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0.158\licitacao\CINTIA\DOCUMENTOS - LICITAÇÕES\2020\Convite\Editais\M Desc, M de Calc e Cronograma\Convite  09 20 - Serviços de aterro e nivelamento loteamento Rio da Prata\"/>
    </mc:Choice>
  </mc:AlternateContent>
  <xr:revisionPtr revIDLastSave="0" documentId="13_ncr:1_{8A6B6694-5F41-4686-9473-1CC51C8F33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 Planilha Orç." sheetId="1" r:id="rId1"/>
    <sheet name="Memoria Calculo" sheetId="4" r:id="rId2"/>
    <sheet name="Cronograma" sheetId="2" r:id="rId3"/>
    <sheet name="Resumo " sheetId="3" r:id="rId4"/>
  </sheets>
  <externalReferences>
    <externalReference r:id="rId5"/>
  </externalReferences>
  <definedNames>
    <definedName name="_xlnm.Print_Area" localSheetId="0">' Planilha Orç.'!$A$1:$H$25</definedName>
    <definedName name="_xlnm.Print_Area" localSheetId="3">'Resumo '!$A$1:$E$17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50" i="4" l="1"/>
  <c r="G31" i="4"/>
  <c r="G30" i="4"/>
  <c r="G29" i="4"/>
  <c r="G28" i="4"/>
  <c r="G27" i="4"/>
  <c r="G26" i="4"/>
  <c r="G25" i="4"/>
  <c r="G24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33" i="4" l="1"/>
  <c r="F52" i="4" s="1"/>
  <c r="G23" i="4"/>
  <c r="G34" i="4" s="1"/>
  <c r="G35" i="4"/>
  <c r="J17" i="1" l="1"/>
  <c r="J16" i="1"/>
  <c r="J15" i="1"/>
  <c r="J14" i="1"/>
  <c r="B10" i="3" l="1"/>
  <c r="B9" i="3"/>
  <c r="B8" i="3"/>
  <c r="B7" i="3"/>
  <c r="B11" i="3"/>
  <c r="G13" i="2" l="1"/>
  <c r="G11" i="2"/>
  <c r="G9" i="2"/>
  <c r="G7" i="2"/>
  <c r="H15" i="1"/>
  <c r="C9" i="2" s="1"/>
  <c r="E8" i="3" s="1"/>
  <c r="H16" i="1"/>
  <c r="C11" i="2" s="1"/>
  <c r="E9" i="3" s="1"/>
  <c r="H17" i="1"/>
  <c r="C13" i="2" s="1"/>
  <c r="E10" i="3" s="1"/>
  <c r="H14" i="1"/>
  <c r="C7" i="2" s="1"/>
  <c r="C15" i="2" l="1"/>
  <c r="D7" i="2" s="1"/>
  <c r="E7" i="3"/>
  <c r="E11" i="3" s="1"/>
  <c r="H18" i="1"/>
  <c r="D13" i="2" l="1"/>
  <c r="D11" i="2"/>
  <c r="D9" i="2"/>
  <c r="E8" i="2"/>
  <c r="F8" i="2"/>
  <c r="F10" i="2" l="1"/>
  <c r="E10" i="2"/>
  <c r="F14" i="2"/>
  <c r="E14" i="2"/>
  <c r="D15" i="2"/>
  <c r="E12" i="2"/>
  <c r="F12" i="2"/>
  <c r="F15" i="2" l="1"/>
  <c r="E15" i="2"/>
  <c r="E16" i="2" s="1"/>
  <c r="E17" i="2" s="1"/>
  <c r="F16" i="2" l="1"/>
  <c r="F17" i="2" s="1"/>
  <c r="G15" i="2"/>
</calcChain>
</file>

<file path=xl/sharedStrings.xml><?xml version="1.0" encoding="utf-8"?>
<sst xmlns="http://schemas.openxmlformats.org/spreadsheetml/2006/main" count="138" uniqueCount="88">
  <si>
    <t>PREFEITURA MUNICIPAL DE BONITO</t>
  </si>
  <si>
    <t xml:space="preserve"> ESTADO DE MATO GROSSO DO SUL</t>
  </si>
  <si>
    <t xml:space="preserve"> </t>
  </si>
  <si>
    <t>ITEM</t>
  </si>
  <si>
    <t>CÓDIGO SINAPI</t>
  </si>
  <si>
    <t>DISCRIMINAÇÃO</t>
  </si>
  <si>
    <t>DMT</t>
  </si>
  <si>
    <t>UN.</t>
  </si>
  <si>
    <t>QUANT.</t>
  </si>
  <si>
    <t>PREÇO (R$)</t>
  </si>
  <si>
    <t>Km</t>
  </si>
  <si>
    <t>UNITÁRIO</t>
  </si>
  <si>
    <t>TOTAL</t>
  </si>
  <si>
    <t xml:space="preserve"> 74010/001</t>
  </si>
  <si>
    <t xml:space="preserve">CARGA E DESCARGA MECANICA DE SOLO UTILIZANDO CAMINHAO BASCULANTE 6,0M3/16T E PA CARREGADEIRA SOBRE PNEUS 128 HP (bota-fora) </t>
  </si>
  <si>
    <t>m³</t>
  </si>
  <si>
    <t>TRANSPORTE COM CAMINHÃO BASCULANTE DE 10 M3, EM VIA URBANAO (UNIDADE: M3XKM).</t>
  </si>
  <si>
    <t>m³xkm</t>
  </si>
  <si>
    <t>ESPALHAMENTO DE MATERIAL COM TRATOR DE ESTEIRAS.</t>
  </si>
  <si>
    <t xml:space="preserve">VALOR TOTAL </t>
  </si>
  <si>
    <t>CASCALHO DE CAVA</t>
  </si>
  <si>
    <t xml:space="preserve">PREFEITURA MUNICIPAL DE BONITO </t>
  </si>
  <si>
    <t xml:space="preserve">ESTADO DE MATO GROSSO DO SUL </t>
  </si>
  <si>
    <t xml:space="preserve">CRONOGRAMA FISICO FINANCEIRO </t>
  </si>
  <si>
    <t>item</t>
  </si>
  <si>
    <t>etapa</t>
  </si>
  <si>
    <t>valor R$</t>
  </si>
  <si>
    <t>%  obra</t>
  </si>
  <si>
    <t>total %</t>
  </si>
  <si>
    <t>TOTAL MENSAL</t>
  </si>
  <si>
    <t>TOTAL ACUMULADO</t>
  </si>
  <si>
    <t xml:space="preserve">Carlos Henrique Sanches Corrêa </t>
  </si>
  <si>
    <t xml:space="preserve">Odilson Arruda Soares </t>
  </si>
  <si>
    <t xml:space="preserve">CAU - A107538-1 </t>
  </si>
  <si>
    <t xml:space="preserve">Prefeito Municipal de Bonito MS </t>
  </si>
  <si>
    <t xml:space="preserve">Arquiteto e Urbanista </t>
  </si>
  <si>
    <t>DATA/BASE: SINAPI (S) = OUT 2019 DESONERADO</t>
  </si>
  <si>
    <t xml:space="preserve">PLANILHA DE ORÇAMENTO </t>
  </si>
  <si>
    <t>______________________________</t>
  </si>
  <si>
    <t xml:space="preserve">Prefeito Municipal de Bonito </t>
  </si>
  <si>
    <t xml:space="preserve">Carlos Henrique Sanches Correa </t>
  </si>
  <si>
    <t xml:space="preserve">CARGA E DESCARGA MECANICA </t>
  </si>
  <si>
    <t>TRANSPORTE COM CAMINHÃO</t>
  </si>
  <si>
    <t>ESPALHAMENTO DE MATERIAL</t>
  </si>
  <si>
    <t>mês 01</t>
  </si>
  <si>
    <t>mês 02</t>
  </si>
  <si>
    <t>1</t>
  </si>
  <si>
    <t>2</t>
  </si>
  <si>
    <t>3</t>
  </si>
  <si>
    <t>4</t>
  </si>
  <si>
    <t>7</t>
  </si>
  <si>
    <t xml:space="preserve">ODILSON ARRUDA SOARES </t>
  </si>
  <si>
    <t xml:space="preserve">CARLOS HENRIQUE S. CORREA </t>
  </si>
  <si>
    <t xml:space="preserve">PREFEITO MUNICIPAL DE BONITO </t>
  </si>
  <si>
    <t xml:space="preserve">ARQUITETO E URBANISTA </t>
  </si>
  <si>
    <t xml:space="preserve">RESUMO EMPREENDIMENTO </t>
  </si>
  <si>
    <t>BDI =   20,79 %</t>
  </si>
  <si>
    <t>QUADRA</t>
  </si>
  <si>
    <t>LOTE</t>
  </si>
  <si>
    <t>COTA FINAL  (m)</t>
  </si>
  <si>
    <t>FUNDO (m)</t>
  </si>
  <si>
    <t>FRENTE (m)</t>
  </si>
  <si>
    <t>PROF. ATERRO (m)</t>
  </si>
  <si>
    <t>VOLUME ATERRO (m³)</t>
  </si>
  <si>
    <t>H MÉDIA</t>
  </si>
  <si>
    <t>Lote 01</t>
  </si>
  <si>
    <t>Lote 02</t>
  </si>
  <si>
    <t>Lote 03</t>
  </si>
  <si>
    <t>Lote 04</t>
  </si>
  <si>
    <t>Lote 05</t>
  </si>
  <si>
    <t>Lote 06</t>
  </si>
  <si>
    <t>Lote 07</t>
  </si>
  <si>
    <t>Lote 08</t>
  </si>
  <si>
    <t>Lote 09</t>
  </si>
  <si>
    <t>Lote 10</t>
  </si>
  <si>
    <t>Lote 11</t>
  </si>
  <si>
    <t>Lote 12</t>
  </si>
  <si>
    <t>Lote 13</t>
  </si>
  <si>
    <t>Lote 14</t>
  </si>
  <si>
    <t>QUADRA 7</t>
  </si>
  <si>
    <t>QUADRA 6</t>
  </si>
  <si>
    <t>VOLUME TOTAL DE ATERRO LOTES  MÓDULO 3 :</t>
  </si>
  <si>
    <t>m3</t>
  </si>
  <si>
    <t xml:space="preserve">TOTAL DE ATERRO </t>
  </si>
  <si>
    <t>QUADRA 5</t>
  </si>
  <si>
    <t xml:space="preserve">MEMORIA DE CÁLCULO </t>
  </si>
  <si>
    <t>LOCAL: AV.  PROJETADA A , QUADRAS 05,06 E 07 - BAIRRO RIO DA PRATA  - BONITO (MS)</t>
  </si>
  <si>
    <t>SERVIÇOS DE ATERRO"CASCALHO" E NIVELAMENTO DAS QUADRAS 05,06 E 07 PARA IMPLANTAÇÃO DE NOVAS MORADIAS HABITACIONAIS NO LOTEAMENTO RIO DA PRATA - MÓDULO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</si>
</sst>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_(* #,##0.00_);_(* \(#,##0.00\);_(* &quot;-&quot;??_);_(@_)"/>
    <numFmt numFmtId="166" formatCode="_(* #,##0.000_);_(* \(#,##0.000\);_(* &quot;-&quot;??_);_(@_)"/>
    <numFmt numFmtId="167" formatCode="#,##0.00#####"/>
    <numFmt numFmtId="168" formatCode="\R\$\ #,##0.00"/>
    <numFmt numFmtId="169" formatCode="#,##0.000_);[Red]\(#,##0.000\)"/>
    <numFmt numFmtId="170" formatCode="&quot;R$ &quot;#,##0.00_);[Red]\(&quot;R$ &quot;#,##0.00\)"/>
    <numFmt numFmtId="171" formatCode="[$-416]mmm\-yy;@"/>
    <numFmt numFmtId="172" formatCode="#,##0.0000_);\(#,##0.0000\)"/>
    <numFmt numFmtId="173" formatCode="[$€]#,##0.00_);[Red]\([$€]#,##0.00\)"/>
    <numFmt numFmtId="174" formatCode="_([$€-2]* #,##0.00_);_([$€-2]* \(#,##0.00\);_([$€-2]* &quot;-&quot;??_)"/>
    <numFmt numFmtId="175" formatCode="#,#00"/>
    <numFmt numFmtId="176" formatCode="_(&quot;$&quot;* #,##0.00_);_(&quot;$&quot;* \(#,##0.00\);_(&quot;$&quot;* &quot;-&quot;??_);_(@_)"/>
    <numFmt numFmtId="177" formatCode="d/m"/>
    <numFmt numFmtId="178" formatCode="%#,#00"/>
    <numFmt numFmtId="179" formatCode="#.##000"/>
    <numFmt numFmtId="180" formatCode="#,"/>
    <numFmt numFmtId="181" formatCode="0.00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ourier"/>
      <family val="3"/>
    </font>
    <font>
      <b/>
      <sz val="16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4"/>
      <name val="Arial Narrow"/>
      <family val="2"/>
    </font>
    <font>
      <sz val="14"/>
      <name val="Arial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b/>
      <sz val="12"/>
      <color indexed="8"/>
      <name val="Arial Narrow"/>
      <family val="2"/>
    </font>
    <font>
      <b/>
      <sz val="12"/>
      <color rgb="FFFF0000"/>
      <name val="Arial Narrow"/>
      <family val="2"/>
    </font>
    <font>
      <b/>
      <sz val="10"/>
      <color theme="1"/>
      <name val="Arial Narrow"/>
      <family val="2"/>
    </font>
    <font>
      <sz val="18"/>
      <name val="Courier"/>
      <family val="3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name val="Times New Roman"/>
      <family val="1"/>
    </font>
    <font>
      <sz val="11"/>
      <name val="Arial"/>
      <family val="1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u/>
      <sz val="7.5"/>
      <color indexed="12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indexed="52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C0C0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109">
    <xf numFmtId="0" fontId="0" fillId="0" borderId="0"/>
    <xf numFmtId="43" fontId="1" fillId="0" borderId="0" applyFont="0" applyFill="0" applyBorder="0" applyAlignment="0" applyProtection="0"/>
    <xf numFmtId="164" fontId="5" fillId="0" borderId="0"/>
    <xf numFmtId="0" fontId="16" fillId="0" borderId="0"/>
    <xf numFmtId="9" fontId="1" fillId="0" borderId="0" applyFon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15" applyNumberFormat="0" applyAlignment="0" applyProtection="0"/>
    <xf numFmtId="0" fontId="25" fillId="7" borderId="16" applyNumberFormat="0" applyAlignment="0" applyProtection="0"/>
    <xf numFmtId="0" fontId="26" fillId="7" borderId="15" applyNumberFormat="0" applyAlignment="0" applyProtection="0"/>
    <xf numFmtId="0" fontId="27" fillId="0" borderId="17" applyNumberFormat="0" applyFill="0" applyAlignment="0" applyProtection="0"/>
    <xf numFmtId="0" fontId="28" fillId="8" borderId="18" applyNumberFormat="0" applyAlignment="0" applyProtection="0"/>
    <xf numFmtId="0" fontId="29" fillId="0" borderId="0" applyNumberFormat="0" applyFill="0" applyBorder="0" applyAlignment="0" applyProtection="0"/>
    <xf numFmtId="0" fontId="1" fillId="9" borderId="19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/>
    <xf numFmtId="0" fontId="5" fillId="35" borderId="30" applyNumberFormat="0" applyAlignment="0" applyProtection="0"/>
    <xf numFmtId="0" fontId="8" fillId="0" borderId="0" applyNumberFormat="0" applyFill="0" applyAlignment="0" applyProtection="0"/>
    <xf numFmtId="0" fontId="5" fillId="0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0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30" applyNumberFormat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 applyNumberFormat="0" applyFill="0" applyAlignment="0" applyProtection="0"/>
    <xf numFmtId="0" fontId="5" fillId="40" borderId="0" applyNumberFormat="0" applyBorder="0" applyAlignment="0" applyProtection="0"/>
    <xf numFmtId="171" fontId="5" fillId="0" borderId="0"/>
    <xf numFmtId="0" fontId="1" fillId="0" borderId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8" fillId="0" borderId="0">
      <protection locked="0"/>
    </xf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48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0" fontId="1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8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6" fontId="5" fillId="0" borderId="0"/>
    <xf numFmtId="169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171" fontId="5" fillId="0" borderId="0"/>
    <xf numFmtId="164" fontId="5" fillId="0" borderId="0"/>
    <xf numFmtId="171" fontId="5" fillId="0" borderId="0"/>
    <xf numFmtId="164" fontId="5" fillId="0" borderId="0"/>
    <xf numFmtId="171" fontId="5" fillId="0" borderId="0"/>
    <xf numFmtId="164" fontId="5" fillId="0" borderId="0"/>
    <xf numFmtId="171" fontId="5" fillId="0" borderId="0"/>
    <xf numFmtId="0" fontId="40" fillId="0" borderId="0"/>
    <xf numFmtId="176" fontId="5" fillId="0" borderId="0"/>
    <xf numFmtId="164" fontId="5" fillId="0" borderId="0"/>
    <xf numFmtId="176" fontId="5" fillId="0" borderId="0"/>
    <xf numFmtId="176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0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0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69" fontId="5" fillId="0" borderId="0"/>
    <xf numFmtId="0" fontId="40" fillId="0" borderId="0"/>
    <xf numFmtId="169" fontId="5" fillId="0" borderId="0"/>
    <xf numFmtId="0" fontId="40" fillId="0" borderId="0"/>
    <xf numFmtId="169" fontId="5" fillId="0" borderId="0"/>
    <xf numFmtId="176" fontId="5" fillId="0" borderId="0"/>
    <xf numFmtId="169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0" fontId="40" fillId="0" borderId="0"/>
    <xf numFmtId="176" fontId="5" fillId="0" borderId="0"/>
    <xf numFmtId="0" fontId="40" fillId="0" borderId="0"/>
    <xf numFmtId="176" fontId="5" fillId="0" borderId="0"/>
    <xf numFmtId="0" fontId="40" fillId="0" borderId="0"/>
    <xf numFmtId="176" fontId="5" fillId="0" borderId="0"/>
    <xf numFmtId="164" fontId="5" fillId="0" borderId="0"/>
    <xf numFmtId="0" fontId="40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76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44" fontId="5" fillId="0" borderId="0"/>
    <xf numFmtId="0" fontId="40" fillId="0" borderId="0"/>
    <xf numFmtId="44" fontId="5" fillId="0" borderId="0"/>
    <xf numFmtId="169" fontId="5" fillId="0" borderId="0"/>
    <xf numFmtId="44" fontId="5" fillId="0" borderId="0"/>
    <xf numFmtId="169" fontId="5" fillId="0" borderId="0"/>
    <xf numFmtId="44" fontId="5" fillId="0" borderId="0"/>
    <xf numFmtId="169" fontId="5" fillId="0" borderId="0"/>
    <xf numFmtId="0" fontId="4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77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77" fontId="5" fillId="0" borderId="0"/>
    <xf numFmtId="177" fontId="5" fillId="0" borderId="0"/>
    <xf numFmtId="0" fontId="40" fillId="0" borderId="0"/>
    <xf numFmtId="177" fontId="5" fillId="0" borderId="0"/>
    <xf numFmtId="177" fontId="5" fillId="0" borderId="0"/>
    <xf numFmtId="177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40" fillId="0" borderId="0"/>
    <xf numFmtId="0" fontId="40" fillId="0" borderId="0"/>
    <xf numFmtId="164" fontId="5" fillId="0" borderId="0"/>
    <xf numFmtId="164" fontId="5" fillId="0" borderId="0"/>
    <xf numFmtId="171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1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1" fontId="5" fillId="0" borderId="0"/>
    <xf numFmtId="171" fontId="5" fillId="0" borderId="0"/>
    <xf numFmtId="171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71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3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71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1" fillId="0" borderId="0"/>
    <xf numFmtId="171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" fillId="0" borderId="0"/>
    <xf numFmtId="171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9" fontId="5" fillId="0" borderId="0"/>
    <xf numFmtId="169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69" fontId="5" fillId="0" borderId="0"/>
    <xf numFmtId="170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70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0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5" fillId="0" borderId="0"/>
    <xf numFmtId="0" fontId="3" fillId="0" borderId="0"/>
    <xf numFmtId="170" fontId="5" fillId="0" borderId="0"/>
    <xf numFmtId="0" fontId="3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164" fontId="5" fillId="0" borderId="0"/>
    <xf numFmtId="169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2" fontId="5" fillId="0" borderId="0"/>
    <xf numFmtId="164" fontId="5" fillId="0" borderId="0"/>
    <xf numFmtId="172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169" fontId="5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164" fontId="5" fillId="0" borderId="0"/>
    <xf numFmtId="0" fontId="3" fillId="0" borderId="0"/>
    <xf numFmtId="0" fontId="3" fillId="0" borderId="0"/>
    <xf numFmtId="2" fontId="3" fillId="0" borderId="0" applyProtection="0"/>
    <xf numFmtId="0" fontId="3" fillId="0" borderId="0"/>
    <xf numFmtId="2" fontId="3" fillId="0" borderId="0" applyProtection="0"/>
    <xf numFmtId="0" fontId="3" fillId="0" borderId="0"/>
    <xf numFmtId="2" fontId="3" fillId="0" borderId="0" applyProtection="0"/>
    <xf numFmtId="0" fontId="3" fillId="0" borderId="0"/>
    <xf numFmtId="2" fontId="3" fillId="0" borderId="0" applyProtection="0"/>
    <xf numFmtId="2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2" fontId="3" fillId="0" borderId="0" applyProtection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2" fontId="3" fillId="0" borderId="0" applyProtection="0"/>
    <xf numFmtId="2" fontId="3" fillId="0" borderId="0" applyProtection="0"/>
    <xf numFmtId="2" fontId="3" fillId="0" borderId="0" applyProtection="0"/>
    <xf numFmtId="2" fontId="3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" fontId="3" fillId="0" borderId="0" applyProtection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2" fontId="3" fillId="0" borderId="0" applyProtection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178" fontId="48" fillId="0" borderId="0">
      <protection locked="0"/>
    </xf>
    <xf numFmtId="179" fontId="48" fillId="0" borderId="0">
      <protection locked="0"/>
    </xf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7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7" applyNumberFormat="0" applyFill="0" applyAlignment="0" applyProtection="0"/>
    <xf numFmtId="0" fontId="57" fillId="0" borderId="37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3" fillId="0" borderId="41" applyNumberFormat="0" applyFill="0" applyAlignment="0" applyProtection="0"/>
    <xf numFmtId="0" fontId="63" fillId="0" borderId="41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0" fontId="64" fillId="0" borderId="0">
      <protection locked="0"/>
    </xf>
    <xf numFmtId="180" fontId="64" fillId="0" borderId="0">
      <protection locked="0"/>
    </xf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9" fontId="1" fillId="0" borderId="0" applyFont="0" applyFill="0" applyBorder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43" fontId="1" fillId="0" borderId="0" applyFont="0" applyFill="0" applyBorder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5" fillId="40" borderId="0" applyNumberFormat="0" applyBorder="0" applyAlignment="0" applyProtection="0"/>
    <xf numFmtId="0" fontId="5" fillId="0" borderId="0" applyNumberFormat="0" applyFill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30" applyNumberFormat="0" applyAlignment="0" applyProtection="0"/>
    <xf numFmtId="0" fontId="5" fillId="0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0" borderId="0" applyNumberFormat="0" applyBorder="0" applyAlignment="0" applyProtection="0"/>
    <xf numFmtId="0" fontId="5" fillId="35" borderId="30" applyNumberFormat="0" applyAlignment="0" applyProtection="0"/>
    <xf numFmtId="44" fontId="1" fillId="0" borderId="0" applyFont="0" applyFill="0" applyBorder="0" applyAlignment="0" applyProtection="0"/>
    <xf numFmtId="0" fontId="43" fillId="53" borderId="30" applyNumberFormat="0" applyAlignment="0" applyProtection="0"/>
    <xf numFmtId="0" fontId="49" fillId="48" borderId="30" applyNumberFormat="0" applyAlignment="0" applyProtection="0"/>
    <xf numFmtId="0" fontId="3" fillId="46" borderId="34" applyNumberFormat="0" applyFont="0" applyAlignment="0" applyProtection="0"/>
    <xf numFmtId="0" fontId="54" fillId="53" borderId="35" applyNumberFormat="0" applyAlignment="0" applyProtection="0"/>
    <xf numFmtId="0" fontId="65" fillId="0" borderId="42" applyNumberFormat="0" applyFill="0" applyAlignment="0" applyProtection="0"/>
    <xf numFmtId="0" fontId="5" fillId="38" borderId="0" applyNumberFormat="0" applyBorder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4" fillId="54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3" fillId="53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3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49" fillId="4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5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9" fontId="1" fillId="0" borderId="0" applyFont="0" applyFill="0" applyBorder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4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3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176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32" applyNumberFormat="0" applyFill="0" applyAlignment="0" applyProtection="0"/>
    <xf numFmtId="173" fontId="5" fillId="0" borderId="0" applyFont="0" applyFill="0" applyBorder="0" applyAlignment="0" applyProtection="0"/>
    <xf numFmtId="0" fontId="3" fillId="46" borderId="34" applyNumberFormat="0" applyFont="0" applyAlignment="0" applyProtection="0"/>
    <xf numFmtId="0" fontId="54" fillId="53" borderId="35" applyNumberFormat="0" applyAlignment="0" applyProtection="0"/>
    <xf numFmtId="0" fontId="65" fillId="0" borderId="42" applyNumberFormat="0" applyFill="0" applyAlignment="0" applyProtection="0"/>
    <xf numFmtId="0" fontId="47" fillId="0" borderId="33" applyNumberFormat="0" applyFill="0" applyAlignment="0" applyProtection="0"/>
    <xf numFmtId="0" fontId="5" fillId="46" borderId="34" applyNumberFormat="0" applyFont="0" applyAlignment="0" applyProtection="0"/>
    <xf numFmtId="0" fontId="54" fillId="54" borderId="35" applyNumberFormat="0" applyAlignment="0" applyProtection="0"/>
    <xf numFmtId="0" fontId="65" fillId="0" borderId="43" applyNumberFormat="0" applyFill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5" fillId="55" borderId="31" applyNumberFormat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173" fontId="5" fillId="0" borderId="0" applyFont="0" applyFill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76" fontId="5" fillId="0" borderId="0"/>
    <xf numFmtId="176" fontId="5" fillId="0" borderId="0"/>
    <xf numFmtId="0" fontId="40" fillId="0" borderId="0"/>
    <xf numFmtId="176" fontId="5" fillId="0" borderId="0"/>
    <xf numFmtId="0" fontId="40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9" fontId="5" fillId="0" borderId="0"/>
    <xf numFmtId="169" fontId="5" fillId="0" borderId="0"/>
    <xf numFmtId="169" fontId="5" fillId="0" borderId="0"/>
    <xf numFmtId="0" fontId="39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164" fontId="5" fillId="0" borderId="0"/>
    <xf numFmtId="0" fontId="3" fillId="0" borderId="0"/>
    <xf numFmtId="0" fontId="3" fillId="0" borderId="0"/>
    <xf numFmtId="0" fontId="3" fillId="0" borderId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9" fontId="39" fillId="0" borderId="0" applyFont="0" applyFill="0" applyBorder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54" fillId="53" borderId="35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176" fontId="3" fillId="0" borderId="0" applyFont="0" applyFill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9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9" borderId="0" applyNumberFormat="0" applyBorder="0" applyAlignment="0" applyProtection="0"/>
    <xf numFmtId="0" fontId="40" fillId="46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39" borderId="0" applyNumberFormat="0" applyBorder="0" applyAlignment="0" applyProtection="0"/>
    <xf numFmtId="0" fontId="41" fillId="43" borderId="0" applyNumberFormat="0" applyBorder="0" applyAlignment="0" applyProtection="0"/>
    <xf numFmtId="0" fontId="41" fillId="49" borderId="0" applyNumberFormat="0" applyBorder="0" applyAlignment="0" applyProtection="0"/>
    <xf numFmtId="0" fontId="41" fillId="44" borderId="0" applyNumberFormat="0" applyBorder="0" applyAlignment="0" applyProtection="0"/>
    <xf numFmtId="0" fontId="42" fillId="49" borderId="0" applyNumberFormat="0" applyBorder="0" applyAlignment="0" applyProtection="0"/>
    <xf numFmtId="0" fontId="44" fillId="54" borderId="30" applyNumberFormat="0" applyAlignment="0" applyProtection="0"/>
    <xf numFmtId="0" fontId="47" fillId="0" borderId="33" applyNumberFormat="0" applyFill="0" applyAlignment="0" applyProtection="0"/>
    <xf numFmtId="0" fontId="41" fillId="57" borderId="0" applyNumberFormat="0" applyBorder="0" applyAlignment="0" applyProtection="0"/>
    <xf numFmtId="0" fontId="41" fillId="51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58" borderId="0" applyNumberFormat="0" applyBorder="0" applyAlignment="0" applyProtection="0"/>
    <xf numFmtId="0" fontId="49" fillId="38" borderId="30" applyNumberFormat="0" applyAlignment="0" applyProtection="0"/>
    <xf numFmtId="0" fontId="51" fillId="47" borderId="0" applyNumberFormat="0" applyBorder="0" applyAlignment="0" applyProtection="0"/>
    <xf numFmtId="0" fontId="53" fillId="38" borderId="0" applyNumberFormat="0" applyBorder="0" applyAlignment="0" applyProtection="0"/>
    <xf numFmtId="0" fontId="5" fillId="46" borderId="34" applyNumberFormat="0" applyFont="0" applyAlignment="0" applyProtection="0"/>
    <xf numFmtId="0" fontId="54" fillId="54" borderId="35" applyNumberFormat="0" applyAlignment="0" applyProtection="0"/>
    <xf numFmtId="0" fontId="61" fillId="0" borderId="0" applyNumberFormat="0" applyFill="0" applyBorder="0" applyAlignment="0" applyProtection="0"/>
    <xf numFmtId="0" fontId="57" fillId="0" borderId="37" applyNumberFormat="0" applyFill="0" applyAlignment="0" applyProtection="0"/>
    <xf numFmtId="0" fontId="60" fillId="0" borderId="39" applyNumberFormat="0" applyFill="0" applyAlignment="0" applyProtection="0"/>
    <xf numFmtId="0" fontId="63" fillId="0" borderId="41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43" applyNumberFormat="0" applyFill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9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9" borderId="0" applyNumberFormat="0" applyBorder="0" applyAlignment="0" applyProtection="0"/>
    <xf numFmtId="0" fontId="40" fillId="46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1" fillId="39" borderId="0" applyNumberFormat="0" applyBorder="0" applyAlignment="0" applyProtection="0"/>
    <xf numFmtId="0" fontId="41" fillId="43" borderId="0" applyNumberFormat="0" applyBorder="0" applyAlignment="0" applyProtection="0"/>
    <xf numFmtId="0" fontId="41" fillId="49" borderId="0" applyNumberFormat="0" applyBorder="0" applyAlignment="0" applyProtection="0"/>
    <xf numFmtId="0" fontId="41" fillId="44" borderId="0" applyNumberFormat="0" applyBorder="0" applyAlignment="0" applyProtection="0"/>
    <xf numFmtId="0" fontId="42" fillId="49" borderId="0" applyNumberFormat="0" applyBorder="0" applyAlignment="0" applyProtection="0"/>
    <xf numFmtId="0" fontId="44" fillId="54" borderId="30" applyNumberFormat="0" applyAlignment="0" applyProtection="0"/>
    <xf numFmtId="0" fontId="47" fillId="0" borderId="33" applyNumberFormat="0" applyFill="0" applyAlignment="0" applyProtection="0"/>
    <xf numFmtId="0" fontId="41" fillId="57" borderId="0" applyNumberFormat="0" applyBorder="0" applyAlignment="0" applyProtection="0"/>
    <xf numFmtId="0" fontId="41" fillId="51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58" borderId="0" applyNumberFormat="0" applyBorder="0" applyAlignment="0" applyProtection="0"/>
    <xf numFmtId="0" fontId="49" fillId="38" borderId="30" applyNumberFormat="0" applyAlignment="0" applyProtection="0"/>
    <xf numFmtId="0" fontId="51" fillId="47" borderId="0" applyNumberFormat="0" applyBorder="0" applyAlignment="0" applyProtection="0"/>
    <xf numFmtId="0" fontId="53" fillId="38" borderId="0" applyNumberFormat="0" applyBorder="0" applyAlignment="0" applyProtection="0"/>
    <xf numFmtId="0" fontId="5" fillId="46" borderId="34" applyNumberFormat="0" applyFont="0" applyAlignment="0" applyProtection="0"/>
    <xf numFmtId="0" fontId="54" fillId="54" borderId="35" applyNumberFormat="0" applyAlignment="0" applyProtection="0"/>
    <xf numFmtId="0" fontId="61" fillId="0" borderId="0" applyNumberFormat="0" applyFill="0" applyBorder="0" applyAlignment="0" applyProtection="0"/>
    <xf numFmtId="0" fontId="57" fillId="0" borderId="37" applyNumberFormat="0" applyFill="0" applyAlignment="0" applyProtection="0"/>
    <xf numFmtId="0" fontId="60" fillId="0" borderId="39" applyNumberFormat="0" applyFill="0" applyAlignment="0" applyProtection="0"/>
    <xf numFmtId="0" fontId="63" fillId="0" borderId="41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43" applyNumberFormat="0" applyFill="0" applyAlignment="0" applyProtection="0"/>
    <xf numFmtId="43" fontId="3" fillId="0" borderId="0" applyFont="0" applyFill="0" applyBorder="0" applyAlignment="0" applyProtection="0"/>
    <xf numFmtId="0" fontId="47" fillId="0" borderId="33" applyNumberFormat="0" applyFill="0" applyAlignment="0" applyProtection="0"/>
    <xf numFmtId="0" fontId="5" fillId="46" borderId="34" applyNumberFormat="0" applyFont="0" applyAlignment="0" applyProtection="0"/>
    <xf numFmtId="0" fontId="54" fillId="54" borderId="35" applyNumberFormat="0" applyAlignment="0" applyProtection="0"/>
    <xf numFmtId="0" fontId="65" fillId="0" borderId="43" applyNumberFormat="0" applyFill="0" applyAlignment="0" applyProtection="0"/>
    <xf numFmtId="9" fontId="3" fillId="0" borderId="0" applyFont="0" applyFill="0" applyBorder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6" fillId="0" borderId="32" applyNumberFormat="0" applyFill="0" applyAlignment="0" applyProtection="0"/>
    <xf numFmtId="164" fontId="5" fillId="0" borderId="0"/>
    <xf numFmtId="0" fontId="3" fillId="0" borderId="0"/>
    <xf numFmtId="164" fontId="5" fillId="0" borderId="0"/>
    <xf numFmtId="0" fontId="3" fillId="0" borderId="0"/>
    <xf numFmtId="0" fontId="3" fillId="46" borderId="34" applyNumberFormat="0" applyFont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4" fillId="53" borderId="35" applyNumberFormat="0" applyAlignment="0" applyProtection="0"/>
    <xf numFmtId="4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42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66" fillId="5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3" fontId="15" fillId="0" borderId="1" xfId="1" applyFont="1" applyBorder="1" applyAlignment="1" applyProtection="1">
      <alignment horizontal="center" vertical="center"/>
    </xf>
    <xf numFmtId="0" fontId="15" fillId="0" borderId="1" xfId="3" applyFont="1" applyBorder="1" applyAlignment="1" applyProtection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vertical="center"/>
    </xf>
    <xf numFmtId="165" fontId="17" fillId="2" borderId="1" xfId="1" applyNumberFormat="1" applyFont="1" applyFill="1" applyBorder="1" applyAlignment="1">
      <alignment vertical="center"/>
    </xf>
    <xf numFmtId="43" fontId="18" fillId="2" borderId="1" xfId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justify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8" fillId="2" borderId="1" xfId="1" applyNumberFormat="1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justify" vertical="center"/>
    </xf>
    <xf numFmtId="4" fontId="15" fillId="2" borderId="1" xfId="1" applyNumberFormat="1" applyFont="1" applyFill="1" applyBorder="1" applyAlignment="1">
      <alignment vertical="center"/>
    </xf>
    <xf numFmtId="43" fontId="15" fillId="2" borderId="1" xfId="1" applyFont="1" applyFill="1" applyBorder="1" applyAlignment="1">
      <alignment vertical="center"/>
    </xf>
    <xf numFmtId="0" fontId="15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justify" vertical="center"/>
    </xf>
    <xf numFmtId="0" fontId="12" fillId="2" borderId="0" xfId="0" applyNumberFormat="1" applyFont="1" applyFill="1" applyBorder="1" applyAlignment="1">
      <alignment horizontal="center" vertical="center"/>
    </xf>
    <xf numFmtId="4" fontId="15" fillId="2" borderId="0" xfId="1" applyNumberFormat="1" applyFont="1" applyFill="1" applyBorder="1" applyAlignment="1">
      <alignment vertical="center"/>
    </xf>
    <xf numFmtId="43" fontId="15" fillId="2" borderId="0" xfId="1" applyFont="1" applyFill="1" applyBorder="1" applyAlignment="1">
      <alignment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left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0" fillId="0" borderId="9" xfId="0" applyFill="1" applyBorder="1" applyAlignment="1">
      <alignment vertical="center"/>
    </xf>
    <xf numFmtId="0" fontId="2" fillId="0" borderId="0" xfId="2" applyNumberFormat="1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left" vertical="center"/>
    </xf>
    <xf numFmtId="0" fontId="4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 vertical="center"/>
    </xf>
    <xf numFmtId="4" fontId="3" fillId="0" borderId="0" xfId="2" applyNumberFormat="1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/>
    <xf numFmtId="0" fontId="31" fillId="0" borderId="0" xfId="0" applyFont="1" applyAlignment="1">
      <alignment horizontal="left" vertical="center"/>
    </xf>
    <xf numFmtId="0" fontId="0" fillId="0" borderId="0" xfId="0"/>
    <xf numFmtId="0" fontId="34" fillId="0" borderId="0" xfId="0" applyFont="1"/>
    <xf numFmtId="0" fontId="33" fillId="0" borderId="0" xfId="0" applyFont="1"/>
    <xf numFmtId="0" fontId="35" fillId="0" borderId="0" xfId="0" applyFont="1"/>
    <xf numFmtId="0" fontId="36" fillId="34" borderId="0" xfId="0" applyFont="1" applyFill="1" applyBorder="1" applyAlignment="1">
      <alignment horizontal="right" vertical="top" wrapText="1"/>
    </xf>
    <xf numFmtId="0" fontId="3" fillId="0" borderId="0" xfId="0" applyFont="1"/>
    <xf numFmtId="0" fontId="71" fillId="62" borderId="1" xfId="0" applyFont="1" applyFill="1" applyBorder="1" applyAlignment="1">
      <alignment vertical="center"/>
    </xf>
    <xf numFmtId="0" fontId="71" fillId="62" borderId="1" xfId="0" applyFont="1" applyFill="1" applyBorder="1" applyAlignment="1">
      <alignment horizontal="center" vertical="center" wrapText="1"/>
    </xf>
    <xf numFmtId="0" fontId="71" fillId="62" borderId="1" xfId="0" applyFont="1" applyFill="1" applyBorder="1" applyAlignment="1">
      <alignment horizontal="center" vertical="center"/>
    </xf>
    <xf numFmtId="9" fontId="71" fillId="62" borderId="1" xfId="4" applyFont="1" applyFill="1" applyBorder="1" applyAlignment="1">
      <alignment vertical="center"/>
    </xf>
    <xf numFmtId="181" fontId="71" fillId="62" borderId="1" xfId="0" applyNumberFormat="1" applyFont="1" applyFill="1" applyBorder="1" applyAlignment="1">
      <alignment vertical="center"/>
    </xf>
    <xf numFmtId="9" fontId="72" fillId="0" borderId="22" xfId="38" applyNumberFormat="1" applyFont="1" applyBorder="1" applyAlignment="1"/>
    <xf numFmtId="9" fontId="71" fillId="0" borderId="21" xfId="4" applyFont="1" applyBorder="1" applyAlignment="1">
      <alignment horizontal="right" vertical="center"/>
    </xf>
    <xf numFmtId="0" fontId="71" fillId="0" borderId="23" xfId="0" applyFont="1" applyFill="1" applyBorder="1" applyAlignment="1">
      <alignment horizontal="right" vertical="center"/>
    </xf>
    <xf numFmtId="0" fontId="71" fillId="0" borderId="1" xfId="0" applyFont="1" applyFill="1" applyBorder="1" applyAlignment="1">
      <alignment horizontal="right" vertical="center"/>
    </xf>
    <xf numFmtId="0" fontId="72" fillId="0" borderId="1" xfId="0" applyFont="1" applyFill="1" applyBorder="1" applyAlignment="1">
      <alignment vertical="center"/>
    </xf>
    <xf numFmtId="43" fontId="72" fillId="0" borderId="1" xfId="0" applyNumberFormat="1" applyFont="1" applyFill="1" applyBorder="1" applyAlignment="1">
      <alignment vertical="center"/>
    </xf>
    <xf numFmtId="43" fontId="71" fillId="0" borderId="1" xfId="41108" applyNumberFormat="1" applyFont="1" applyBorder="1" applyAlignment="1">
      <alignment horizontal="right" vertical="center"/>
    </xf>
    <xf numFmtId="43" fontId="72" fillId="0" borderId="24" xfId="38" applyNumberFormat="1" applyFont="1" applyFill="1" applyBorder="1" applyAlignment="1">
      <alignment horizontal="center" vertical="center"/>
    </xf>
    <xf numFmtId="0" fontId="71" fillId="0" borderId="25" xfId="0" applyFont="1" applyBorder="1" applyAlignment="1">
      <alignment horizontal="right" vertical="justify"/>
    </xf>
    <xf numFmtId="0" fontId="71" fillId="0" borderId="26" xfId="0" applyFont="1" applyBorder="1" applyAlignment="1">
      <alignment horizontal="right" vertical="justify"/>
    </xf>
    <xf numFmtId="43" fontId="72" fillId="0" borderId="26" xfId="38" applyNumberFormat="1" applyFont="1" applyBorder="1" applyAlignment="1">
      <alignment vertical="justify"/>
    </xf>
    <xf numFmtId="10" fontId="72" fillId="0" borderId="26" xfId="38" applyNumberFormat="1" applyFont="1" applyBorder="1" applyAlignment="1">
      <alignment vertical="justify"/>
    </xf>
    <xf numFmtId="43" fontId="71" fillId="0" borderId="26" xfId="38" applyNumberFormat="1" applyFont="1" applyBorder="1" applyAlignment="1">
      <alignment horizontal="right" vertical="center"/>
    </xf>
    <xf numFmtId="0" fontId="71" fillId="0" borderId="0" xfId="0" applyFont="1" applyBorder="1" applyAlignment="1">
      <alignment horizontal="center" vertical="justify"/>
    </xf>
    <xf numFmtId="43" fontId="72" fillId="0" borderId="0" xfId="38" applyNumberFormat="1" applyFont="1" applyBorder="1" applyAlignment="1">
      <alignment vertical="justify"/>
    </xf>
    <xf numFmtId="10" fontId="72" fillId="0" borderId="0" xfId="38" applyNumberFormat="1" applyFont="1" applyBorder="1" applyAlignment="1">
      <alignment vertical="justify"/>
    </xf>
    <xf numFmtId="43" fontId="71" fillId="0" borderId="0" xfId="38" applyNumberFormat="1" applyFont="1" applyBorder="1" applyAlignment="1">
      <alignment horizontal="right" vertical="center"/>
    </xf>
    <xf numFmtId="43" fontId="72" fillId="0" borderId="0" xfId="38" applyNumberFormat="1" applyFont="1" applyBorder="1" applyAlignment="1"/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72" fillId="62" borderId="1" xfId="0" applyFont="1" applyFill="1" applyBorder="1" applyAlignment="1">
      <alignment horizontal="center" vertical="center"/>
    </xf>
    <xf numFmtId="4" fontId="72" fillId="62" borderId="1" xfId="0" applyNumberFormat="1" applyFont="1" applyFill="1" applyBorder="1" applyAlignment="1">
      <alignment horizontal="center" vertical="center"/>
    </xf>
    <xf numFmtId="10" fontId="71" fillId="62" borderId="1" xfId="0" applyNumberFormat="1" applyFont="1" applyFill="1" applyBorder="1" applyAlignment="1">
      <alignment horizontal="center" vertical="center"/>
    </xf>
    <xf numFmtId="9" fontId="72" fillId="0" borderId="22" xfId="38" applyNumberFormat="1" applyFont="1" applyBorder="1" applyAlignment="1">
      <alignment horizontal="center"/>
    </xf>
    <xf numFmtId="0" fontId="2" fillId="0" borderId="0" xfId="0" applyFont="1"/>
    <xf numFmtId="0" fontId="37" fillId="61" borderId="61" xfId="0" applyFont="1" applyFill="1" applyBorder="1" applyAlignment="1">
      <alignment vertical="top" wrapText="1"/>
    </xf>
    <xf numFmtId="0" fontId="37" fillId="61" borderId="62" xfId="0" applyFont="1" applyFill="1" applyBorder="1" applyAlignment="1">
      <alignment vertical="top" wrapText="1"/>
    </xf>
    <xf numFmtId="4" fontId="37" fillId="61" borderId="63" xfId="0" applyNumberFormat="1" applyFont="1" applyFill="1" applyBorder="1" applyAlignment="1">
      <alignment horizontal="right" vertical="top" wrapText="1"/>
    </xf>
    <xf numFmtId="0" fontId="37" fillId="61" borderId="64" xfId="0" applyFont="1" applyFill="1" applyBorder="1" applyAlignment="1">
      <alignment vertical="top" wrapText="1"/>
    </xf>
    <xf numFmtId="0" fontId="37" fillId="61" borderId="65" xfId="0" applyFont="1" applyFill="1" applyBorder="1" applyAlignment="1">
      <alignment vertical="top" wrapText="1"/>
    </xf>
    <xf numFmtId="4" fontId="37" fillId="61" borderId="66" xfId="0" applyNumberFormat="1" applyFont="1" applyFill="1" applyBorder="1" applyAlignment="1">
      <alignment horizontal="right" vertical="top" wrapText="1"/>
    </xf>
    <xf numFmtId="0" fontId="36" fillId="34" borderId="28" xfId="0" applyFont="1" applyFill="1" applyBorder="1" applyAlignment="1">
      <alignment horizontal="right" vertical="top" wrapText="1"/>
    </xf>
    <xf numFmtId="0" fontId="36" fillId="34" borderId="29" xfId="0" applyFont="1" applyFill="1" applyBorder="1" applyAlignment="1">
      <alignment horizontal="right" vertical="top" wrapText="1"/>
    </xf>
    <xf numFmtId="167" fontId="36" fillId="34" borderId="8" xfId="0" applyNumberFormat="1" applyFont="1" applyFill="1" applyBorder="1" applyAlignment="1">
      <alignment horizontal="right" vertical="top" wrapText="1"/>
    </xf>
    <xf numFmtId="0" fontId="36" fillId="34" borderId="9" xfId="0" applyFont="1" applyFill="1" applyBorder="1" applyAlignment="1">
      <alignment horizontal="right" vertical="top" wrapText="1"/>
    </xf>
    <xf numFmtId="168" fontId="36" fillId="34" borderId="11" xfId="0" applyNumberFormat="1" applyFont="1" applyFill="1" applyBorder="1" applyAlignment="1">
      <alignment horizontal="right" vertical="top" wrapText="1"/>
    </xf>
    <xf numFmtId="0" fontId="36" fillId="34" borderId="0" xfId="0" applyFont="1" applyFill="1" applyBorder="1" applyAlignment="1">
      <alignment vertical="top" wrapText="1"/>
    </xf>
    <xf numFmtId="0" fontId="0" fillId="63" borderId="3" xfId="0" applyFill="1" applyBorder="1" applyAlignment="1">
      <alignment horizontal="center" vertical="center" wrapText="1"/>
    </xf>
    <xf numFmtId="0" fontId="0" fillId="63" borderId="73" xfId="0" applyFill="1" applyBorder="1" applyAlignment="1">
      <alignment horizontal="center"/>
    </xf>
    <xf numFmtId="0" fontId="0" fillId="0" borderId="68" xfId="0" applyBorder="1"/>
    <xf numFmtId="43" fontId="0" fillId="0" borderId="73" xfId="1" applyFont="1" applyBorder="1"/>
    <xf numFmtId="43" fontId="0" fillId="2" borderId="73" xfId="1" applyFont="1" applyFill="1" applyBorder="1"/>
    <xf numFmtId="0" fontId="0" fillId="0" borderId="73" xfId="0" applyBorder="1"/>
    <xf numFmtId="43" fontId="77" fillId="0" borderId="6" xfId="0" applyNumberFormat="1" applyFont="1" applyBorder="1"/>
    <xf numFmtId="43" fontId="77" fillId="0" borderId="5" xfId="0" applyNumberFormat="1" applyFont="1" applyBorder="1"/>
    <xf numFmtId="0" fontId="0" fillId="0" borderId="75" xfId="0" applyBorder="1"/>
    <xf numFmtId="0" fontId="0" fillId="0" borderId="6" xfId="0" applyBorder="1"/>
    <xf numFmtId="0" fontId="0" fillId="0" borderId="4" xfId="0" applyBorder="1"/>
    <xf numFmtId="43" fontId="0" fillId="0" borderId="4" xfId="1" applyFont="1" applyBorder="1"/>
    <xf numFmtId="43" fontId="31" fillId="2" borderId="5" xfId="1" applyFont="1" applyFill="1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43" fontId="0" fillId="0" borderId="0" xfId="0" applyNumberFormat="1" applyBorder="1"/>
    <xf numFmtId="0" fontId="0" fillId="0" borderId="0" xfId="0" applyBorder="1" applyAlignment="1"/>
    <xf numFmtId="0" fontId="31" fillId="0" borderId="0" xfId="0" applyFont="1" applyBorder="1" applyAlignment="1">
      <alignment horizontal="left" vertical="center"/>
    </xf>
    <xf numFmtId="0" fontId="31" fillId="0" borderId="11" xfId="0" applyFont="1" applyBorder="1" applyAlignment="1">
      <alignment horizontal="left" vertical="center"/>
    </xf>
    <xf numFmtId="0" fontId="0" fillId="0" borderId="45" xfId="0" applyBorder="1"/>
    <xf numFmtId="0" fontId="0" fillId="0" borderId="76" xfId="0" applyBorder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6" fillId="0" borderId="6" xfId="2" applyNumberFormat="1" applyFont="1" applyBorder="1" applyAlignment="1">
      <alignment horizontal="center" vertical="center" wrapText="1"/>
    </xf>
    <xf numFmtId="0" fontId="6" fillId="0" borderId="4" xfId="2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6" fontId="15" fillId="0" borderId="2" xfId="1" applyNumberFormat="1" applyFont="1" applyBorder="1" applyAlignment="1" applyProtection="1">
      <alignment horizontal="center" vertical="center" wrapText="1"/>
    </xf>
    <xf numFmtId="166" fontId="15" fillId="0" borderId="3" xfId="1" applyNumberFormat="1" applyFont="1" applyBorder="1" applyAlignment="1" applyProtection="1">
      <alignment horizontal="center" vertical="center" wrapText="1"/>
    </xf>
    <xf numFmtId="166" fontId="15" fillId="0" borderId="1" xfId="1" applyNumberFormat="1" applyFont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4" fontId="15" fillId="0" borderId="1" xfId="1" applyNumberFormat="1" applyFont="1" applyBorder="1" applyAlignment="1" applyProtection="1">
      <alignment horizontal="center" vertical="center"/>
    </xf>
    <xf numFmtId="4" fontId="15" fillId="0" borderId="1" xfId="0" applyNumberFormat="1" applyFont="1" applyBorder="1" applyAlignment="1">
      <alignment vertical="center"/>
    </xf>
    <xf numFmtId="0" fontId="15" fillId="0" borderId="1" xfId="3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3" fontId="31" fillId="0" borderId="6" xfId="1" applyFont="1" applyBorder="1" applyAlignment="1">
      <alignment horizontal="center"/>
    </xf>
    <xf numFmtId="43" fontId="31" fillId="0" borderId="4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75" fillId="0" borderId="28" xfId="0" applyFont="1" applyBorder="1" applyAlignment="1">
      <alignment horizontal="center" vertical="center" textRotation="90"/>
    </xf>
    <xf numFmtId="0" fontId="75" fillId="0" borderId="74" xfId="0" applyFont="1" applyBorder="1" applyAlignment="1">
      <alignment horizontal="center" vertical="center" textRotation="90"/>
    </xf>
    <xf numFmtId="0" fontId="75" fillId="0" borderId="70" xfId="0" applyFont="1" applyBorder="1" applyAlignment="1">
      <alignment horizontal="center" vertical="center" textRotation="90"/>
    </xf>
    <xf numFmtId="0" fontId="75" fillId="0" borderId="67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63" borderId="69" xfId="0" applyFill="1" applyBorder="1" applyAlignment="1">
      <alignment horizontal="center" vertical="center" wrapText="1"/>
    </xf>
    <xf numFmtId="0" fontId="0" fillId="63" borderId="3" xfId="0" applyFill="1" applyBorder="1" applyAlignment="1">
      <alignment horizontal="center" vertical="center" wrapText="1"/>
    </xf>
    <xf numFmtId="0" fontId="76" fillId="0" borderId="6" xfId="0" applyFont="1" applyBorder="1" applyAlignment="1">
      <alignment horizontal="center"/>
    </xf>
    <xf numFmtId="0" fontId="76" fillId="0" borderId="4" xfId="0" applyFont="1" applyBorder="1" applyAlignment="1">
      <alignment horizontal="center"/>
    </xf>
    <xf numFmtId="0" fontId="76" fillId="0" borderId="5" xfId="0" applyFont="1" applyBorder="1" applyAlignment="1">
      <alignment horizontal="center"/>
    </xf>
    <xf numFmtId="0" fontId="0" fillId="0" borderId="74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8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1" fillId="0" borderId="0" xfId="0" applyFont="1" applyAlignment="1">
      <alignment horizontal="center" wrapText="1"/>
    </xf>
    <xf numFmtId="0" fontId="73" fillId="0" borderId="0" xfId="0" applyFont="1" applyAlignment="1">
      <alignment horizontal="center" vertical="center" wrapText="1"/>
    </xf>
    <xf numFmtId="0" fontId="70" fillId="0" borderId="50" xfId="0" applyFont="1" applyBorder="1" applyAlignment="1">
      <alignment horizontal="center"/>
    </xf>
    <xf numFmtId="0" fontId="71" fillId="0" borderId="47" xfId="0" applyFont="1" applyBorder="1" applyAlignment="1">
      <alignment horizontal="right" vertical="justify"/>
    </xf>
    <xf numFmtId="0" fontId="71" fillId="0" borderId="51" xfId="0" applyFont="1" applyBorder="1" applyAlignment="1">
      <alignment horizontal="right" vertical="justify"/>
    </xf>
    <xf numFmtId="0" fontId="36" fillId="34" borderId="0" xfId="0" applyFont="1" applyFill="1" applyBorder="1" applyAlignment="1">
      <alignment horizontal="right" vertical="top" wrapText="1"/>
    </xf>
    <xf numFmtId="0" fontId="36" fillId="34" borderId="0" xfId="0" applyFont="1" applyFill="1" applyBorder="1" applyAlignment="1">
      <alignment horizontal="center" vertical="top" wrapText="1"/>
    </xf>
    <xf numFmtId="0" fontId="36" fillId="34" borderId="11" xfId="0" applyFont="1" applyFill="1" applyBorder="1" applyAlignment="1">
      <alignment horizontal="center" vertical="top" wrapText="1"/>
    </xf>
    <xf numFmtId="0" fontId="36" fillId="34" borderId="44" xfId="0" applyFont="1" applyFill="1" applyBorder="1" applyAlignment="1">
      <alignment horizontal="center" vertical="top" wrapText="1"/>
    </xf>
    <xf numFmtId="0" fontId="36" fillId="34" borderId="45" xfId="0" applyFont="1" applyFill="1" applyBorder="1" applyAlignment="1">
      <alignment horizontal="center" vertical="top" wrapText="1"/>
    </xf>
    <xf numFmtId="0" fontId="36" fillId="34" borderId="46" xfId="0" applyFont="1" applyFill="1" applyBorder="1" applyAlignment="1">
      <alignment horizontal="center" vertical="top" wrapText="1"/>
    </xf>
    <xf numFmtId="0" fontId="31" fillId="0" borderId="6" xfId="0" applyFont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31" fillId="0" borderId="55" xfId="0" applyFont="1" applyBorder="1" applyAlignment="1">
      <alignment horizontal="center" wrapText="1"/>
    </xf>
    <xf numFmtId="0" fontId="31" fillId="0" borderId="56" xfId="0" applyFont="1" applyBorder="1" applyAlignment="1">
      <alignment horizontal="center" wrapText="1"/>
    </xf>
    <xf numFmtId="0" fontId="31" fillId="0" borderId="57" xfId="0" applyFont="1" applyBorder="1" applyAlignment="1">
      <alignment horizontal="center" wrapText="1"/>
    </xf>
    <xf numFmtId="0" fontId="73" fillId="0" borderId="47" xfId="0" applyFont="1" applyBorder="1" applyAlignment="1">
      <alignment horizontal="center" vertical="center" wrapText="1"/>
    </xf>
    <xf numFmtId="0" fontId="73" fillId="0" borderId="48" xfId="0" applyFont="1" applyBorder="1" applyAlignment="1">
      <alignment horizontal="center" vertical="center" wrapText="1"/>
    </xf>
    <xf numFmtId="0" fontId="73" fillId="0" borderId="49" xfId="0" applyFont="1" applyBorder="1" applyAlignment="1">
      <alignment horizontal="center" vertical="center" wrapText="1"/>
    </xf>
    <xf numFmtId="0" fontId="73" fillId="0" borderId="61" xfId="0" applyFont="1" applyBorder="1" applyAlignment="1">
      <alignment horizontal="center" vertical="center" wrapText="1"/>
    </xf>
    <xf numFmtId="0" fontId="73" fillId="0" borderId="62" xfId="0" applyFont="1" applyBorder="1" applyAlignment="1">
      <alignment horizontal="center" vertical="center" wrapText="1"/>
    </xf>
    <xf numFmtId="0" fontId="73" fillId="0" borderId="63" xfId="0" applyFont="1" applyBorder="1" applyAlignment="1">
      <alignment horizontal="center" vertical="center" wrapText="1"/>
    </xf>
    <xf numFmtId="0" fontId="73" fillId="0" borderId="52" xfId="0" applyFont="1" applyBorder="1" applyAlignment="1">
      <alignment horizontal="center" vertical="center" wrapText="1"/>
    </xf>
    <xf numFmtId="0" fontId="73" fillId="0" borderId="53" xfId="0" applyFont="1" applyBorder="1" applyAlignment="1">
      <alignment horizontal="center" vertical="center" wrapText="1"/>
    </xf>
    <xf numFmtId="0" fontId="73" fillId="0" borderId="54" xfId="0" applyFont="1" applyBorder="1" applyAlignment="1">
      <alignment horizontal="center" vertical="center" wrapText="1"/>
    </xf>
    <xf numFmtId="0" fontId="73" fillId="0" borderId="58" xfId="0" applyFont="1" applyBorder="1" applyAlignment="1">
      <alignment horizontal="center" vertical="center" wrapText="1"/>
    </xf>
    <xf numFmtId="0" fontId="73" fillId="0" borderId="59" xfId="0" applyFont="1" applyBorder="1" applyAlignment="1">
      <alignment horizontal="center" vertical="center" wrapText="1"/>
    </xf>
    <xf numFmtId="0" fontId="73" fillId="0" borderId="60" xfId="0" applyFont="1" applyBorder="1" applyAlignment="1">
      <alignment horizontal="center" vertical="center" wrapText="1"/>
    </xf>
  </cellXfs>
  <cellStyles count="41109">
    <cellStyle name="20% - Ênfase1" xfId="21" builtinId="30" customBuiltin="1"/>
    <cellStyle name="20% - Ênfase1 10" xfId="68" xr:uid="{C57FBBA4-18C3-4C27-97F7-F556523A41C9}"/>
    <cellStyle name="20% - Ênfase1 10 2" xfId="40498" xr:uid="{CF835ABD-A755-4B87-B4C3-F98915A62217}"/>
    <cellStyle name="20% - Ênfase1 100" xfId="69" xr:uid="{B0BCC2A6-25AD-4C9D-B2BD-9172F59C7715}"/>
    <cellStyle name="20% - Ênfase1 101" xfId="70" xr:uid="{E694F6BB-EC15-414F-B467-A34947E463A7}"/>
    <cellStyle name="20% - Ênfase1 102" xfId="71" xr:uid="{2DA4B606-2842-4970-BB4B-D47984D89FAE}"/>
    <cellStyle name="20% - Ênfase1 103" xfId="72" xr:uid="{92A055C0-6437-4C47-8868-16B315F3A72B}"/>
    <cellStyle name="20% - Ênfase1 104" xfId="73" xr:uid="{F19FE424-A0C5-4FAA-B2E5-81E9476AC51D}"/>
    <cellStyle name="20% - Ênfase1 105" xfId="74" xr:uid="{E2D633DD-1F9E-40B3-9047-CF22FB097E25}"/>
    <cellStyle name="20% - Ênfase1 106" xfId="75" xr:uid="{97D73689-5733-4977-A8CA-AF7313293C64}"/>
    <cellStyle name="20% - Ênfase1 107" xfId="76" xr:uid="{6F903747-E209-460E-8DAA-97FD119F36AF}"/>
    <cellStyle name="20% - Ênfase1 108" xfId="77" xr:uid="{1412282B-DED5-44E8-8106-5DEACC8ED3FA}"/>
    <cellStyle name="20% - Ênfase1 109" xfId="78" xr:uid="{26947F16-A99C-45AF-A2EA-C6CFD6252615}"/>
    <cellStyle name="20% - Ênfase1 11" xfId="79" xr:uid="{E3854D32-5976-40EB-88B9-840A96436426}"/>
    <cellStyle name="20% - Ênfase1 11 2" xfId="40499" xr:uid="{6CCB33A1-1F52-4C9A-8DAC-6A1A1901BC8F}"/>
    <cellStyle name="20% - Ênfase1 110" xfId="80" xr:uid="{9BC07DC1-EFA5-421A-9F0F-EFD679AFEEA4}"/>
    <cellStyle name="20% - Ênfase1 111" xfId="81" xr:uid="{FE4B48A1-C4C7-4BA3-815C-B0761506706C}"/>
    <cellStyle name="20% - Ênfase1 112" xfId="82" xr:uid="{F7F673F2-4EA2-4107-A387-FF9F4BEF4D22}"/>
    <cellStyle name="20% - Ênfase1 113" xfId="83" xr:uid="{84140BAC-3DC6-4CFF-81B6-F61093B54EB9}"/>
    <cellStyle name="20% - Ênfase1 114" xfId="84" xr:uid="{0C7A8D33-5D0A-48FF-AE17-B54041A9179D}"/>
    <cellStyle name="20% - Ênfase1 115" xfId="85" xr:uid="{E5D80DDA-8842-459B-B696-E3311FBF1092}"/>
    <cellStyle name="20% - Ênfase1 116" xfId="86" xr:uid="{137754DE-F4C1-4EE0-A9DD-80F48CBA7419}"/>
    <cellStyle name="20% - Ênfase1 117" xfId="87" xr:uid="{BFAFCAA5-7735-4D72-B2BF-CA51BC75DCD8}"/>
    <cellStyle name="20% - Ênfase1 118" xfId="88" xr:uid="{EED08CB2-64E7-4E37-B8AE-4F4AFA57AA04}"/>
    <cellStyle name="20% - Ênfase1 119" xfId="89" xr:uid="{B0A82FE4-50C8-4FB4-870D-5E2A46476655}"/>
    <cellStyle name="20% - Ênfase1 12" xfId="90" xr:uid="{89F84196-A04E-42BF-91DB-154CA5C5E625}"/>
    <cellStyle name="20% - Ênfase1 12 2" xfId="40500" xr:uid="{35965B6B-CE2F-4AA7-8164-28693F7CD5E0}"/>
    <cellStyle name="20% - Ênfase1 120" xfId="91" xr:uid="{BCCD4406-E2FF-4643-8FC8-F3A86C4AD94E}"/>
    <cellStyle name="20% - Ênfase1 121" xfId="92" xr:uid="{553D8E49-55BD-45F0-B6B3-E2C31F230B44}"/>
    <cellStyle name="20% - Ênfase1 122" xfId="93" xr:uid="{CE7DD329-AFC8-45AA-BEF3-939560653047}"/>
    <cellStyle name="20% - Ênfase1 123" xfId="94" xr:uid="{7A6A2938-11BC-4353-87B4-832A9FE10139}"/>
    <cellStyle name="20% - Ênfase1 124" xfId="95" xr:uid="{68FDD2CD-6696-4C75-962D-5B32F7322D09}"/>
    <cellStyle name="20% - Ênfase1 125" xfId="96" xr:uid="{9D67E9F7-1202-445F-A541-908ABA3EDD04}"/>
    <cellStyle name="20% - Ênfase1 126" xfId="97" xr:uid="{4D635290-AB4E-4165-869A-472DC9A2974A}"/>
    <cellStyle name="20% - Ênfase1 127" xfId="98" xr:uid="{E72D84F9-1E7A-48D8-A2F8-A3B85E0874EE}"/>
    <cellStyle name="20% - Ênfase1 128" xfId="99" xr:uid="{25BB5482-243A-4E8C-903E-D5F5B1DCADC0}"/>
    <cellStyle name="20% - Ênfase1 129" xfId="100" xr:uid="{AA6DA774-FEF6-4966-8DF9-501D1FC68925}"/>
    <cellStyle name="20% - Ênfase1 13" xfId="101" xr:uid="{19F90C97-1B4E-40F3-A4D4-50FA2900635C}"/>
    <cellStyle name="20% - Ênfase1 13 2" xfId="40501" xr:uid="{71FC5ADB-E8FB-415D-B537-D5DFE75F4CB3}"/>
    <cellStyle name="20% - Ênfase1 130" xfId="102" xr:uid="{35B3F21D-BD07-487D-B6E1-9E46C9853BD4}"/>
    <cellStyle name="20% - Ênfase1 131" xfId="103" xr:uid="{4A1A4763-05C4-49C7-9943-6210A4D6B798}"/>
    <cellStyle name="20% - Ênfase1 132" xfId="104" xr:uid="{48E6BDDF-121F-47ED-84AF-14A6389946D7}"/>
    <cellStyle name="20% - Ênfase1 133" xfId="105" xr:uid="{09CA527A-224B-4934-AB9E-4A24E4D8E0BC}"/>
    <cellStyle name="20% - Ênfase1 134" xfId="106" xr:uid="{DD799AC4-D6F7-4848-B350-C4A10776A04D}"/>
    <cellStyle name="20% - Ênfase1 135" xfId="107" xr:uid="{8FD34D71-750F-4EE1-8A84-A7A109BF6DDC}"/>
    <cellStyle name="20% - Ênfase1 136" xfId="108" xr:uid="{A8686725-B526-458D-A590-BB0A6EAE74CC}"/>
    <cellStyle name="20% - Ênfase1 137" xfId="109" xr:uid="{B2CD1D1F-8A84-400C-83C8-ED33F61E9770}"/>
    <cellStyle name="20% - Ênfase1 138" xfId="110" xr:uid="{9020261F-DE55-4B5E-AB02-C3730223DA07}"/>
    <cellStyle name="20% - Ênfase1 139" xfId="111" xr:uid="{B9EA1027-225B-4837-80E1-E7EAF3615245}"/>
    <cellStyle name="20% - Ênfase1 14" xfId="112" xr:uid="{5D993EFC-FE50-4656-BD9F-1907CF713C11}"/>
    <cellStyle name="20% - Ênfase1 140" xfId="113" xr:uid="{B44DB07B-81B6-49F1-8923-6AF4BD9F34AC}"/>
    <cellStyle name="20% - Ênfase1 141" xfId="114" xr:uid="{5160680F-35E8-4091-830D-DE078C727CE1}"/>
    <cellStyle name="20% - Ênfase1 142" xfId="115" xr:uid="{60E39AE9-512B-4094-A59D-5CC8FCC6E68E}"/>
    <cellStyle name="20% - Ênfase1 143" xfId="116" xr:uid="{E0DF747D-E9E8-4110-B8C6-A9D9B5952347}"/>
    <cellStyle name="20% - Ênfase1 144" xfId="117" xr:uid="{8EDA269A-62B3-4BB3-BE8D-77AC531351E1}"/>
    <cellStyle name="20% - Ênfase1 145" xfId="118" xr:uid="{F9A4447E-B110-4E6B-968A-A8C656E72A66}"/>
    <cellStyle name="20% - Ênfase1 146" xfId="119" xr:uid="{D69C685C-FA4C-4149-BFBB-F1FD2767C576}"/>
    <cellStyle name="20% - Ênfase1 147" xfId="120" xr:uid="{4F135527-84EA-4052-81F4-4E0200D261D4}"/>
    <cellStyle name="20% - Ênfase1 148" xfId="121" xr:uid="{510B88A3-5F31-463F-94A1-B789BA26D84F}"/>
    <cellStyle name="20% - Ênfase1 149" xfId="122" xr:uid="{C9DB7363-0918-4EA7-8E24-EBB9E6B28CB8}"/>
    <cellStyle name="20% - Ênfase1 15" xfId="123" xr:uid="{E4497E97-CD0F-4021-B304-97DBD0BF1F06}"/>
    <cellStyle name="20% - Ênfase1 15 2" xfId="124" xr:uid="{BAF18101-D27B-4343-98CE-A188CC76AFD8}"/>
    <cellStyle name="20% - Ênfase1 15 3" xfId="125" xr:uid="{439D6B34-729F-43BC-9F6E-3813EF867D32}"/>
    <cellStyle name="20% - Ênfase1 150" xfId="126" xr:uid="{00608AED-7DA7-4AD0-B57F-D4EFBC1A090C}"/>
    <cellStyle name="20% - Ênfase1 151" xfId="127" xr:uid="{D9E96C76-4FBD-4CE3-9AD6-E4E2B52F8FA6}"/>
    <cellStyle name="20% - Ênfase1 152" xfId="128" xr:uid="{5267E6E6-3689-4467-8177-2880E0DC08AE}"/>
    <cellStyle name="20% - Ênfase1 153" xfId="129" xr:uid="{977737D5-5A5E-4F07-BBDC-6F7F0193C66B}"/>
    <cellStyle name="20% - Ênfase1 154" xfId="130" xr:uid="{02D6CB23-71E1-46AC-A218-3A0C6B47DCD5}"/>
    <cellStyle name="20% - Ênfase1 155" xfId="131" xr:uid="{BA2A1972-DF7F-4DDA-9E1D-C04657A72BE4}"/>
    <cellStyle name="20% - Ênfase1 156" xfId="132" xr:uid="{DA9864F4-DE35-4923-81BA-72475781CAD2}"/>
    <cellStyle name="20% - Ênfase1 157" xfId="133" xr:uid="{39A3FC1C-D353-495B-B0B7-01580899973E}"/>
    <cellStyle name="20% - Ênfase1 158" xfId="134" xr:uid="{2D279B1D-0B0B-4EDD-8005-09039E2BD3B7}"/>
    <cellStyle name="20% - Ênfase1 159" xfId="135" xr:uid="{F9D1EEC6-C3FE-4B66-BDE3-D2B2E14E3070}"/>
    <cellStyle name="20% - Ênfase1 16" xfId="136" xr:uid="{DA358A09-4F1D-4740-97EF-D8F2172BD0BD}"/>
    <cellStyle name="20% - Ênfase1 16 2" xfId="137" xr:uid="{6BA2CBD2-022F-4E96-960E-0CE6041F7325}"/>
    <cellStyle name="20% - Ênfase1 16 3" xfId="138" xr:uid="{2B89619F-794F-444C-BE79-433DE30E004F}"/>
    <cellStyle name="20% - Ênfase1 160" xfId="139" xr:uid="{65E834C1-8DD9-4388-9932-952F03A90E2D}"/>
    <cellStyle name="20% - Ênfase1 161" xfId="140" xr:uid="{4F14FBC8-931B-487E-BDDF-BC90C86AEE16}"/>
    <cellStyle name="20% - Ênfase1 162" xfId="141" xr:uid="{08B1FCA8-011E-4B1C-BD84-4FB9DB07E623}"/>
    <cellStyle name="20% - Ênfase1 163" xfId="142" xr:uid="{36E4CB8D-768A-413E-B905-F3C3362E3B3F}"/>
    <cellStyle name="20% - Ênfase1 164" xfId="143" xr:uid="{7800303D-F522-41A7-BC26-B07DFBA1083B}"/>
    <cellStyle name="20% - Ênfase1 165" xfId="144" xr:uid="{DF52C4BD-DA4B-4ECF-97B1-38BB2F7D13E0}"/>
    <cellStyle name="20% - Ênfase1 166" xfId="145" xr:uid="{5C9D2456-6A29-4809-9607-BE5912C05C6C}"/>
    <cellStyle name="20% - Ênfase1 167" xfId="146" xr:uid="{2659A75F-D9E2-439B-8D4D-62EA476DA2A1}"/>
    <cellStyle name="20% - Ênfase1 168" xfId="147" xr:uid="{6478D10D-E26D-4D22-96F3-8E3BA5BE308A}"/>
    <cellStyle name="20% - Ênfase1 169" xfId="148" xr:uid="{684EDD67-28DE-42F7-BFCF-D2B43825D4A3}"/>
    <cellStyle name="20% - Ênfase1 17" xfId="149" xr:uid="{807F7A64-4AE6-4AAE-A231-7902378561A5}"/>
    <cellStyle name="20% - Ênfase1 17 2" xfId="150" xr:uid="{5FECD442-013B-4730-BE10-9FB5E5D28B76}"/>
    <cellStyle name="20% - Ênfase1 17 3" xfId="151" xr:uid="{07B40336-30AD-4364-AB9A-9F3FF929E6F9}"/>
    <cellStyle name="20% - Ênfase1 170" xfId="152" xr:uid="{58F08D73-23DD-4CFE-AEAA-CDD00A3E24FD}"/>
    <cellStyle name="20% - Ênfase1 171" xfId="153" xr:uid="{E82EC184-BD89-4667-916A-108F8C9F5665}"/>
    <cellStyle name="20% - Ênfase1 172" xfId="154" xr:uid="{FD628510-5E4E-4097-8C5D-6917FB2210A0}"/>
    <cellStyle name="20% - Ênfase1 173" xfId="155" xr:uid="{539BB838-E404-4195-BBC7-B8EA6E4AB585}"/>
    <cellStyle name="20% - Ênfase1 174" xfId="156" xr:uid="{488ED791-365F-4C1F-905F-E3AF8DE1DC47}"/>
    <cellStyle name="20% - Ênfase1 175" xfId="157" xr:uid="{2D820646-F8ED-42BC-B00C-1DAE202B4181}"/>
    <cellStyle name="20% - Ênfase1 176" xfId="158" xr:uid="{F7F53E93-F88D-4685-94F5-118BEA12C8FE}"/>
    <cellStyle name="20% - Ênfase1 177" xfId="159" xr:uid="{7DBDE4ED-6CCA-40E1-95AF-B4CFBDA62D10}"/>
    <cellStyle name="20% - Ênfase1 178" xfId="160" xr:uid="{4CEE52F4-0D0F-4CC6-9F78-1384CCE828B5}"/>
    <cellStyle name="20% - Ênfase1 179" xfId="161" xr:uid="{98B1C136-F39B-4F58-82E4-1A84B2199658}"/>
    <cellStyle name="20% - Ênfase1 18" xfId="162" xr:uid="{8662A36B-1E81-44B4-BD80-78551FFF06C5}"/>
    <cellStyle name="20% - Ênfase1 18 2" xfId="163" xr:uid="{5454C0C1-AB5A-4986-9497-35318EECB0AF}"/>
    <cellStyle name="20% - Ênfase1 18 3" xfId="164" xr:uid="{83A9DB30-A6E1-4F68-AC05-83E6F11BA897}"/>
    <cellStyle name="20% - Ênfase1 180" xfId="165" xr:uid="{30FB042C-0132-48A1-BE01-FBEFE8B09F3E}"/>
    <cellStyle name="20% - Ênfase1 181" xfId="166" xr:uid="{F2E1994C-5637-4845-8243-7EA189E70213}"/>
    <cellStyle name="20% - Ênfase1 182" xfId="167" xr:uid="{ECA81B09-5294-4485-AFF5-9F6AD8092D86}"/>
    <cellStyle name="20% - Ênfase1 183" xfId="168" xr:uid="{AB3FE3FA-0CC7-4281-8E73-324031157010}"/>
    <cellStyle name="20% - Ênfase1 184" xfId="169" xr:uid="{C6FF0EE9-7B1A-41E1-BA68-4F88D40B4983}"/>
    <cellStyle name="20% - Ênfase1 185" xfId="170" xr:uid="{A9A667B7-81AF-4CD6-BF97-4B2CA557F4CA}"/>
    <cellStyle name="20% - Ênfase1 186" xfId="171" xr:uid="{D1F3E3AF-513B-43F7-826A-C9440D607E89}"/>
    <cellStyle name="20% - Ênfase1 187" xfId="172" xr:uid="{E6C62C06-B03E-475B-8EA5-A9AB600135B2}"/>
    <cellStyle name="20% - Ênfase1 188" xfId="173" xr:uid="{BA35ADD1-CF04-437B-ACA2-2BBDCA7FAFBE}"/>
    <cellStyle name="20% - Ênfase1 189" xfId="174" xr:uid="{E34F600C-4F4E-4DBE-BD1F-B44B577E40EB}"/>
    <cellStyle name="20% - Ênfase1 19" xfId="175" xr:uid="{9E37E180-13F4-4DAB-B68F-4CE7DEF9F70B}"/>
    <cellStyle name="20% - Ênfase1 19 2" xfId="176" xr:uid="{1D8D70E7-C23E-44C1-B230-2C5303FED646}"/>
    <cellStyle name="20% - Ênfase1 19 3" xfId="177" xr:uid="{34148626-D903-43EB-B20A-B5BBE6715365}"/>
    <cellStyle name="20% - Ênfase1 190" xfId="178" xr:uid="{2C329B4B-72FD-4F8B-BD72-ADC707137B44}"/>
    <cellStyle name="20% - Ênfase1 2" xfId="49" xr:uid="{603DBBB8-93C4-4A9F-B121-3BC646B35AA3}"/>
    <cellStyle name="20% - Ênfase1 2 10" xfId="50" xr:uid="{95F8EB6A-7AFA-43DD-9E7F-33E06B28EA20}"/>
    <cellStyle name="20% - Ênfase1 2 10 2" xfId="179" xr:uid="{D0492255-6D4B-4C45-90E3-0196E55A59A9}"/>
    <cellStyle name="20% - Ênfase1 2 10 3" xfId="180" xr:uid="{C0CD85D7-906A-4E3D-AFDC-97ABE1F75779}"/>
    <cellStyle name="20% - Ênfase1 2 10 4" xfId="181" xr:uid="{447CFF9C-6D82-4810-A0FC-6D5C6FA2078B}"/>
    <cellStyle name="20% - Ênfase1 2 10 5" xfId="182" xr:uid="{40F20359-CF99-4977-9653-F371A426BD27}"/>
    <cellStyle name="20% - Ênfase1 2 10 6" xfId="183" xr:uid="{172D605E-7C4A-4EE1-8BAF-10E885FE9C3D}"/>
    <cellStyle name="20% - Ênfase1 2 10 7" xfId="184" xr:uid="{E25DC64B-D93D-4FAE-B3F1-8694E5897A5F}"/>
    <cellStyle name="20% - Ênfase1 2 11" xfId="185" xr:uid="{9CCE8D82-9385-4701-B20E-F21033447A9D}"/>
    <cellStyle name="20% - Ênfase1 2 11 2" xfId="186" xr:uid="{ADA6A819-A6E6-4887-BE2D-717A50B1EE1B}"/>
    <cellStyle name="20% - Ênfase1 2 11 3" xfId="187" xr:uid="{0B3308E4-8B9A-4EC1-9D17-EC7391C04382}"/>
    <cellStyle name="20% - Ênfase1 2 11 4" xfId="188" xr:uid="{8A516031-139F-49AF-AB45-D019680E4A21}"/>
    <cellStyle name="20% - Ênfase1 2 11 5" xfId="189" xr:uid="{AA3AD6FE-6C05-4161-85E3-CCCC70332D90}"/>
    <cellStyle name="20% - Ênfase1 2 11 6" xfId="190" xr:uid="{CCFEAF2B-1FA7-4E4B-83F8-9B4626E1EE3F}"/>
    <cellStyle name="20% - Ênfase1 2 11 7" xfId="191" xr:uid="{1C2B7D12-3B3F-456C-91D0-62BE9FE2D0AB}"/>
    <cellStyle name="20% - Ênfase1 2 12" xfId="51" xr:uid="{5600ED2E-20E5-4ABE-9ADF-1D5B74E55B77}"/>
    <cellStyle name="20% - Ênfase1 2 12 2" xfId="29410" xr:uid="{335FD45B-A724-43A2-BB0E-35A30BD504E5}"/>
    <cellStyle name="20% - Ênfase1 2 13" xfId="52" xr:uid="{538ADED3-5A38-43BC-A678-39AF7DABA751}"/>
    <cellStyle name="20% - Ênfase1 2 13 2" xfId="29409" xr:uid="{22137F9D-46C9-496C-996D-DD01039F39B3}"/>
    <cellStyle name="20% - Ênfase1 2 14" xfId="53" xr:uid="{192AE95A-E269-4FC3-BDA7-5C14BD201CDE}"/>
    <cellStyle name="20% - Ênfase1 2 14 2" xfId="29408" xr:uid="{BD739BD6-F95E-4523-9C30-5D6C01DEF7E2}"/>
    <cellStyle name="20% - Ênfase1 2 15" xfId="54" xr:uid="{5943AAB4-4651-4B53-8DD2-41F9D2897C56}"/>
    <cellStyle name="20% - Ênfase1 2 15 2" xfId="29407" xr:uid="{D4BC6801-F114-4BF1-82A2-FDD6104AC23D}"/>
    <cellStyle name="20% - Ênfase1 2 16" xfId="55" xr:uid="{1927D494-567F-4337-A9CF-EA657E925B99}"/>
    <cellStyle name="20% - Ênfase1 2 16 2" xfId="29418" xr:uid="{8A18EE7D-9653-4849-BDFF-1C67DE9FCB08}"/>
    <cellStyle name="20% - Ênfase1 2 17" xfId="56" xr:uid="{29B44BF6-CB21-406A-9BA4-00961C117BEB}"/>
    <cellStyle name="20% - Ênfase1 2 17 2" xfId="29406" xr:uid="{8C180880-4A73-41BB-BE03-7323DEF016A8}"/>
    <cellStyle name="20% - Ênfase1 2 18" xfId="57" xr:uid="{BF7C1B7C-DAB3-42B4-8825-7F4CD25A7AEE}"/>
    <cellStyle name="20% - Ênfase1 2 18 2" xfId="29405" xr:uid="{70FA352C-CA16-4D5F-8043-9EE58EE3AAE4}"/>
    <cellStyle name="20% - Ênfase1 2 19" xfId="192" xr:uid="{7F2B0CE4-3FB3-451B-8776-32CF0E59D5F0}"/>
    <cellStyle name="20% - Ênfase1 2 2" xfId="193" xr:uid="{F206745C-EE47-4ADF-91D3-CBF9AD6E105E}"/>
    <cellStyle name="20% - Ênfase1 2 20" xfId="194" xr:uid="{C2A52C31-7483-476D-A161-E400F22F82C7}"/>
    <cellStyle name="20% - Ênfase1 2 21" xfId="195" xr:uid="{C5393E3D-CBE1-4248-A372-8CF32D99414B}"/>
    <cellStyle name="20% - Ênfase1 2 22" xfId="196" xr:uid="{365BC695-D8B2-4AF9-9F85-625595AD3775}"/>
    <cellStyle name="20% - Ênfase1 2 23" xfId="197" xr:uid="{7221CBA5-315C-4365-84EA-B6AE304D5769}"/>
    <cellStyle name="20% - Ênfase1 2 24" xfId="198" xr:uid="{7CE2BE85-40A2-4791-9CFB-05D01A6A747C}"/>
    <cellStyle name="20% - Ênfase1 2 25" xfId="199" xr:uid="{6E9B1170-DDE8-4356-860B-A8037C67C491}"/>
    <cellStyle name="20% - Ênfase1 2 26" xfId="200" xr:uid="{B0044D8B-F638-4880-9507-1B931A8BE9D0}"/>
    <cellStyle name="20% - Ênfase1 2 27" xfId="201" xr:uid="{F799E65F-37B3-49B2-8FCD-D2EF0625DBDF}"/>
    <cellStyle name="20% - Ênfase1 2 28" xfId="202" xr:uid="{2274FB20-78C8-43AB-9DD2-0231E2EE8EFA}"/>
    <cellStyle name="20% - Ênfase1 2 29" xfId="203" xr:uid="{5187A896-084D-4E15-8C50-C5F6943F0430}"/>
    <cellStyle name="20% - Ênfase1 2 3" xfId="204" xr:uid="{1E80AC0A-E284-44AC-BCCB-9F645CDD1AC1}"/>
    <cellStyle name="20% - Ênfase1 2 30" xfId="205" xr:uid="{2E3D92E1-EF0C-40F8-8599-1B8E38DB73FD}"/>
    <cellStyle name="20% - Ênfase1 2 31" xfId="206" xr:uid="{D01F8B9C-0544-4512-82C6-EDC90A4BA238}"/>
    <cellStyle name="20% - Ênfase1 2 32" xfId="207" xr:uid="{C0543BC6-8164-4DF2-8F68-0E4204BD8701}"/>
    <cellStyle name="20% - Ênfase1 2 33" xfId="208" xr:uid="{411099E9-1E3D-4FC8-B2B0-B9ED9760A76C}"/>
    <cellStyle name="20% - Ênfase1 2 34" xfId="209" xr:uid="{97B25C06-4385-4A31-A397-AA92E6FBB995}"/>
    <cellStyle name="20% - Ênfase1 2 35" xfId="210" xr:uid="{1491EF2B-2EDB-45C6-A9B7-83B51FB6E2C4}"/>
    <cellStyle name="20% - Ênfase1 2 36" xfId="29411" xr:uid="{AB8BD35A-9531-4FF9-B778-CCAF8B405274}"/>
    <cellStyle name="20% - Ênfase1 2 4" xfId="211" xr:uid="{D6BF3450-F2CB-4C74-826D-9B1CA39C2EFC}"/>
    <cellStyle name="20% - Ênfase1 2 5" xfId="212" xr:uid="{30D04B04-BC84-4850-B0F9-47AC7BA965ED}"/>
    <cellStyle name="20% - Ênfase1 2 6" xfId="213" xr:uid="{3159FFD0-CC63-485C-BE11-70DAA907B419}"/>
    <cellStyle name="20% - Ênfase1 2 7" xfId="214" xr:uid="{F464BB50-C0A9-4C7D-AC7E-593D6178F916}"/>
    <cellStyle name="20% - Ênfase1 2 8" xfId="215" xr:uid="{96471E06-45CF-4D1A-967F-C9CDBE2F65A0}"/>
    <cellStyle name="20% - Ênfase1 2 8 2" xfId="216" xr:uid="{481FE108-09E0-471A-A11B-A20DCCE9D804}"/>
    <cellStyle name="20% - Ênfase1 2 8 3" xfId="217" xr:uid="{18B506B8-4909-4755-B083-77CA0A11E0C5}"/>
    <cellStyle name="20% - Ênfase1 2 8 4" xfId="218" xr:uid="{F30113CC-A961-4DCF-A39B-9D89C7A8A787}"/>
    <cellStyle name="20% - Ênfase1 2 8 5" xfId="219" xr:uid="{E9745E24-0EAF-4408-B158-07ED68DEF44A}"/>
    <cellStyle name="20% - Ênfase1 2 8 6" xfId="220" xr:uid="{FDC27EF2-7F4D-4EA2-ADB4-8D78096AC334}"/>
    <cellStyle name="20% - Ênfase1 2 8 7" xfId="221" xr:uid="{98FAF4B2-D215-4F18-A0F8-B1D4DE98BE47}"/>
    <cellStyle name="20% - Ênfase1 2 9" xfId="222" xr:uid="{3C180D8B-3523-4991-A683-D495D397354B}"/>
    <cellStyle name="20% - Ênfase1 2 9 2" xfId="223" xr:uid="{81DE986F-794A-4389-A8D2-CC44F8A6012E}"/>
    <cellStyle name="20% - Ênfase1 2 9 3" xfId="224" xr:uid="{8C033E2E-B7EB-49D2-B9B1-1EC232055D82}"/>
    <cellStyle name="20% - Ênfase1 2 9 4" xfId="225" xr:uid="{7D6CE036-1569-4E03-B75E-E77E19341628}"/>
    <cellStyle name="20% - Ênfase1 2 9 5" xfId="226" xr:uid="{C8CD2F02-5807-431F-83A5-C02D62A0D6A5}"/>
    <cellStyle name="20% - Ênfase1 2 9 6" xfId="227" xr:uid="{DCB8695C-E6D5-4EB1-B6CE-EC1F5EF67964}"/>
    <cellStyle name="20% - Ênfase1 2 9 7" xfId="228" xr:uid="{472669D2-B976-4C77-B7B9-AF3D89C5B2FD}"/>
    <cellStyle name="20% - Ênfase1 20" xfId="229" xr:uid="{C72AE56D-216D-43AF-92CA-7DA3C1258799}"/>
    <cellStyle name="20% - Ênfase1 20 2" xfId="230" xr:uid="{E0C1B61C-FD45-4F9E-96E2-D99A199BB53B}"/>
    <cellStyle name="20% - Ênfase1 20 3" xfId="231" xr:uid="{AFEF1F95-D134-4558-B3F2-4C312D8C344D}"/>
    <cellStyle name="20% - Ênfase1 21" xfId="232" xr:uid="{2CA4D343-DF53-4BD3-AD98-9FF22FB9C191}"/>
    <cellStyle name="20% - Ênfase1 22" xfId="233" xr:uid="{EABC224E-8F3B-4120-8ED3-52132D2E001E}"/>
    <cellStyle name="20% - Ênfase1 23" xfId="234" xr:uid="{7C305EDE-248E-4869-8C70-CE3249D162BD}"/>
    <cellStyle name="20% - Ênfase1 24" xfId="235" xr:uid="{4599FBC4-2BFB-4847-B3D4-E70B0371446E}"/>
    <cellStyle name="20% - Ênfase1 24 2" xfId="40969" xr:uid="{96DC8034-4B23-4FDF-A366-8195C0723265}"/>
    <cellStyle name="20% - Ênfase1 25" xfId="236" xr:uid="{A41544B8-09D2-400C-8AD8-56CAF83F6658}"/>
    <cellStyle name="20% - Ênfase1 25 2" xfId="41004" xr:uid="{66C7B0FC-C46C-4716-961E-6CA81505D8D3}"/>
    <cellStyle name="20% - Ênfase1 26" xfId="237" xr:uid="{4EAEFD0F-CC92-47E6-9022-5B6FAFE07374}"/>
    <cellStyle name="20% - Ênfase1 26 10" xfId="238" xr:uid="{EA0685C5-AF35-447A-A842-7809E94C7618}"/>
    <cellStyle name="20% - Ênfase1 26 11" xfId="239" xr:uid="{0E2BCB6C-614B-48C9-AE67-05DBE2640F0C}"/>
    <cellStyle name="20% - Ênfase1 26 12" xfId="240" xr:uid="{41BEDA1D-E945-487B-81BA-BF453714C09B}"/>
    <cellStyle name="20% - Ênfase1 26 13" xfId="241" xr:uid="{520273E0-94C0-4046-96C6-F42BAC1BEAD0}"/>
    <cellStyle name="20% - Ênfase1 26 14" xfId="242" xr:uid="{6CCAAF98-8658-4A8C-A460-7F4D9120C0C7}"/>
    <cellStyle name="20% - Ênfase1 26 15" xfId="243" xr:uid="{FDF4C2EA-6345-4A3D-BB00-9AC7A68293D5}"/>
    <cellStyle name="20% - Ênfase1 26 16" xfId="244" xr:uid="{445A99F8-27BD-499E-A24E-AE73150ABF89}"/>
    <cellStyle name="20% - Ênfase1 26 2" xfId="245" xr:uid="{85F30452-81C8-44AE-9464-448744A9D0D8}"/>
    <cellStyle name="20% - Ênfase1 26 3" xfId="246" xr:uid="{065C6BEB-FF10-41D1-88CE-08F94F4A119D}"/>
    <cellStyle name="20% - Ênfase1 26 4" xfId="247" xr:uid="{78729216-0988-4780-97A5-522DF7ACC15C}"/>
    <cellStyle name="20% - Ênfase1 26 5" xfId="248" xr:uid="{415A5ADF-D787-4474-AC32-CD904B1CA38F}"/>
    <cellStyle name="20% - Ênfase1 26 6" xfId="249" xr:uid="{03C48EA9-F9FA-48A5-87C4-4C091BAAE288}"/>
    <cellStyle name="20% - Ênfase1 26 7" xfId="250" xr:uid="{9F913EA3-2B2A-49CD-AFE6-33F49EFC97C3}"/>
    <cellStyle name="20% - Ênfase1 26 8" xfId="251" xr:uid="{392A0EB2-3500-4BF6-9029-0A2F5F614EA2}"/>
    <cellStyle name="20% - Ênfase1 26 9" xfId="252" xr:uid="{C438424B-50DB-4A97-A14B-719613F21391}"/>
    <cellStyle name="20% - Ênfase1 27" xfId="253" xr:uid="{0FC70DF6-AEEC-4E7B-80E6-5566EEFB5B24}"/>
    <cellStyle name="20% - Ênfase1 27 10" xfId="254" xr:uid="{EBF2FEC4-76EB-49D6-9F1A-54D12C2B750F}"/>
    <cellStyle name="20% - Ênfase1 27 11" xfId="255" xr:uid="{D2D012E6-4BAC-4D45-A90F-67A8676D7E08}"/>
    <cellStyle name="20% - Ênfase1 27 12" xfId="256" xr:uid="{45E6F796-7C53-4DAF-9818-B171EE1A87D2}"/>
    <cellStyle name="20% - Ênfase1 27 13" xfId="257" xr:uid="{769F2C44-ABDE-4E69-BD07-4B006A345430}"/>
    <cellStyle name="20% - Ênfase1 27 14" xfId="258" xr:uid="{70551BB1-1B7B-48EA-86DD-7986A6C55871}"/>
    <cellStyle name="20% - Ênfase1 27 15" xfId="259" xr:uid="{16F7DA46-0441-41D9-820E-0B14C26ABEBD}"/>
    <cellStyle name="20% - Ênfase1 27 16" xfId="260" xr:uid="{97775B1F-6760-4E96-8AF1-CA03E71623FB}"/>
    <cellStyle name="20% - Ênfase1 27 2" xfId="261" xr:uid="{611912C9-08CA-436C-8CCF-97CD9D4CF212}"/>
    <cellStyle name="20% - Ênfase1 27 3" xfId="262" xr:uid="{403DC4D8-0C31-489B-9E11-4F6E4C92CA9A}"/>
    <cellStyle name="20% - Ênfase1 27 4" xfId="263" xr:uid="{F9B24DEA-3C03-4535-8B3C-F3E6309B5A22}"/>
    <cellStyle name="20% - Ênfase1 27 5" xfId="264" xr:uid="{EE1A8494-AC8C-4EB3-98A4-A2341206D681}"/>
    <cellStyle name="20% - Ênfase1 27 6" xfId="265" xr:uid="{A94CFF7A-9F2B-4398-BF57-8610B2765401}"/>
    <cellStyle name="20% - Ênfase1 27 7" xfId="266" xr:uid="{24A982BC-09F8-434D-A5E3-F8C9FDD922BB}"/>
    <cellStyle name="20% - Ênfase1 27 8" xfId="267" xr:uid="{CBC7F873-868B-4B21-856F-A48BF188D0E2}"/>
    <cellStyle name="20% - Ênfase1 27 9" xfId="268" xr:uid="{8599263B-4640-4E74-BFEE-8A9297B500F0}"/>
    <cellStyle name="20% - Ênfase1 28" xfId="269" xr:uid="{97050229-E7DC-45CD-B026-1986C85A4DAB}"/>
    <cellStyle name="20% - Ênfase1 28 10" xfId="270" xr:uid="{54B88EF9-7BC6-4E76-B057-1FC5B564C142}"/>
    <cellStyle name="20% - Ênfase1 28 11" xfId="271" xr:uid="{7CD715B2-FD09-4B48-9EA5-F892646550F9}"/>
    <cellStyle name="20% - Ênfase1 28 12" xfId="272" xr:uid="{9A09453F-FA08-4567-937D-D707921FA6D2}"/>
    <cellStyle name="20% - Ênfase1 28 13" xfId="273" xr:uid="{0FBF7D39-F3A5-4CF5-9586-A1B863D9CD1C}"/>
    <cellStyle name="20% - Ênfase1 28 14" xfId="274" xr:uid="{A7EDD440-F8EC-4306-A856-0353000406D7}"/>
    <cellStyle name="20% - Ênfase1 28 15" xfId="275" xr:uid="{C34438A2-097A-47CA-B98B-BE63D478BDE5}"/>
    <cellStyle name="20% - Ênfase1 28 16" xfId="276" xr:uid="{C50F9313-F436-46CD-B634-CB1BFA0F9388}"/>
    <cellStyle name="20% - Ênfase1 28 2" xfId="277" xr:uid="{B57148FA-68E4-46B3-80FC-4A179FA11EB2}"/>
    <cellStyle name="20% - Ênfase1 28 3" xfId="278" xr:uid="{364754A1-65B6-42E3-AE3B-C7A3CA1DDA8E}"/>
    <cellStyle name="20% - Ênfase1 28 4" xfId="279" xr:uid="{FA73D0E8-ADA5-4CF7-ADDA-441F45A85362}"/>
    <cellStyle name="20% - Ênfase1 28 5" xfId="280" xr:uid="{5D8F0DE4-6A0E-4DA3-83F3-5831916C2A94}"/>
    <cellStyle name="20% - Ênfase1 28 6" xfId="281" xr:uid="{E2973490-263C-4E5C-9CDD-7B2DDCD7EA3C}"/>
    <cellStyle name="20% - Ênfase1 28 7" xfId="282" xr:uid="{9679212A-986E-484D-B6BC-5CA270D18F91}"/>
    <cellStyle name="20% - Ênfase1 28 8" xfId="283" xr:uid="{37270811-1663-4ECC-B4F1-AD94D0061508}"/>
    <cellStyle name="20% - Ênfase1 28 9" xfId="284" xr:uid="{7996E60D-AC59-48AE-B290-39F35ABC2FA7}"/>
    <cellStyle name="20% - Ênfase1 29" xfId="285" xr:uid="{02EAACEF-14E8-4ABC-B06B-207B7DBDCC16}"/>
    <cellStyle name="20% - Ênfase1 29 10" xfId="286" xr:uid="{F4773066-1D10-483F-806A-C596D506942F}"/>
    <cellStyle name="20% - Ênfase1 29 11" xfId="287" xr:uid="{1133ED60-F3E3-4DE1-9606-393071CB3BA1}"/>
    <cellStyle name="20% - Ênfase1 29 12" xfId="288" xr:uid="{BD5198A3-370A-48FF-B04A-B3457E28663B}"/>
    <cellStyle name="20% - Ênfase1 29 13" xfId="289" xr:uid="{BF698576-1293-4391-ADE4-5059B6DA64F8}"/>
    <cellStyle name="20% - Ênfase1 29 14" xfId="290" xr:uid="{DBF2358D-0750-4476-A585-AADC49AA83F4}"/>
    <cellStyle name="20% - Ênfase1 29 15" xfId="291" xr:uid="{4DC2241A-A5C8-467D-9745-C0F8298643CD}"/>
    <cellStyle name="20% - Ênfase1 29 16" xfId="292" xr:uid="{F45B733B-7838-44FE-A06F-BDE09D29AE91}"/>
    <cellStyle name="20% - Ênfase1 29 2" xfId="293" xr:uid="{6D4540D4-E342-4CC6-852C-96FD353AF8B7}"/>
    <cellStyle name="20% - Ênfase1 29 3" xfId="294" xr:uid="{5AF43B2E-5424-4DA7-B3E9-2239F03DCA69}"/>
    <cellStyle name="20% - Ênfase1 29 4" xfId="295" xr:uid="{859D241C-11D7-41F4-BEF6-41BA3836F4F3}"/>
    <cellStyle name="20% - Ênfase1 29 5" xfId="296" xr:uid="{9F827C73-6AA7-4E7F-AA11-82A8C42CA5C6}"/>
    <cellStyle name="20% - Ênfase1 29 6" xfId="297" xr:uid="{F2101276-EDA3-4A07-9706-00875520852E}"/>
    <cellStyle name="20% - Ênfase1 29 7" xfId="298" xr:uid="{497374AA-F471-4651-AC1A-C35FA77EF71C}"/>
    <cellStyle name="20% - Ênfase1 29 8" xfId="299" xr:uid="{5C6A77B4-6294-4775-BA9B-5F67BC42DE48}"/>
    <cellStyle name="20% - Ênfase1 29 9" xfId="300" xr:uid="{C7F45BE9-34F3-4341-A725-20E9CB6CB386}"/>
    <cellStyle name="20% - Ênfase1 3" xfId="301" xr:uid="{0FD10144-9B19-4B8B-9711-7517CC81A47D}"/>
    <cellStyle name="20% - Ênfase1 3 10" xfId="302" xr:uid="{4C10A11C-9898-4C99-93DE-18367F39714E}"/>
    <cellStyle name="20% - Ênfase1 3 11" xfId="303" xr:uid="{7D0E4FFE-63EA-44AC-BFFE-9F827A826566}"/>
    <cellStyle name="20% - Ênfase1 3 2" xfId="304" xr:uid="{41478F39-BC08-4CA9-99B4-5BEBABA77413}"/>
    <cellStyle name="20% - Ênfase1 3 3" xfId="305" xr:uid="{8F83697C-1769-45FB-8785-1F5554D9AA1A}"/>
    <cellStyle name="20% - Ênfase1 3 4" xfId="306" xr:uid="{0A80A8C6-6521-476A-9986-07F1230AE23E}"/>
    <cellStyle name="20% - Ênfase1 3 5" xfId="307" xr:uid="{EC0525AF-602A-4911-A929-CDD32616C1E3}"/>
    <cellStyle name="20% - Ênfase1 3 6" xfId="308" xr:uid="{3E382B8E-F8B9-4353-80D2-585A0DB67E99}"/>
    <cellStyle name="20% - Ênfase1 3 7" xfId="309" xr:uid="{57912536-1DB8-4926-AC25-5314626144C1}"/>
    <cellStyle name="20% - Ênfase1 3 8" xfId="310" xr:uid="{0740B825-5EF4-4700-9095-8818B340C3E3}"/>
    <cellStyle name="20% - Ênfase1 3 9" xfId="311" xr:uid="{A9E5BC1A-F59E-40F7-A030-312EA4A3BE9D}"/>
    <cellStyle name="20% - Ênfase1 30" xfId="312" xr:uid="{28A5BAF3-478A-4521-B1EB-D703F056D276}"/>
    <cellStyle name="20% - Ênfase1 31" xfId="313" xr:uid="{58417E4B-DFD6-4A86-AE9C-E41C12E85416}"/>
    <cellStyle name="20% - Ênfase1 32" xfId="314" xr:uid="{6355B90C-32D0-4176-9748-F4E38CF518B6}"/>
    <cellStyle name="20% - Ênfase1 33" xfId="315" xr:uid="{1F9A1B03-CA10-4195-8B88-DE6A36AC3FC8}"/>
    <cellStyle name="20% - Ênfase1 34" xfId="316" xr:uid="{5AECFB2D-5B7B-4A32-9D6D-37BDBA698893}"/>
    <cellStyle name="20% - Ênfase1 35" xfId="317" xr:uid="{48793AE7-9D30-4877-9B4B-23E248F8F796}"/>
    <cellStyle name="20% - Ênfase1 36" xfId="318" xr:uid="{A3E7175C-4245-4B06-BBC7-3DED8FD44424}"/>
    <cellStyle name="20% - Ênfase1 37" xfId="319" xr:uid="{24556E24-8752-434B-A9F9-F0D2BDE0245C}"/>
    <cellStyle name="20% - Ênfase1 38" xfId="320" xr:uid="{BC68F193-7B3F-4A40-9BED-69DFE6472D95}"/>
    <cellStyle name="20% - Ênfase1 39" xfId="321" xr:uid="{7AAF85D3-22DB-46E0-AEBE-AAF103F9BCCE}"/>
    <cellStyle name="20% - Ênfase1 4" xfId="322" xr:uid="{0F3F92B4-9BF3-4D24-A2CC-6FEDE348F8AF}"/>
    <cellStyle name="20% - Ênfase1 4 10" xfId="323" xr:uid="{BBB2E63C-B823-4224-AE29-EBE45EB5F56B}"/>
    <cellStyle name="20% - Ênfase1 4 11" xfId="324" xr:uid="{BC82F9CF-0DB5-4F07-A627-D71DE7134CBE}"/>
    <cellStyle name="20% - Ênfase1 4 2" xfId="325" xr:uid="{DB5027A5-3559-4269-BFB1-DFEA438517C0}"/>
    <cellStyle name="20% - Ênfase1 4 3" xfId="326" xr:uid="{3169A2A0-09D3-41B5-9FDA-C2D935ACD052}"/>
    <cellStyle name="20% - Ênfase1 4 4" xfId="327" xr:uid="{791ACD8E-B1C6-4465-879A-BC3CFD57C713}"/>
    <cellStyle name="20% - Ênfase1 4 5" xfId="328" xr:uid="{9AD4F505-47C4-4576-8036-00C8EBDAF316}"/>
    <cellStyle name="20% - Ênfase1 4 6" xfId="329" xr:uid="{54E97C0B-3106-4261-B8EA-C3204D80BAED}"/>
    <cellStyle name="20% - Ênfase1 4 7" xfId="330" xr:uid="{591D3B65-8BA6-42B7-B81C-4B6B6E52F3FD}"/>
    <cellStyle name="20% - Ênfase1 4 8" xfId="331" xr:uid="{2C71A34D-6E67-49CD-AE83-EA667BE01EBA}"/>
    <cellStyle name="20% - Ênfase1 4 9" xfId="332" xr:uid="{4EADAC5B-CFEC-4A41-8E0F-6CAA43AF0357}"/>
    <cellStyle name="20% - Ênfase1 40" xfId="333" xr:uid="{9B7CCCC2-5C6B-4029-B56D-97AAB6AC8276}"/>
    <cellStyle name="20% - Ênfase1 41" xfId="334" xr:uid="{67D45071-8A2D-4754-8DC3-7C673E7E3C76}"/>
    <cellStyle name="20% - Ênfase1 42" xfId="335" xr:uid="{7693812C-4C35-4B17-854B-6EDEC16C853D}"/>
    <cellStyle name="20% - Ênfase1 43" xfId="336" xr:uid="{E653FDC2-7CA9-4E9E-B56A-4C18684B069F}"/>
    <cellStyle name="20% - Ênfase1 44" xfId="337" xr:uid="{6B339E6B-7F43-4741-88E1-BF173973BB96}"/>
    <cellStyle name="20% - Ênfase1 45" xfId="338" xr:uid="{FDF01D3C-7E11-48CF-819B-7BCE62DD3251}"/>
    <cellStyle name="20% - Ênfase1 46" xfId="339" xr:uid="{1B96537D-9B2A-48F5-A650-5AFC7FCFD3C7}"/>
    <cellStyle name="20% - Ênfase1 47" xfId="340" xr:uid="{61B8E9AC-6101-42B1-B684-DDF644CB656B}"/>
    <cellStyle name="20% - Ênfase1 48" xfId="341" xr:uid="{6FAD27AA-EA2F-4214-B860-5EA2AD618C75}"/>
    <cellStyle name="20% - Ênfase1 49" xfId="342" xr:uid="{745EB674-767A-4D39-8B03-680A3B99EA5A}"/>
    <cellStyle name="20% - Ênfase1 5" xfId="343" xr:uid="{E9D41012-4083-4FDE-811E-F68DAAE832B0}"/>
    <cellStyle name="20% - Ênfase1 5 2" xfId="344" xr:uid="{77ED73F9-99AF-4B9B-B35D-669D0BA3D9CC}"/>
    <cellStyle name="20% - Ênfase1 5 3" xfId="345" xr:uid="{AB5FF4EF-EAD9-4223-A439-04AF8644F30F}"/>
    <cellStyle name="20% - Ênfase1 5 4" xfId="346" xr:uid="{EF4F40E8-14AE-41BE-AE09-021FE1DDD6D8}"/>
    <cellStyle name="20% - Ênfase1 50" xfId="347" xr:uid="{8A257AA3-54EB-415E-BA1B-E62D5F54251B}"/>
    <cellStyle name="20% - Ênfase1 51" xfId="348" xr:uid="{9550F73E-353C-4DEB-917D-44E936EFAE91}"/>
    <cellStyle name="20% - Ênfase1 52" xfId="349" xr:uid="{69E563F5-96A5-4497-8C5E-1D7D66580703}"/>
    <cellStyle name="20% - Ênfase1 53" xfId="350" xr:uid="{4E9BB60F-244B-40C5-B780-30EE0176744F}"/>
    <cellStyle name="20% - Ênfase1 54" xfId="351" xr:uid="{55F661E8-E0CC-4554-B64C-52E3F59ADA7B}"/>
    <cellStyle name="20% - Ênfase1 55" xfId="352" xr:uid="{0A2EAA80-4B9D-4DF3-B1BA-FF06306814C2}"/>
    <cellStyle name="20% - Ênfase1 56" xfId="353" xr:uid="{7E6FD689-C4BB-40F4-B4F9-1DFF2938E462}"/>
    <cellStyle name="20% - Ênfase1 57" xfId="354" xr:uid="{25A55D07-8287-48F5-B4D2-62F32B791027}"/>
    <cellStyle name="20% - Ênfase1 58" xfId="355" xr:uid="{81311EC5-E08D-4FD6-86DB-2A4A73FF862B}"/>
    <cellStyle name="20% - Ênfase1 59" xfId="356" xr:uid="{8BFFA824-EDA5-415B-BF32-9975C90C679C}"/>
    <cellStyle name="20% - Ênfase1 6" xfId="357" xr:uid="{081E2EE6-E87C-4A9A-B9EF-0E901E2D0AF6}"/>
    <cellStyle name="20% - Ênfase1 6 2" xfId="358" xr:uid="{A2ADC2D3-2F77-453E-B6E6-0BEEBEEE6BF3}"/>
    <cellStyle name="20% - Ênfase1 6 3" xfId="359" xr:uid="{210B26BD-9DA3-47DB-BD7E-E4B42B163107}"/>
    <cellStyle name="20% - Ênfase1 6 4" xfId="360" xr:uid="{6EA08303-56EB-4A49-A350-7DD2624DF204}"/>
    <cellStyle name="20% - Ênfase1 60" xfId="361" xr:uid="{0B76F8AE-12D7-43B2-AEA2-4595B9E28964}"/>
    <cellStyle name="20% - Ênfase1 61" xfId="362" xr:uid="{1887335A-D300-4C1B-85D3-5CFCC41AC224}"/>
    <cellStyle name="20% - Ênfase1 62" xfId="363" xr:uid="{51146BBF-E7E1-4400-B76F-5C34DA37C3FA}"/>
    <cellStyle name="20% - Ênfase1 63" xfId="364" xr:uid="{5683E5DE-C567-43E3-99B9-207D3674FC40}"/>
    <cellStyle name="20% - Ênfase1 64" xfId="365" xr:uid="{28072FB2-43EC-4974-8892-2628FA7F3DBF}"/>
    <cellStyle name="20% - Ênfase1 65" xfId="366" xr:uid="{2C809782-5E3A-4B35-B7E4-EA9B465FC3B0}"/>
    <cellStyle name="20% - Ênfase1 66" xfId="367" xr:uid="{53432B00-FCBF-48DC-89DC-BE401D8BAD80}"/>
    <cellStyle name="20% - Ênfase1 67" xfId="368" xr:uid="{6379F64A-A200-43B5-BE59-60B637ABEA50}"/>
    <cellStyle name="20% - Ênfase1 68" xfId="369" xr:uid="{934C0275-9608-4581-9A62-2EF8416615CC}"/>
    <cellStyle name="20% - Ênfase1 69" xfId="370" xr:uid="{B02EFAE7-6085-47E8-B787-21F45055CFFA}"/>
    <cellStyle name="20% - Ênfase1 7" xfId="371" xr:uid="{DEFF1CB4-CDBE-4140-B91A-C67338331555}"/>
    <cellStyle name="20% - Ênfase1 7 2" xfId="372" xr:uid="{85175B41-7A1A-4603-B7CD-2CDEC7AC609B}"/>
    <cellStyle name="20% - Ênfase1 7 3" xfId="373" xr:uid="{77F6B3AA-269F-49C8-AA69-C45E5DF7D3F3}"/>
    <cellStyle name="20% - Ênfase1 7 4" xfId="374" xr:uid="{A7C154A5-C506-4F12-8FDE-18001953A71B}"/>
    <cellStyle name="20% - Ênfase1 70" xfId="375" xr:uid="{52E53BD3-4BCB-4DE8-B0AD-B14CEFB18CFD}"/>
    <cellStyle name="20% - Ênfase1 71" xfId="376" xr:uid="{AC1DCB7D-CABF-4A61-B414-66CB7CFDC935}"/>
    <cellStyle name="20% - Ênfase1 72" xfId="377" xr:uid="{098A282C-C4B4-4206-B3C9-17C3CA47F6BE}"/>
    <cellStyle name="20% - Ênfase1 73" xfId="378" xr:uid="{61A4B1AB-A86A-48FF-BA0F-2F114BA8AFCF}"/>
    <cellStyle name="20% - Ênfase1 74" xfId="379" xr:uid="{D03ADE54-FCB0-4216-AE73-AAEAE7C617B0}"/>
    <cellStyle name="20% - Ênfase1 75" xfId="380" xr:uid="{AA6B1BD5-8F57-4F18-A0D0-A1D1993DA57E}"/>
    <cellStyle name="20% - Ênfase1 76" xfId="381" xr:uid="{6851046B-7004-44ED-824E-0E745B24B93B}"/>
    <cellStyle name="20% - Ênfase1 77" xfId="382" xr:uid="{F240A473-AA19-4EF7-9CDF-EC434BAC1901}"/>
    <cellStyle name="20% - Ênfase1 78" xfId="383" xr:uid="{20DBCA94-5475-47BA-A424-10120764D266}"/>
    <cellStyle name="20% - Ênfase1 79" xfId="384" xr:uid="{B5857FFF-A2AE-4AC4-A477-3DEEAED2AB45}"/>
    <cellStyle name="20% - Ênfase1 8" xfId="385" xr:uid="{F3DB6E1B-F7A9-4D19-9E3F-034192D8FC0B}"/>
    <cellStyle name="20% - Ênfase1 8 2" xfId="386" xr:uid="{98553AE5-5FB7-4DBE-9BE6-4F8F89EFF4D2}"/>
    <cellStyle name="20% - Ênfase1 8 3" xfId="387" xr:uid="{C63FEAE5-084A-4E54-B898-BD93BECDD8C7}"/>
    <cellStyle name="20% - Ênfase1 8 4" xfId="388" xr:uid="{89327E3A-F2FE-48EE-A2D0-728693082C30}"/>
    <cellStyle name="20% - Ênfase1 80" xfId="389" xr:uid="{EE83A538-C13B-4215-8254-A3E47BECF23A}"/>
    <cellStyle name="20% - Ênfase1 81" xfId="390" xr:uid="{DED59392-5CA4-4EC3-BBF2-02FDF54EB3E7}"/>
    <cellStyle name="20% - Ênfase1 82" xfId="391" xr:uid="{73BEC6A7-9A6E-4663-ACC5-945E1AA08B0E}"/>
    <cellStyle name="20% - Ênfase1 83" xfId="392" xr:uid="{C4507AC2-2586-4EA9-A89B-DD8601572E86}"/>
    <cellStyle name="20% - Ênfase1 84" xfId="393" xr:uid="{907DEA6D-4815-4C2A-A596-3EEEC9D907F4}"/>
    <cellStyle name="20% - Ênfase1 85" xfId="394" xr:uid="{FE2D6C99-C8F6-4728-871F-6970D9B2BB1F}"/>
    <cellStyle name="20% - Ênfase1 86" xfId="395" xr:uid="{FD12027E-0275-4049-BDC2-6B1A6211134E}"/>
    <cellStyle name="20% - Ênfase1 87" xfId="396" xr:uid="{3505F7F5-BE1A-4708-B88D-F45920282231}"/>
    <cellStyle name="20% - Ênfase1 88" xfId="397" xr:uid="{1CF22E08-B696-42FA-B897-95C3F742ABF3}"/>
    <cellStyle name="20% - Ênfase1 89" xfId="398" xr:uid="{C6D5E765-BC6E-4236-AADA-1902D89A271A}"/>
    <cellStyle name="20% - Ênfase1 9" xfId="399" xr:uid="{2F74354D-E7BA-41D1-9030-6BD485F3ACEF}"/>
    <cellStyle name="20% - Ênfase1 90" xfId="400" xr:uid="{1283DB25-C10F-41F0-9BF7-525733FF93B6}"/>
    <cellStyle name="20% - Ênfase1 91" xfId="401" xr:uid="{99A928C9-10F4-4BDF-88A8-0D8C95FA2DB4}"/>
    <cellStyle name="20% - Ênfase1 92" xfId="402" xr:uid="{E60A59DB-7814-4CB7-86AA-0BA0E6312DFC}"/>
    <cellStyle name="20% - Ênfase1 93" xfId="403" xr:uid="{C67FED41-8BE5-41C2-A74A-CC38638FA807}"/>
    <cellStyle name="20% - Ênfase1 94" xfId="404" xr:uid="{79438A61-A862-4996-8C19-9C672BEE8D0F}"/>
    <cellStyle name="20% - Ênfase1 95" xfId="405" xr:uid="{3DD044BE-9651-4412-9303-265C776816F2}"/>
    <cellStyle name="20% - Ênfase1 96" xfId="406" xr:uid="{DE4DAC17-AE7F-477B-BE84-519291E2D9A2}"/>
    <cellStyle name="20% - Ênfase1 97" xfId="407" xr:uid="{974CEB77-F17B-44FD-B581-279EB27BE624}"/>
    <cellStyle name="20% - Ênfase1 98" xfId="408" xr:uid="{4E2BC28B-F6D5-4C82-AC39-757057D9C3BA}"/>
    <cellStyle name="20% - Ênfase1 99" xfId="409" xr:uid="{0DEA0A78-8657-430B-98E7-82D7EE25D840}"/>
    <cellStyle name="20% - Ênfase2" xfId="24" builtinId="34" customBuiltin="1"/>
    <cellStyle name="20% - Ênfase2 10" xfId="410" xr:uid="{BCA1AAB9-D20C-4ED1-9FC3-579FFE1C4DF7}"/>
    <cellStyle name="20% - Ênfase2 10 2" xfId="40502" xr:uid="{DFDBE25C-1280-4477-A3B0-E26F45B3524C}"/>
    <cellStyle name="20% - Ênfase2 100" xfId="411" xr:uid="{1D88C9B1-2A0C-4BC8-98F7-417A24B2C9C8}"/>
    <cellStyle name="20% - Ênfase2 101" xfId="412" xr:uid="{4EB778B7-22B8-4AD8-AEE1-C98EC58AB685}"/>
    <cellStyle name="20% - Ênfase2 102" xfId="413" xr:uid="{F94C40FA-4AA7-4324-ACC6-257742A2F9D6}"/>
    <cellStyle name="20% - Ênfase2 103" xfId="414" xr:uid="{03FE49F7-5451-450D-A195-34DA83A20038}"/>
    <cellStyle name="20% - Ênfase2 104" xfId="415" xr:uid="{98587569-3785-4624-A61D-0B990B65FDF4}"/>
    <cellStyle name="20% - Ênfase2 105" xfId="416" xr:uid="{3E0845AB-E2E8-4988-9CF2-9973880397FC}"/>
    <cellStyle name="20% - Ênfase2 106" xfId="417" xr:uid="{D67BA129-E213-47D6-9E77-A9B4084D76A5}"/>
    <cellStyle name="20% - Ênfase2 107" xfId="418" xr:uid="{6046F35A-BE66-4A17-A288-CFDD8C789B8E}"/>
    <cellStyle name="20% - Ênfase2 108" xfId="419" xr:uid="{2C5D960B-C238-4E92-9E19-71D20D0107A0}"/>
    <cellStyle name="20% - Ênfase2 109" xfId="420" xr:uid="{796481DA-04DC-4CDF-A967-5D418BAA42B6}"/>
    <cellStyle name="20% - Ênfase2 11" xfId="421" xr:uid="{05D6AC1D-5EE7-4A70-AB37-19CF477FFB49}"/>
    <cellStyle name="20% - Ênfase2 11 2" xfId="40503" xr:uid="{EA9B2862-5A65-4F33-AE37-39443853A5A6}"/>
    <cellStyle name="20% - Ênfase2 110" xfId="422" xr:uid="{D57051CE-AB00-4D45-BDDC-AB1ADF7F63F9}"/>
    <cellStyle name="20% - Ênfase2 111" xfId="423" xr:uid="{38BBAF8A-1F45-4FF3-9C20-337DAE703121}"/>
    <cellStyle name="20% - Ênfase2 112" xfId="424" xr:uid="{7E03762F-2435-41A1-9164-6C0996858562}"/>
    <cellStyle name="20% - Ênfase2 113" xfId="425" xr:uid="{139DE0CC-FAC9-4C49-9DA0-A87269200187}"/>
    <cellStyle name="20% - Ênfase2 114" xfId="426" xr:uid="{5905F00C-13A0-4CD0-A9F2-19769F91A493}"/>
    <cellStyle name="20% - Ênfase2 115" xfId="427" xr:uid="{69C820DF-C7C0-4A85-B09B-2096E8B484B8}"/>
    <cellStyle name="20% - Ênfase2 116" xfId="428" xr:uid="{6DAFADFF-E2E3-4A34-BB55-184E547DD560}"/>
    <cellStyle name="20% - Ênfase2 117" xfId="429" xr:uid="{C113885A-65AF-4AB5-86BA-65F8AEF6FFAF}"/>
    <cellStyle name="20% - Ênfase2 118" xfId="430" xr:uid="{B6BCA0FF-4041-4867-964F-CFEB5ED31D2D}"/>
    <cellStyle name="20% - Ênfase2 119" xfId="431" xr:uid="{7DF8030D-E9AB-4084-8A2D-0F0DE7E411AF}"/>
    <cellStyle name="20% - Ênfase2 12" xfId="432" xr:uid="{C25F0E12-B84E-4EDB-B901-EBFB3E93FF51}"/>
    <cellStyle name="20% - Ênfase2 12 2" xfId="40504" xr:uid="{AA64B5AA-0765-42A2-A6F1-E33C9DF30577}"/>
    <cellStyle name="20% - Ênfase2 120" xfId="433" xr:uid="{C2AA1570-31A2-407A-9CD1-1ED6CF5B38C9}"/>
    <cellStyle name="20% - Ênfase2 121" xfId="434" xr:uid="{FDDAB465-18D2-413F-A378-014FFF3B66D3}"/>
    <cellStyle name="20% - Ênfase2 122" xfId="435" xr:uid="{8B28417E-B14F-476B-B912-1BF00C5CD1DD}"/>
    <cellStyle name="20% - Ênfase2 123" xfId="436" xr:uid="{6E2F1BB0-7B4A-43CB-B315-16D8304BE364}"/>
    <cellStyle name="20% - Ênfase2 124" xfId="437" xr:uid="{8691D9B2-5361-40CD-9E6C-A4FFE8CD5756}"/>
    <cellStyle name="20% - Ênfase2 125" xfId="438" xr:uid="{8E4E5304-163A-422A-B203-C7EC14D423C6}"/>
    <cellStyle name="20% - Ênfase2 126" xfId="439" xr:uid="{33E61A7B-8C56-4A6B-8317-1E0F6BE05AFA}"/>
    <cellStyle name="20% - Ênfase2 127" xfId="440" xr:uid="{24BDEBDB-BE15-4BE3-9D21-CC364DA6E741}"/>
    <cellStyle name="20% - Ênfase2 128" xfId="441" xr:uid="{54136654-1F66-457D-A877-D27D2DEBA4D8}"/>
    <cellStyle name="20% - Ênfase2 129" xfId="442" xr:uid="{14EA20C0-B4E8-4C22-840D-24C241AAB3BD}"/>
    <cellStyle name="20% - Ênfase2 13" xfId="443" xr:uid="{FF47558E-F69D-4F51-BCC5-B7B9948FE7C5}"/>
    <cellStyle name="20% - Ênfase2 13 2" xfId="40505" xr:uid="{31E11D26-DA6E-4BEF-9740-F4712A497DFB}"/>
    <cellStyle name="20% - Ênfase2 130" xfId="444" xr:uid="{EF40F2BE-3845-4FB1-8063-AB48E4B4500C}"/>
    <cellStyle name="20% - Ênfase2 131" xfId="445" xr:uid="{7B942AE4-914D-4ED8-BF4C-3FEBF5DAEE68}"/>
    <cellStyle name="20% - Ênfase2 132" xfId="446" xr:uid="{D26EECBA-0BE8-4EC2-9538-39E792D44871}"/>
    <cellStyle name="20% - Ênfase2 133" xfId="447" xr:uid="{46FE327A-B75E-44E8-9508-9CE6F37C5E89}"/>
    <cellStyle name="20% - Ênfase2 134" xfId="448" xr:uid="{F53F8A02-E12E-4947-8512-BD05CF76E61E}"/>
    <cellStyle name="20% - Ênfase2 135" xfId="449" xr:uid="{85B56458-164E-4398-9728-666F5B2C7D2A}"/>
    <cellStyle name="20% - Ênfase2 136" xfId="450" xr:uid="{C46A6EBE-4E1C-4B4F-84AF-F030E663E0A5}"/>
    <cellStyle name="20% - Ênfase2 137" xfId="451" xr:uid="{92CB7BF0-8EE4-456E-919D-9E641F26F710}"/>
    <cellStyle name="20% - Ênfase2 138" xfId="452" xr:uid="{AE4C51F8-8698-4356-8C83-5A8616CF26B1}"/>
    <cellStyle name="20% - Ênfase2 139" xfId="453" xr:uid="{1AEFB4A9-44FD-47E2-B44E-A424F3D59C42}"/>
    <cellStyle name="20% - Ênfase2 14" xfId="454" xr:uid="{03CDB9B0-287C-4257-98E2-DD18A7C5E2A4}"/>
    <cellStyle name="20% - Ênfase2 140" xfId="455" xr:uid="{7C6D0E0D-BDE3-4483-845B-D901F3501196}"/>
    <cellStyle name="20% - Ênfase2 141" xfId="456" xr:uid="{E453A2C2-B718-4EBB-A7A5-C9021246AAB0}"/>
    <cellStyle name="20% - Ênfase2 142" xfId="457" xr:uid="{E68739D5-890D-4417-A21D-AD47C2803F49}"/>
    <cellStyle name="20% - Ênfase2 143" xfId="458" xr:uid="{445E3113-00E3-4FB3-A342-F01A8581A948}"/>
    <cellStyle name="20% - Ênfase2 144" xfId="459" xr:uid="{906BA5C0-EA82-4F36-8345-196FFB4FFD95}"/>
    <cellStyle name="20% - Ênfase2 145" xfId="460" xr:uid="{A849A215-C908-4988-9275-A0188FA47B99}"/>
    <cellStyle name="20% - Ênfase2 146" xfId="461" xr:uid="{11C1C823-DDB5-45F7-8BEB-F334886CF55E}"/>
    <cellStyle name="20% - Ênfase2 147" xfId="462" xr:uid="{47A5BE56-5218-453B-B3BE-11D8F9DC367F}"/>
    <cellStyle name="20% - Ênfase2 148" xfId="463" xr:uid="{ABCF8FB5-BDBB-410A-83E1-0A5610A4B80B}"/>
    <cellStyle name="20% - Ênfase2 149" xfId="464" xr:uid="{FBB71BC1-4EE2-4795-B046-57E3E69AAD72}"/>
    <cellStyle name="20% - Ênfase2 15" xfId="465" xr:uid="{FC27779E-AE6A-4591-804F-651AD190CA8A}"/>
    <cellStyle name="20% - Ênfase2 15 2" xfId="466" xr:uid="{B1CE6754-096B-4064-856A-2B107FF80DAA}"/>
    <cellStyle name="20% - Ênfase2 15 3" xfId="467" xr:uid="{7CA32534-A4A6-4289-A6F6-EBC84142487F}"/>
    <cellStyle name="20% - Ênfase2 150" xfId="468" xr:uid="{D906459D-10D2-446B-85E6-637D5B80DC19}"/>
    <cellStyle name="20% - Ênfase2 151" xfId="469" xr:uid="{F3885DAB-7EB7-44FA-ACC3-D64DE92CD995}"/>
    <cellStyle name="20% - Ênfase2 152" xfId="470" xr:uid="{BA8F1F55-6BE5-4371-91B5-3E495AF8A37C}"/>
    <cellStyle name="20% - Ênfase2 153" xfId="471" xr:uid="{EC3FA9A1-CC24-457A-BB4C-9572EFCEC6FE}"/>
    <cellStyle name="20% - Ênfase2 154" xfId="472" xr:uid="{3861123D-C024-4605-97EE-2CDB1AB0E699}"/>
    <cellStyle name="20% - Ênfase2 155" xfId="473" xr:uid="{C4235980-BC16-48B3-9380-2009C1080755}"/>
    <cellStyle name="20% - Ênfase2 156" xfId="474" xr:uid="{DA9D734C-42EF-4DFC-B1B4-6B8B0D4DE6DB}"/>
    <cellStyle name="20% - Ênfase2 157" xfId="475" xr:uid="{EF83D63B-077F-49B9-8E3F-AFC71AED706A}"/>
    <cellStyle name="20% - Ênfase2 158" xfId="476" xr:uid="{A5D473E6-65A4-413D-8166-41B0FEA63C99}"/>
    <cellStyle name="20% - Ênfase2 159" xfId="477" xr:uid="{DC58DD29-45F6-4A6F-8E8F-1F8F31C1395C}"/>
    <cellStyle name="20% - Ênfase2 16" xfId="478" xr:uid="{BD924377-ACC3-4A5D-ADED-5D15F0BB1D53}"/>
    <cellStyle name="20% - Ênfase2 16 2" xfId="479" xr:uid="{A5E05D33-CE17-471D-A247-6F22D9B7F91A}"/>
    <cellStyle name="20% - Ênfase2 16 3" xfId="480" xr:uid="{224738EE-257A-4199-BE61-27D1EEA75217}"/>
    <cellStyle name="20% - Ênfase2 160" xfId="481" xr:uid="{642AEAEE-D9C5-4BCA-961B-EAE51434CB32}"/>
    <cellStyle name="20% - Ênfase2 161" xfId="482" xr:uid="{F8A4CE5F-B141-4655-96D2-15816ED37A96}"/>
    <cellStyle name="20% - Ênfase2 162" xfId="483" xr:uid="{1AFA3224-3DD5-402B-98D5-94E43626A8CA}"/>
    <cellStyle name="20% - Ênfase2 163" xfId="484" xr:uid="{D730B5C7-9FAD-478F-A203-4A7A5223ADAA}"/>
    <cellStyle name="20% - Ênfase2 164" xfId="485" xr:uid="{BDC30B44-F71A-49C2-9236-40219DE8272C}"/>
    <cellStyle name="20% - Ênfase2 165" xfId="486" xr:uid="{4C49CFEC-DE17-4D90-A915-F4F76DDE0E7C}"/>
    <cellStyle name="20% - Ênfase2 166" xfId="487" xr:uid="{F3B00CEF-CE38-4A12-8127-2C20916FD85D}"/>
    <cellStyle name="20% - Ênfase2 167" xfId="488" xr:uid="{943FF5C8-AF0D-4248-A4B4-F09B1FC55422}"/>
    <cellStyle name="20% - Ênfase2 168" xfId="489" xr:uid="{08B9E389-EB13-4550-BF17-81DD3AED1BF3}"/>
    <cellStyle name="20% - Ênfase2 169" xfId="490" xr:uid="{936D990D-856C-44AC-9327-742E32FBFCAB}"/>
    <cellStyle name="20% - Ênfase2 17" xfId="491" xr:uid="{A9F1C2FE-7E89-45AF-A918-1781B74C490C}"/>
    <cellStyle name="20% - Ênfase2 17 2" xfId="492" xr:uid="{DC8623C4-ADE5-4A56-909B-49B862A1A0CB}"/>
    <cellStyle name="20% - Ênfase2 17 3" xfId="493" xr:uid="{88648B71-F6E9-46AC-9A0C-E73ABB5F9E05}"/>
    <cellStyle name="20% - Ênfase2 170" xfId="494" xr:uid="{1FF6710A-006C-400D-A6B6-3DEA20754DB0}"/>
    <cellStyle name="20% - Ênfase2 171" xfId="495" xr:uid="{F59E0537-DDAB-401C-A5C1-FC83145486D2}"/>
    <cellStyle name="20% - Ênfase2 172" xfId="496" xr:uid="{862CEF52-3D33-4AB2-808E-11AEE4D642C5}"/>
    <cellStyle name="20% - Ênfase2 173" xfId="497" xr:uid="{3ABF6874-0B1F-4178-B2B0-CCC91C15D4E8}"/>
    <cellStyle name="20% - Ênfase2 174" xfId="498" xr:uid="{2E2C789F-D3E9-4AA5-9FEA-EC1482F63D17}"/>
    <cellStyle name="20% - Ênfase2 175" xfId="499" xr:uid="{3EA03246-F5D5-41A4-ABF1-0075E1D927EE}"/>
    <cellStyle name="20% - Ênfase2 176" xfId="500" xr:uid="{4C60B27C-5897-44EB-810E-C6ADA356F453}"/>
    <cellStyle name="20% - Ênfase2 177" xfId="501" xr:uid="{6E29EC02-ED45-4BBE-82A6-2800FD552708}"/>
    <cellStyle name="20% - Ênfase2 178" xfId="502" xr:uid="{5D829CAD-1551-4651-B79D-082A42B3AF4B}"/>
    <cellStyle name="20% - Ênfase2 179" xfId="503" xr:uid="{6CA3F94E-43CE-40C2-952C-56690D54D8F5}"/>
    <cellStyle name="20% - Ênfase2 18" xfId="504" xr:uid="{7757603E-A3E0-474A-994A-ABD05B458275}"/>
    <cellStyle name="20% - Ênfase2 18 2" xfId="505" xr:uid="{7819654D-963F-4CF2-8DEE-AC567226353C}"/>
    <cellStyle name="20% - Ênfase2 18 3" xfId="506" xr:uid="{491AEC59-CE47-4203-8164-341BCAA39F55}"/>
    <cellStyle name="20% - Ênfase2 180" xfId="507" xr:uid="{DED5E151-4786-4EB9-8486-A541D2DAB193}"/>
    <cellStyle name="20% - Ênfase2 181" xfId="508" xr:uid="{BD4D3582-8A53-4E3E-9523-E650E39EBEB1}"/>
    <cellStyle name="20% - Ênfase2 182" xfId="509" xr:uid="{9CB5F996-6189-41BF-A51F-DCD4AC6D055F}"/>
    <cellStyle name="20% - Ênfase2 183" xfId="510" xr:uid="{6C93B134-15D4-4F22-B7E5-A89ED32FF1C0}"/>
    <cellStyle name="20% - Ênfase2 184" xfId="511" xr:uid="{919D90AE-3D98-4C49-B62E-1060CC243363}"/>
    <cellStyle name="20% - Ênfase2 185" xfId="512" xr:uid="{0C7F73DD-F43B-4A16-B095-3EE7CA7C7524}"/>
    <cellStyle name="20% - Ênfase2 186" xfId="513" xr:uid="{78626F4C-B876-4A10-A9C3-7C8457CCF9F1}"/>
    <cellStyle name="20% - Ênfase2 187" xfId="514" xr:uid="{05B52EE5-366D-4DA7-AF00-C6EEF0A9B06F}"/>
    <cellStyle name="20% - Ênfase2 188" xfId="515" xr:uid="{60CD0AE0-D2B8-43BA-8098-6CEACF52FCE9}"/>
    <cellStyle name="20% - Ênfase2 189" xfId="516" xr:uid="{E18BFAEC-CB06-4EED-B349-C80A3ED5DCCC}"/>
    <cellStyle name="20% - Ênfase2 19" xfId="517" xr:uid="{E6C80AE5-97AA-44F8-A09B-1898D98442F4}"/>
    <cellStyle name="20% - Ênfase2 19 2" xfId="518" xr:uid="{FE0193CE-BFDA-4F9E-98F4-B6A1B4D60D8C}"/>
    <cellStyle name="20% - Ênfase2 19 3" xfId="519" xr:uid="{6EC08490-70E5-4752-9FAA-B2F8AAC51EA9}"/>
    <cellStyle name="20% - Ênfase2 190" xfId="520" xr:uid="{5D8FDF3E-D1AE-4BFD-A6A9-451B19ED1722}"/>
    <cellStyle name="20% - Ênfase2 2" xfId="521" xr:uid="{DDA529F6-28A6-4E9E-A3A1-BBBBCD1CFD5A}"/>
    <cellStyle name="20% - Ênfase2 2 10" xfId="522" xr:uid="{1BA227DA-1F6E-4EC3-B6DB-BAE25691266B}"/>
    <cellStyle name="20% - Ênfase2 2 10 2" xfId="523" xr:uid="{B61F60F8-C37C-46BF-97F5-1C0421A2B141}"/>
    <cellStyle name="20% - Ênfase2 2 10 3" xfId="524" xr:uid="{5D51EA5A-D4B9-4139-BC12-BB4C9C618462}"/>
    <cellStyle name="20% - Ênfase2 2 10 4" xfId="525" xr:uid="{B318031F-4EFC-4D67-8B00-333AA2BF8923}"/>
    <cellStyle name="20% - Ênfase2 2 10 5" xfId="526" xr:uid="{7D97DBCA-73B6-4C6C-B95C-9E6106E831EA}"/>
    <cellStyle name="20% - Ênfase2 2 10 6" xfId="527" xr:uid="{D87BCCD7-F75C-4FEF-9D6B-BF085F67736C}"/>
    <cellStyle name="20% - Ênfase2 2 10 7" xfId="528" xr:uid="{0E9751A4-FBE5-4755-B6A4-2504C41818B2}"/>
    <cellStyle name="20% - Ênfase2 2 11" xfId="529" xr:uid="{FBDF7639-0F74-4375-8EA3-F15DFF483832}"/>
    <cellStyle name="20% - Ênfase2 2 11 2" xfId="530" xr:uid="{905B4A50-4B79-42BC-8E4A-B742F324FC76}"/>
    <cellStyle name="20% - Ênfase2 2 11 3" xfId="531" xr:uid="{FA9DCDCD-8A49-4892-81E0-2C244988F083}"/>
    <cellStyle name="20% - Ênfase2 2 11 4" xfId="532" xr:uid="{A3831640-9D73-41C7-B6F2-504F3DEB7525}"/>
    <cellStyle name="20% - Ênfase2 2 11 5" xfId="533" xr:uid="{635946F6-8DB5-4121-BDEB-74CC65C1015F}"/>
    <cellStyle name="20% - Ênfase2 2 11 6" xfId="534" xr:uid="{62A94A20-86C6-4C30-B496-3E8D61C0D611}"/>
    <cellStyle name="20% - Ênfase2 2 11 7" xfId="535" xr:uid="{E8408F77-CB8A-43AA-91DA-1F702DABB5BD}"/>
    <cellStyle name="20% - Ênfase2 2 12" xfId="536" xr:uid="{796AE238-1802-4F30-AEF4-636CF8F3B4DC}"/>
    <cellStyle name="20% - Ênfase2 2 13" xfId="537" xr:uid="{1C55BA42-D1B4-41E9-9E1E-25C9D89E0DC7}"/>
    <cellStyle name="20% - Ênfase2 2 14" xfId="538" xr:uid="{43C605B8-1C43-41E8-B959-73FED9913694}"/>
    <cellStyle name="20% - Ênfase2 2 15" xfId="539" xr:uid="{1658E73D-1190-444F-944A-F9E7FE97588C}"/>
    <cellStyle name="20% - Ênfase2 2 16" xfId="540" xr:uid="{251B912B-47C7-4103-AB40-1B1F8BAD00E0}"/>
    <cellStyle name="20% - Ênfase2 2 17" xfId="541" xr:uid="{E72B6A82-A3E6-4F8F-A15E-4D99D07EB22B}"/>
    <cellStyle name="20% - Ênfase2 2 18" xfId="542" xr:uid="{27952B81-5D14-41A5-8BAC-3C2CC2A026F6}"/>
    <cellStyle name="20% - Ênfase2 2 19" xfId="543" xr:uid="{598A9681-E565-4D73-8E3A-FC5140453FD0}"/>
    <cellStyle name="20% - Ênfase2 2 2" xfId="544" xr:uid="{E397D955-AF5A-4456-9F13-410332D27E7C}"/>
    <cellStyle name="20% - Ênfase2 2 20" xfId="545" xr:uid="{31A50B8E-930A-473D-8DFE-9F6D8AC92F20}"/>
    <cellStyle name="20% - Ênfase2 2 21" xfId="546" xr:uid="{8107EEB2-312D-474E-B25D-66B5C45EEC7B}"/>
    <cellStyle name="20% - Ênfase2 2 22" xfId="547" xr:uid="{187E22F1-B973-41F2-BB8A-9F1189264280}"/>
    <cellStyle name="20% - Ênfase2 2 23" xfId="548" xr:uid="{EDC3380E-14DF-4274-B46F-049234F44231}"/>
    <cellStyle name="20% - Ênfase2 2 24" xfId="549" xr:uid="{A05E440F-4C7D-4D16-A07B-42B221A94142}"/>
    <cellStyle name="20% - Ênfase2 2 25" xfId="550" xr:uid="{3ACBFC56-C122-41D5-BAFB-CE1FB1F48345}"/>
    <cellStyle name="20% - Ênfase2 2 26" xfId="551" xr:uid="{A63CBE33-23EF-4A14-BF10-9A6B562E8344}"/>
    <cellStyle name="20% - Ênfase2 2 27" xfId="552" xr:uid="{D1F35868-76E0-45EB-B65C-CF3787FD1B5C}"/>
    <cellStyle name="20% - Ênfase2 2 28" xfId="553" xr:uid="{A410DEAF-E8D4-4363-BF06-693A1CD7D347}"/>
    <cellStyle name="20% - Ênfase2 2 29" xfId="554" xr:uid="{25462233-71AD-4A31-A67E-99F5D0C79F6E}"/>
    <cellStyle name="20% - Ênfase2 2 3" xfId="555" xr:uid="{25560F63-4453-44DD-9CF0-DAD1055425F4}"/>
    <cellStyle name="20% - Ênfase2 2 30" xfId="556" xr:uid="{9C38AA13-4141-446C-9AD2-92E32A2D11D0}"/>
    <cellStyle name="20% - Ênfase2 2 31" xfId="557" xr:uid="{235814C5-800C-4479-A955-DAF2A8B30D5E}"/>
    <cellStyle name="20% - Ênfase2 2 32" xfId="558" xr:uid="{BB0E1E32-0663-4EA8-8F5E-FC642DB753DD}"/>
    <cellStyle name="20% - Ênfase2 2 33" xfId="559" xr:uid="{2333A88D-36C9-4AB2-849B-C95B66073E8F}"/>
    <cellStyle name="20% - Ênfase2 2 34" xfId="560" xr:uid="{2C107F62-DA69-4EBF-8BD2-94F597B46330}"/>
    <cellStyle name="20% - Ênfase2 2 35" xfId="561" xr:uid="{33534B76-54F9-4931-BA8E-BBD231C6FA29}"/>
    <cellStyle name="20% - Ênfase2 2 4" xfId="562" xr:uid="{F2CBB038-43E4-4C13-8DC8-4E87AAB83E94}"/>
    <cellStyle name="20% - Ênfase2 2 5" xfId="563" xr:uid="{932EE139-2300-4AE7-A148-43DF1D9FBA77}"/>
    <cellStyle name="20% - Ênfase2 2 6" xfId="564" xr:uid="{4888D75B-95BC-4EAC-A498-609DDC7AB9A7}"/>
    <cellStyle name="20% - Ênfase2 2 7" xfId="565" xr:uid="{46027CDD-F047-4CD6-B835-CB2FDE4276CA}"/>
    <cellStyle name="20% - Ênfase2 2 8" xfId="566" xr:uid="{A73F05A8-BB4E-4258-B2E3-DE298A610FC1}"/>
    <cellStyle name="20% - Ênfase2 2 8 2" xfId="567" xr:uid="{CF4B28A8-296B-45A3-B9C9-F64A22D4A710}"/>
    <cellStyle name="20% - Ênfase2 2 8 3" xfId="568" xr:uid="{8A8B8424-C661-4B5A-A2C0-7877BE7E76AD}"/>
    <cellStyle name="20% - Ênfase2 2 8 4" xfId="569" xr:uid="{C562F163-52AD-46CF-8639-8E888E53AC30}"/>
    <cellStyle name="20% - Ênfase2 2 8 5" xfId="570" xr:uid="{37AE4B03-B54E-404B-B56D-CCDFB5C864A3}"/>
    <cellStyle name="20% - Ênfase2 2 8 6" xfId="571" xr:uid="{6D82BAB3-D2C8-4F0E-ABB0-04DF641D8E7A}"/>
    <cellStyle name="20% - Ênfase2 2 8 7" xfId="572" xr:uid="{DC73DE08-5552-4D7F-9A0C-817DB9503DEA}"/>
    <cellStyle name="20% - Ênfase2 2 9" xfId="573" xr:uid="{38D506A8-95B7-411D-B85F-FF078058B131}"/>
    <cellStyle name="20% - Ênfase2 2 9 2" xfId="574" xr:uid="{E095D8F5-AA4B-4F83-BD0A-AC51FDCEAD69}"/>
    <cellStyle name="20% - Ênfase2 2 9 3" xfId="575" xr:uid="{4BA51542-C94E-4F64-9ADF-AFE458FC17E2}"/>
    <cellStyle name="20% - Ênfase2 2 9 4" xfId="576" xr:uid="{C3BD59FA-5CB7-4753-82BF-72226411A522}"/>
    <cellStyle name="20% - Ênfase2 2 9 5" xfId="577" xr:uid="{DCDEEB85-FB5F-4D73-BD7F-C5921D666D26}"/>
    <cellStyle name="20% - Ênfase2 2 9 6" xfId="578" xr:uid="{553EE01D-D755-4420-A46E-DA9481669012}"/>
    <cellStyle name="20% - Ênfase2 2 9 7" xfId="579" xr:uid="{7C973C98-104B-4B38-ADC9-3D8E264CE4E3}"/>
    <cellStyle name="20% - Ênfase2 20" xfId="580" xr:uid="{616FDDED-9094-4081-91C6-E124426CED03}"/>
    <cellStyle name="20% - Ênfase2 20 2" xfId="581" xr:uid="{2DC71818-6E80-4E4E-B53A-5EB2FA249B3A}"/>
    <cellStyle name="20% - Ênfase2 20 3" xfId="582" xr:uid="{0004285B-D210-4077-B935-9DA86FDD08D0}"/>
    <cellStyle name="20% - Ênfase2 21" xfId="583" xr:uid="{0FB2F92A-02A3-47EB-B3BA-C1F1DE3887BB}"/>
    <cellStyle name="20% - Ênfase2 22" xfId="584" xr:uid="{FEA4C2CF-2E42-45A5-BFC4-22E1C34EF564}"/>
    <cellStyle name="20% - Ênfase2 23" xfId="585" xr:uid="{40A82518-D3D3-4CBC-A432-CB09ADE20960}"/>
    <cellStyle name="20% - Ênfase2 24" xfId="586" xr:uid="{86B701EB-A120-4E93-A2E9-56FE0B8BEEAE}"/>
    <cellStyle name="20% - Ênfase2 24 2" xfId="40970" xr:uid="{5CBEA451-2D36-4891-9C4C-F3E159654AF3}"/>
    <cellStyle name="20% - Ênfase2 25" xfId="587" xr:uid="{AD30FB5E-A364-49CA-A9F0-E16CDAC11D21}"/>
    <cellStyle name="20% - Ênfase2 25 2" xfId="41005" xr:uid="{4A639493-1151-424D-81A4-C9C6DE71FC6C}"/>
    <cellStyle name="20% - Ênfase2 26" xfId="588" xr:uid="{AAE4B1AA-02AE-4BF1-925B-C521F107000D}"/>
    <cellStyle name="20% - Ênfase2 26 10" xfId="589" xr:uid="{432C4B24-37DE-48CF-8E95-5585858D3F0C}"/>
    <cellStyle name="20% - Ênfase2 26 11" xfId="590" xr:uid="{18F13153-CBB9-4C4C-8EED-8D4547D0EB21}"/>
    <cellStyle name="20% - Ênfase2 26 12" xfId="591" xr:uid="{1A726898-76E9-43ED-884D-D98996427605}"/>
    <cellStyle name="20% - Ênfase2 26 13" xfId="592" xr:uid="{0F1ECDF1-8DD3-4B1D-B3CF-66F7F7B81179}"/>
    <cellStyle name="20% - Ênfase2 26 14" xfId="593" xr:uid="{3F36CF0E-7364-4709-8267-86818FEE7372}"/>
    <cellStyle name="20% - Ênfase2 26 15" xfId="594" xr:uid="{0DBB0482-74FF-49EA-8C84-6EB9BE783849}"/>
    <cellStyle name="20% - Ênfase2 26 16" xfId="595" xr:uid="{B45350F7-72D8-46EA-8B35-620F3BD01781}"/>
    <cellStyle name="20% - Ênfase2 26 2" xfId="596" xr:uid="{B84F8D5E-C7D9-460C-B527-365B61642D4D}"/>
    <cellStyle name="20% - Ênfase2 26 3" xfId="597" xr:uid="{7C0E1244-F699-48EE-9A81-59C2B87F2A25}"/>
    <cellStyle name="20% - Ênfase2 26 4" xfId="598" xr:uid="{6C18ED22-5D21-4753-BE79-4B109829B1FC}"/>
    <cellStyle name="20% - Ênfase2 26 5" xfId="599" xr:uid="{CC857029-F499-42BB-936D-9B18D4B18AB3}"/>
    <cellStyle name="20% - Ênfase2 26 6" xfId="600" xr:uid="{732C237B-10F6-47C9-9AC4-1348DAC1E150}"/>
    <cellStyle name="20% - Ênfase2 26 7" xfId="601" xr:uid="{56FFC0B1-216A-4EE9-9AAC-817456E1AFA1}"/>
    <cellStyle name="20% - Ênfase2 26 8" xfId="602" xr:uid="{81852F22-97E2-4E2C-9DEE-8064ECA4581D}"/>
    <cellStyle name="20% - Ênfase2 26 9" xfId="603" xr:uid="{5EC625B7-1424-410D-9B74-9ACCCF49AD86}"/>
    <cellStyle name="20% - Ênfase2 27" xfId="604" xr:uid="{0E74E95A-C83A-4712-97EB-A79483BECFC2}"/>
    <cellStyle name="20% - Ênfase2 27 10" xfId="605" xr:uid="{FE9255D7-4865-451C-9C4F-479E4E7ED538}"/>
    <cellStyle name="20% - Ênfase2 27 11" xfId="606" xr:uid="{2D10A60A-5CC1-4EBF-9D16-5AD1D8B87E63}"/>
    <cellStyle name="20% - Ênfase2 27 12" xfId="607" xr:uid="{68CE12CD-E241-4514-A66D-B06D2F64091D}"/>
    <cellStyle name="20% - Ênfase2 27 13" xfId="608" xr:uid="{23A21583-BB98-4DB1-A139-A3A70E356712}"/>
    <cellStyle name="20% - Ênfase2 27 14" xfId="609" xr:uid="{0A279FA0-711E-42DF-AA8C-86B120C8F663}"/>
    <cellStyle name="20% - Ênfase2 27 15" xfId="610" xr:uid="{E634C3D5-C158-4AA8-A1FB-0CF05A7A3DC7}"/>
    <cellStyle name="20% - Ênfase2 27 16" xfId="611" xr:uid="{025F00C4-49DA-4A80-AAF7-F000CE3A28FD}"/>
    <cellStyle name="20% - Ênfase2 27 2" xfId="612" xr:uid="{466277B7-AA51-41E5-92FE-91FDCE362B2C}"/>
    <cellStyle name="20% - Ênfase2 27 3" xfId="613" xr:uid="{E9499426-8EEC-4D50-A5A2-03563C3893AF}"/>
    <cellStyle name="20% - Ênfase2 27 4" xfId="614" xr:uid="{051F46F1-719C-485C-A0BA-6D170BD6448F}"/>
    <cellStyle name="20% - Ênfase2 27 5" xfId="615" xr:uid="{FC192047-0F72-4B18-A94D-D4F7E3DFC1FE}"/>
    <cellStyle name="20% - Ênfase2 27 6" xfId="616" xr:uid="{4E598238-8CA2-41DC-829A-8370CBA09B63}"/>
    <cellStyle name="20% - Ênfase2 27 7" xfId="617" xr:uid="{4710314A-7A0C-4DB5-BDA1-B109DAAA20D0}"/>
    <cellStyle name="20% - Ênfase2 27 8" xfId="618" xr:uid="{CCFA29A8-FE96-4673-96A3-5E51A08CE3CE}"/>
    <cellStyle name="20% - Ênfase2 27 9" xfId="619" xr:uid="{3CCFBF39-9C9D-4564-A12A-8B26C4AE8F14}"/>
    <cellStyle name="20% - Ênfase2 28" xfId="620" xr:uid="{8A8680BC-1ABC-4F10-A2DD-DE99E7312CA2}"/>
    <cellStyle name="20% - Ênfase2 28 10" xfId="621" xr:uid="{60FC3B8A-939B-4B60-B5CA-BF656DAB86A8}"/>
    <cellStyle name="20% - Ênfase2 28 11" xfId="622" xr:uid="{355D9F13-69B3-4D29-BEDB-6CA55830BB94}"/>
    <cellStyle name="20% - Ênfase2 28 12" xfId="623" xr:uid="{08A6A22B-2A4A-4E2E-A4CD-CAA68135EFEC}"/>
    <cellStyle name="20% - Ênfase2 28 13" xfId="624" xr:uid="{E8B77E6A-A85E-4D12-A603-01164069C22F}"/>
    <cellStyle name="20% - Ênfase2 28 14" xfId="625" xr:uid="{9B34376D-6A09-49FF-A3F6-8CCE4F7D9EC0}"/>
    <cellStyle name="20% - Ênfase2 28 15" xfId="626" xr:uid="{1C8C351E-3D38-46DA-990E-D9542CB19070}"/>
    <cellStyle name="20% - Ênfase2 28 16" xfId="627" xr:uid="{F641581B-E239-4C91-A342-DCD4A2E918AB}"/>
    <cellStyle name="20% - Ênfase2 28 2" xfId="628" xr:uid="{37378B83-E459-468A-9CA8-A716A846B638}"/>
    <cellStyle name="20% - Ênfase2 28 3" xfId="629" xr:uid="{FCAEC1CD-D52F-4A05-BB1A-4E7B1F94739B}"/>
    <cellStyle name="20% - Ênfase2 28 4" xfId="630" xr:uid="{2D947D0F-1E97-42CD-BEE4-7F9F6D03551A}"/>
    <cellStyle name="20% - Ênfase2 28 5" xfId="631" xr:uid="{CD4432F8-7CD8-49F0-88E8-AECFD2F69C3B}"/>
    <cellStyle name="20% - Ênfase2 28 6" xfId="632" xr:uid="{2EE3F96A-8C58-4341-932E-ED556CF2DCCC}"/>
    <cellStyle name="20% - Ênfase2 28 7" xfId="633" xr:uid="{51F4AA90-4B26-4E9D-BCCF-8634518F2B65}"/>
    <cellStyle name="20% - Ênfase2 28 8" xfId="634" xr:uid="{58FA7D13-C231-4A4D-AFD0-CC378EA2E59C}"/>
    <cellStyle name="20% - Ênfase2 28 9" xfId="635" xr:uid="{BF70912F-CEC8-4BC6-8B26-C09886767401}"/>
    <cellStyle name="20% - Ênfase2 29" xfId="636" xr:uid="{D2C23E72-1BEB-436D-876D-A8385AA8E13A}"/>
    <cellStyle name="20% - Ênfase2 29 10" xfId="637" xr:uid="{02733472-56BE-4FB0-A4FE-B3A4D7A8723B}"/>
    <cellStyle name="20% - Ênfase2 29 11" xfId="638" xr:uid="{6D55C2B3-D794-47BD-8F5A-FAA0A6C48872}"/>
    <cellStyle name="20% - Ênfase2 29 12" xfId="639" xr:uid="{6432D62F-ACD9-429D-B1BE-55C2A25CC33D}"/>
    <cellStyle name="20% - Ênfase2 29 13" xfId="640" xr:uid="{A90D60F0-E5C4-4AE5-858C-305DC7CC3107}"/>
    <cellStyle name="20% - Ênfase2 29 14" xfId="641" xr:uid="{BD7ABC0F-869F-4C8A-86AD-C903AC77DCE1}"/>
    <cellStyle name="20% - Ênfase2 29 15" xfId="642" xr:uid="{CA1CC064-AB81-4B2C-9E65-44CCF0378963}"/>
    <cellStyle name="20% - Ênfase2 29 16" xfId="643" xr:uid="{F5B774BA-2403-4911-9749-3825F73FF947}"/>
    <cellStyle name="20% - Ênfase2 29 2" xfId="644" xr:uid="{F35DA57E-24AD-49E6-8ACA-BB775B298A6B}"/>
    <cellStyle name="20% - Ênfase2 29 3" xfId="645" xr:uid="{403AE89D-975E-4835-BDEA-11BD423F9706}"/>
    <cellStyle name="20% - Ênfase2 29 4" xfId="646" xr:uid="{B8DC85E5-7672-412C-9A5E-E77B8E5FE63B}"/>
    <cellStyle name="20% - Ênfase2 29 5" xfId="647" xr:uid="{D7389D24-BA43-46EF-8104-EB677E795F29}"/>
    <cellStyle name="20% - Ênfase2 29 6" xfId="648" xr:uid="{E1CE35A1-4F87-4987-8A24-5A7081318B87}"/>
    <cellStyle name="20% - Ênfase2 29 7" xfId="649" xr:uid="{3ECCAEB0-7762-4838-B310-066DE95572F4}"/>
    <cellStyle name="20% - Ênfase2 29 8" xfId="650" xr:uid="{1EB0F8D5-5CA2-4276-B04E-D0BCAB1CBF0C}"/>
    <cellStyle name="20% - Ênfase2 29 9" xfId="651" xr:uid="{744510E6-EE98-4203-95BA-E6AAAB8B87AB}"/>
    <cellStyle name="20% - Ênfase2 3" xfId="652" xr:uid="{DEFC919A-8712-4286-BA2D-447D8BFEDF86}"/>
    <cellStyle name="20% - Ênfase2 3 10" xfId="653" xr:uid="{9A69472A-BA0B-4872-9823-BD0811F07EDD}"/>
    <cellStyle name="20% - Ênfase2 3 11" xfId="654" xr:uid="{A5DE0E1F-AF17-4AC7-BB6D-7C07AB40F20A}"/>
    <cellStyle name="20% - Ênfase2 3 2" xfId="655" xr:uid="{7D1056D8-189D-4307-9E80-1AC9CCFCFE69}"/>
    <cellStyle name="20% - Ênfase2 3 3" xfId="656" xr:uid="{006FBE99-069A-4CF8-A752-6022626DC007}"/>
    <cellStyle name="20% - Ênfase2 3 4" xfId="657" xr:uid="{66F812DE-11F7-4A14-8873-AC772A63B744}"/>
    <cellStyle name="20% - Ênfase2 3 5" xfId="658" xr:uid="{C4B2194B-8F11-40A0-9C22-5403C4DF925D}"/>
    <cellStyle name="20% - Ênfase2 3 6" xfId="659" xr:uid="{A714FEC5-D871-4ECC-AA8F-A490BFB6043A}"/>
    <cellStyle name="20% - Ênfase2 3 7" xfId="660" xr:uid="{1E7460E0-F1ED-4DCB-988A-C7532D0C4BC0}"/>
    <cellStyle name="20% - Ênfase2 3 8" xfId="661" xr:uid="{7BA2DCD0-757A-4440-A141-BAACD43AD8C5}"/>
    <cellStyle name="20% - Ênfase2 3 9" xfId="662" xr:uid="{BDC05D92-FDF0-4FA0-B2B2-D1A4589EFC42}"/>
    <cellStyle name="20% - Ênfase2 30" xfId="663" xr:uid="{948984E7-299A-4BED-94B6-C282F61BC017}"/>
    <cellStyle name="20% - Ênfase2 31" xfId="664" xr:uid="{00317251-CE6C-4304-A4FB-0B195BCA1EDB}"/>
    <cellStyle name="20% - Ênfase2 32" xfId="665" xr:uid="{2F84455B-2406-4BA0-A1E4-290A35DAE028}"/>
    <cellStyle name="20% - Ênfase2 33" xfId="666" xr:uid="{B0DD1EBD-FD42-46D7-8F6C-E87877EE2009}"/>
    <cellStyle name="20% - Ênfase2 34" xfId="667" xr:uid="{1C06F586-33D1-4702-8032-515A6CB91DEC}"/>
    <cellStyle name="20% - Ênfase2 35" xfId="668" xr:uid="{5A89683A-3E58-455B-8556-25E09B3FBABF}"/>
    <cellStyle name="20% - Ênfase2 36" xfId="669" xr:uid="{0FEB667D-02F6-4A45-BFB9-D799226FE690}"/>
    <cellStyle name="20% - Ênfase2 37" xfId="670" xr:uid="{469CC5A8-EA96-4811-B5D3-148E33795BCD}"/>
    <cellStyle name="20% - Ênfase2 38" xfId="671" xr:uid="{B49CE1B3-0220-47F4-993A-3AB7549C2833}"/>
    <cellStyle name="20% - Ênfase2 39" xfId="672" xr:uid="{FDD729D3-169F-4EF5-9AA0-9C267AD14421}"/>
    <cellStyle name="20% - Ênfase2 4" xfId="673" xr:uid="{32414DC6-F2D0-45FB-AC56-B08359FE5FB3}"/>
    <cellStyle name="20% - Ênfase2 4 10" xfId="674" xr:uid="{F4F493B8-904B-4FCD-B24A-41D677658A50}"/>
    <cellStyle name="20% - Ênfase2 4 11" xfId="675" xr:uid="{707EC56F-F614-41BD-B105-DB043FE325F2}"/>
    <cellStyle name="20% - Ênfase2 4 2" xfId="676" xr:uid="{10EB0E81-62A9-4852-9822-AD17311394ED}"/>
    <cellStyle name="20% - Ênfase2 4 3" xfId="677" xr:uid="{9EC4794F-367F-4220-A3EB-88C060650E99}"/>
    <cellStyle name="20% - Ênfase2 4 4" xfId="678" xr:uid="{7C7E56F4-C9AD-4A30-90D6-72989000F3B2}"/>
    <cellStyle name="20% - Ênfase2 4 5" xfId="679" xr:uid="{20DFC5CF-EF68-42F0-AE29-6BA94BACAD50}"/>
    <cellStyle name="20% - Ênfase2 4 6" xfId="680" xr:uid="{996F2096-43A1-41C7-8942-38C9A82F07F2}"/>
    <cellStyle name="20% - Ênfase2 4 7" xfId="681" xr:uid="{D79EE301-AE67-494F-B96F-7BFC30401C4C}"/>
    <cellStyle name="20% - Ênfase2 4 8" xfId="682" xr:uid="{F8050A8A-3E7A-47C9-A8E1-3426BEB8B16E}"/>
    <cellStyle name="20% - Ênfase2 4 9" xfId="683" xr:uid="{AF83FAA8-638A-4DB4-A82A-34B2A7168580}"/>
    <cellStyle name="20% - Ênfase2 40" xfId="684" xr:uid="{27FF0C41-6058-4820-BA87-2BB7D313B523}"/>
    <cellStyle name="20% - Ênfase2 41" xfId="685" xr:uid="{68C0861A-1809-485C-9EFC-9524AA321A1C}"/>
    <cellStyle name="20% - Ênfase2 42" xfId="686" xr:uid="{11BB5519-7F46-4B24-82A1-5AFEC51EB0DF}"/>
    <cellStyle name="20% - Ênfase2 43" xfId="687" xr:uid="{065FA78D-47BE-4DEE-B28F-C9BF95A97F8A}"/>
    <cellStyle name="20% - Ênfase2 44" xfId="688" xr:uid="{D0DF882A-4642-46D1-88B4-29190D75CBFC}"/>
    <cellStyle name="20% - Ênfase2 45" xfId="689" xr:uid="{615250BA-2111-467B-81A0-4676413A46FA}"/>
    <cellStyle name="20% - Ênfase2 46" xfId="690" xr:uid="{490AA9DE-E072-4DB5-8D62-3587E9594C93}"/>
    <cellStyle name="20% - Ênfase2 47" xfId="691" xr:uid="{4843F67E-0C75-44DA-92E7-B3D67BD1BFA8}"/>
    <cellStyle name="20% - Ênfase2 48" xfId="692" xr:uid="{618FAB2C-0D42-4CC4-BDF3-336AD548C94D}"/>
    <cellStyle name="20% - Ênfase2 49" xfId="693" xr:uid="{D717B39D-34C6-4EEF-AF31-00148F53F567}"/>
    <cellStyle name="20% - Ênfase2 5" xfId="694" xr:uid="{9DF3B087-763A-4BA9-9663-F5636039D785}"/>
    <cellStyle name="20% - Ênfase2 5 2" xfId="695" xr:uid="{9DE86E38-2B66-4EA7-9B52-0BFB69B90A52}"/>
    <cellStyle name="20% - Ênfase2 5 3" xfId="696" xr:uid="{7544D43E-F49E-4038-B44D-7A4522DDA42C}"/>
    <cellStyle name="20% - Ênfase2 5 4" xfId="697" xr:uid="{1D87CF7C-E377-4D52-9644-5218C7E37D13}"/>
    <cellStyle name="20% - Ênfase2 50" xfId="698" xr:uid="{299061F7-D20D-461D-842C-4EC8B6940E06}"/>
    <cellStyle name="20% - Ênfase2 51" xfId="699" xr:uid="{CB48A7A6-789C-47A2-9D9D-AA0268A12038}"/>
    <cellStyle name="20% - Ênfase2 52" xfId="700" xr:uid="{4A09F705-12F6-48E4-8D30-B1935E421864}"/>
    <cellStyle name="20% - Ênfase2 53" xfId="701" xr:uid="{83D027CD-B32E-4ED2-9634-BE61DA878D66}"/>
    <cellStyle name="20% - Ênfase2 54" xfId="702" xr:uid="{0F599DA4-CA3A-4596-B944-82F140A1852D}"/>
    <cellStyle name="20% - Ênfase2 55" xfId="703" xr:uid="{2188C277-5131-4D1E-8875-35031E7C9AED}"/>
    <cellStyle name="20% - Ênfase2 56" xfId="704" xr:uid="{EDC2531F-0A0F-4313-87A9-002085555306}"/>
    <cellStyle name="20% - Ênfase2 57" xfId="705" xr:uid="{36938BE2-750E-4FBC-A456-AF1A526B87A1}"/>
    <cellStyle name="20% - Ênfase2 58" xfId="706" xr:uid="{1620EBCD-3F22-4526-B104-DE1278AF9AD9}"/>
    <cellStyle name="20% - Ênfase2 59" xfId="707" xr:uid="{D857F32B-E544-4875-9B79-18ADB4B1CA2F}"/>
    <cellStyle name="20% - Ênfase2 6" xfId="708" xr:uid="{4B11AB8F-22B6-481E-9874-CBAA59C4BAB7}"/>
    <cellStyle name="20% - Ênfase2 6 2" xfId="709" xr:uid="{A22D647E-466D-4B02-98D5-54DC740569A6}"/>
    <cellStyle name="20% - Ênfase2 6 3" xfId="710" xr:uid="{99D1C59D-E778-48AF-A074-29DFFC4BAB2B}"/>
    <cellStyle name="20% - Ênfase2 6 4" xfId="711" xr:uid="{112EF660-1FD2-431A-8BC4-98C4D5371E18}"/>
    <cellStyle name="20% - Ênfase2 60" xfId="712" xr:uid="{EA3AC37C-8825-47EB-820F-FA2DAB5E6859}"/>
    <cellStyle name="20% - Ênfase2 61" xfId="713" xr:uid="{5AAD92F6-BC00-42EB-8AD2-E3ABF92C9F2D}"/>
    <cellStyle name="20% - Ênfase2 62" xfId="714" xr:uid="{84DF5CF0-0237-4969-B38B-86C5C32B3643}"/>
    <cellStyle name="20% - Ênfase2 63" xfId="715" xr:uid="{3482C49E-9F2D-403E-89FB-4FBA4FB6C63E}"/>
    <cellStyle name="20% - Ênfase2 64" xfId="716" xr:uid="{D2596B19-7F6F-459F-9EF2-DC8F164503F0}"/>
    <cellStyle name="20% - Ênfase2 65" xfId="717" xr:uid="{12E32852-9ADA-4638-B8D1-82893DF56BFA}"/>
    <cellStyle name="20% - Ênfase2 66" xfId="718" xr:uid="{4070C700-883D-47B9-B418-515F7B09CA12}"/>
    <cellStyle name="20% - Ênfase2 67" xfId="719" xr:uid="{F4FDE195-A6AD-492D-9911-78E7FAD71084}"/>
    <cellStyle name="20% - Ênfase2 68" xfId="720" xr:uid="{9630EC13-A79C-45EB-8284-270D274FECC2}"/>
    <cellStyle name="20% - Ênfase2 69" xfId="721" xr:uid="{7EEB14EC-5734-4A0A-89EB-D908309FE35F}"/>
    <cellStyle name="20% - Ênfase2 7" xfId="722" xr:uid="{BE31951B-A6ED-4900-9F78-39785A162E0D}"/>
    <cellStyle name="20% - Ênfase2 7 2" xfId="723" xr:uid="{0717ABE2-DC4A-4683-9C8B-9B1B0CF1F9DD}"/>
    <cellStyle name="20% - Ênfase2 7 3" xfId="724" xr:uid="{814ACF5C-354F-446B-82BF-9BF1E26BF12F}"/>
    <cellStyle name="20% - Ênfase2 7 4" xfId="725" xr:uid="{C3F49632-7BBA-4E92-BE11-58F5494CBE04}"/>
    <cellStyle name="20% - Ênfase2 70" xfId="726" xr:uid="{31F0538C-B7E1-4098-AD13-CC147A0D7DBC}"/>
    <cellStyle name="20% - Ênfase2 71" xfId="727" xr:uid="{3837D813-94CD-4D99-83B1-0E838B498B5F}"/>
    <cellStyle name="20% - Ênfase2 72" xfId="728" xr:uid="{0BD9E477-EE24-4E27-A314-247BF4637D6B}"/>
    <cellStyle name="20% - Ênfase2 73" xfId="729" xr:uid="{329FD832-3A86-49CE-B182-EE6A299FA5FB}"/>
    <cellStyle name="20% - Ênfase2 74" xfId="730" xr:uid="{72494470-2DDE-4FFD-87C6-F44E45B14418}"/>
    <cellStyle name="20% - Ênfase2 75" xfId="731" xr:uid="{D7F0D490-21FF-42F4-BCF4-8D4A94CEDF54}"/>
    <cellStyle name="20% - Ênfase2 76" xfId="732" xr:uid="{608B5973-B506-49D0-8012-BA6671BE063B}"/>
    <cellStyle name="20% - Ênfase2 77" xfId="733" xr:uid="{34EBE41B-82C8-460B-9A62-E4B1906D6062}"/>
    <cellStyle name="20% - Ênfase2 78" xfId="734" xr:uid="{3C98A833-0C55-4ABE-A8D0-A602814886A6}"/>
    <cellStyle name="20% - Ênfase2 79" xfId="735" xr:uid="{A54855EC-5C30-4FD9-8718-A8452DE8EDF0}"/>
    <cellStyle name="20% - Ênfase2 8" xfId="736" xr:uid="{CD95B10A-F2DE-43ED-A4F3-6229BED40F76}"/>
    <cellStyle name="20% - Ênfase2 8 2" xfId="737" xr:uid="{754F2115-80AF-46CF-B8CC-347BD3EB3C93}"/>
    <cellStyle name="20% - Ênfase2 8 3" xfId="738" xr:uid="{44C55ABA-EA0D-488D-AEFE-1C6AB0265255}"/>
    <cellStyle name="20% - Ênfase2 8 4" xfId="739" xr:uid="{8FFF463E-6E96-4FD0-941A-E433BCA83D9C}"/>
    <cellStyle name="20% - Ênfase2 80" xfId="740" xr:uid="{46B3813E-244B-4F65-BD00-884235D17CCF}"/>
    <cellStyle name="20% - Ênfase2 81" xfId="741" xr:uid="{0B893DFC-0647-497D-BA8C-69A25E97A6A8}"/>
    <cellStyle name="20% - Ênfase2 82" xfId="742" xr:uid="{6D0E4427-0D4C-458B-AA11-D5D7E6504373}"/>
    <cellStyle name="20% - Ênfase2 83" xfId="743" xr:uid="{29EEBBA0-AA1D-453A-B41F-340067C7A0E6}"/>
    <cellStyle name="20% - Ênfase2 84" xfId="744" xr:uid="{EF98C836-7082-4D25-A86B-58036A9E8383}"/>
    <cellStyle name="20% - Ênfase2 85" xfId="745" xr:uid="{C6765F97-6161-4DC7-A3E2-582F45AC1CE4}"/>
    <cellStyle name="20% - Ênfase2 86" xfId="746" xr:uid="{25141B0E-CF84-4BE3-AF11-0A5990B91DDB}"/>
    <cellStyle name="20% - Ênfase2 87" xfId="747" xr:uid="{7E0EC9AA-72ED-42FA-A498-F8C40B34A081}"/>
    <cellStyle name="20% - Ênfase2 88" xfId="748" xr:uid="{7E86B061-0F84-45AA-AE70-338121F3DF83}"/>
    <cellStyle name="20% - Ênfase2 89" xfId="749" xr:uid="{EE1A83ED-DE19-433C-9882-C844012FCADE}"/>
    <cellStyle name="20% - Ênfase2 9" xfId="750" xr:uid="{F4AF029E-229C-41B8-906E-1F01C57D60E4}"/>
    <cellStyle name="20% - Ênfase2 90" xfId="751" xr:uid="{0170A0E3-FFBD-4A55-8D6B-440D528D312E}"/>
    <cellStyle name="20% - Ênfase2 91" xfId="752" xr:uid="{E180AC07-CACE-4209-AE0A-19360755C2CE}"/>
    <cellStyle name="20% - Ênfase2 92" xfId="753" xr:uid="{F14E8FA7-38A0-4AA6-8A16-74CC86CF79B1}"/>
    <cellStyle name="20% - Ênfase2 93" xfId="754" xr:uid="{F3A996A9-E848-4BEE-8FB9-F39395DCFD29}"/>
    <cellStyle name="20% - Ênfase2 94" xfId="755" xr:uid="{E19EB548-0738-4BEE-A0C0-7D3E143BE58B}"/>
    <cellStyle name="20% - Ênfase2 95" xfId="756" xr:uid="{93AFD85C-1C73-43A4-A0DE-46FAA83D2BD1}"/>
    <cellStyle name="20% - Ênfase2 96" xfId="757" xr:uid="{27CF2AC3-CF55-429B-BE63-C6303F70E66B}"/>
    <cellStyle name="20% - Ênfase2 97" xfId="758" xr:uid="{F902CCD1-CF94-4BBD-A192-2976E28B9B94}"/>
    <cellStyle name="20% - Ênfase2 98" xfId="759" xr:uid="{0B0A0CDA-C507-4F1C-82E5-34CC9D58BCBD}"/>
    <cellStyle name="20% - Ênfase2 99" xfId="760" xr:uid="{F890D2CA-FCDC-4DED-9DB9-E4AEE9ECB07D}"/>
    <cellStyle name="20% - Ênfase3" xfId="27" builtinId="38" customBuiltin="1"/>
    <cellStyle name="20% - Ênfase3 10" xfId="761" xr:uid="{2E744422-D6D0-43A4-A48B-DA1AE8AE26DD}"/>
    <cellStyle name="20% - Ênfase3 10 2" xfId="40506" xr:uid="{763B7E8E-23FC-41E9-9453-ABDFC793DEB0}"/>
    <cellStyle name="20% - Ênfase3 100" xfId="762" xr:uid="{7AC12F92-3BD1-4970-A31E-A5CFF75163DD}"/>
    <cellStyle name="20% - Ênfase3 101" xfId="763" xr:uid="{2EA105D4-32FC-49A3-B56B-9A9F42356A97}"/>
    <cellStyle name="20% - Ênfase3 102" xfId="764" xr:uid="{2B6EA042-67B4-4CC3-A7EC-87AF2BF8BFBB}"/>
    <cellStyle name="20% - Ênfase3 103" xfId="765" xr:uid="{348F051D-0A04-463F-9568-B55254504840}"/>
    <cellStyle name="20% - Ênfase3 104" xfId="766" xr:uid="{4C131A90-9200-4E65-ACAA-DAFAF57548EC}"/>
    <cellStyle name="20% - Ênfase3 105" xfId="767" xr:uid="{58030A1C-A9CA-457B-B04E-5A120DA72C0C}"/>
    <cellStyle name="20% - Ênfase3 106" xfId="768" xr:uid="{6AEBA0E5-F040-4F9A-B875-C8A61F9161C0}"/>
    <cellStyle name="20% - Ênfase3 107" xfId="769" xr:uid="{1CC24466-3229-4055-9753-1F0760DEEA6E}"/>
    <cellStyle name="20% - Ênfase3 108" xfId="770" xr:uid="{3D66E9FE-68FE-4F9F-A1C6-5694D0CD29F6}"/>
    <cellStyle name="20% - Ênfase3 109" xfId="771" xr:uid="{75B5ECED-B3C1-4716-93AF-6695A50D0C7A}"/>
    <cellStyle name="20% - Ênfase3 11" xfId="772" xr:uid="{F08A9246-66FA-443A-A499-C6DC2CDF82E5}"/>
    <cellStyle name="20% - Ênfase3 11 2" xfId="40507" xr:uid="{B8435786-0958-49EE-85AE-4BB9A00C01B6}"/>
    <cellStyle name="20% - Ênfase3 110" xfId="773" xr:uid="{ABC4A067-AB23-4033-BC4E-9050B4F9A36C}"/>
    <cellStyle name="20% - Ênfase3 111" xfId="774" xr:uid="{EC3DC852-1D62-4B5C-93F3-4810F22C75E9}"/>
    <cellStyle name="20% - Ênfase3 112" xfId="775" xr:uid="{4B3A87DD-1179-45F6-B980-A03BFAFDBAA6}"/>
    <cellStyle name="20% - Ênfase3 113" xfId="776" xr:uid="{1F721C67-2039-4A06-8DE6-5071B8183353}"/>
    <cellStyle name="20% - Ênfase3 114" xfId="777" xr:uid="{8A9F05A1-1A43-4AD4-A27D-AF5C3AE5A045}"/>
    <cellStyle name="20% - Ênfase3 115" xfId="778" xr:uid="{03FC9869-649B-49E2-A58D-A52345F917BA}"/>
    <cellStyle name="20% - Ênfase3 116" xfId="779" xr:uid="{6C31A223-142D-4F88-97EE-A1BBBA199343}"/>
    <cellStyle name="20% - Ênfase3 117" xfId="780" xr:uid="{C079EE7E-7510-4DBE-A48C-3E7437FE9DC7}"/>
    <cellStyle name="20% - Ênfase3 118" xfId="781" xr:uid="{965581E2-7384-4437-B83A-228AEE9A7988}"/>
    <cellStyle name="20% - Ênfase3 119" xfId="782" xr:uid="{DE41DDCD-F6BB-40BC-B512-31E5C736F162}"/>
    <cellStyle name="20% - Ênfase3 12" xfId="783" xr:uid="{19966321-8CD6-4593-BC12-A488E930CEA1}"/>
    <cellStyle name="20% - Ênfase3 12 2" xfId="40508" xr:uid="{92CFA2EF-DEFA-4FB3-9234-66D740E20D73}"/>
    <cellStyle name="20% - Ênfase3 120" xfId="784" xr:uid="{2FF3E5A7-5187-4B7C-AF0D-07713BEF2697}"/>
    <cellStyle name="20% - Ênfase3 121" xfId="785" xr:uid="{66BB5967-8785-4290-9F77-85EA34C26858}"/>
    <cellStyle name="20% - Ênfase3 122" xfId="786" xr:uid="{C31D0ECC-E43E-453D-B212-FC16D1DF4AF2}"/>
    <cellStyle name="20% - Ênfase3 123" xfId="787" xr:uid="{600CF8BE-DE40-4213-955B-0FEB7D2E8B82}"/>
    <cellStyle name="20% - Ênfase3 124" xfId="788" xr:uid="{33919BBF-18AC-4D0E-9986-0BF5075AA2AF}"/>
    <cellStyle name="20% - Ênfase3 125" xfId="789" xr:uid="{80BC6D60-2A60-48C7-AAE2-27B6732220A9}"/>
    <cellStyle name="20% - Ênfase3 126" xfId="790" xr:uid="{0BB2C809-D828-4BC2-B5D9-D2FB91949AA0}"/>
    <cellStyle name="20% - Ênfase3 127" xfId="791" xr:uid="{F93C4454-E339-4CDE-911E-0D74BFFFF45E}"/>
    <cellStyle name="20% - Ênfase3 128" xfId="792" xr:uid="{79C3F291-3ECC-42D8-9140-B96527AEF89B}"/>
    <cellStyle name="20% - Ênfase3 129" xfId="793" xr:uid="{A7D0136F-08DC-4094-9197-E0E0CD6973E0}"/>
    <cellStyle name="20% - Ênfase3 13" xfId="794" xr:uid="{3327C6F1-39A3-4AFA-B988-49FD1A293F92}"/>
    <cellStyle name="20% - Ênfase3 13 2" xfId="40509" xr:uid="{A846DE8B-0744-445F-B295-81124AC2105A}"/>
    <cellStyle name="20% - Ênfase3 130" xfId="795" xr:uid="{4BDB13E2-1888-456C-BB6F-1B2971BC3180}"/>
    <cellStyle name="20% - Ênfase3 131" xfId="796" xr:uid="{A73AAA60-0E13-4847-AA0F-1E992053A92E}"/>
    <cellStyle name="20% - Ênfase3 132" xfId="797" xr:uid="{676E583E-A0C6-4A39-B8C8-88567F75EEF6}"/>
    <cellStyle name="20% - Ênfase3 133" xfId="798" xr:uid="{7C7EE44F-202D-4EDC-91E8-3DBB832C1913}"/>
    <cellStyle name="20% - Ênfase3 134" xfId="799" xr:uid="{7DA4EBD2-41E2-43AD-BC04-19DC0A3BE0DD}"/>
    <cellStyle name="20% - Ênfase3 135" xfId="800" xr:uid="{77364370-E657-4089-A17F-F804E9B22C07}"/>
    <cellStyle name="20% - Ênfase3 136" xfId="801" xr:uid="{FA230D3C-D13A-429D-AF59-11E80C72F422}"/>
    <cellStyle name="20% - Ênfase3 137" xfId="802" xr:uid="{6CF0D260-A924-453E-8EDA-CC118032B303}"/>
    <cellStyle name="20% - Ênfase3 138" xfId="803" xr:uid="{C56B77CC-92A3-46EC-881C-3DF133569F3E}"/>
    <cellStyle name="20% - Ênfase3 139" xfId="804" xr:uid="{0C8B7384-EAD6-4441-B09F-C319C3BAEA01}"/>
    <cellStyle name="20% - Ênfase3 14" xfId="805" xr:uid="{EC27A599-05C6-4F20-957C-9FA857470C34}"/>
    <cellStyle name="20% - Ênfase3 140" xfId="806" xr:uid="{92326D82-FA78-4938-936D-44C401FC2EC4}"/>
    <cellStyle name="20% - Ênfase3 141" xfId="807" xr:uid="{5AB9698B-10AE-4E75-949D-829185796EBA}"/>
    <cellStyle name="20% - Ênfase3 142" xfId="808" xr:uid="{6C097108-60F3-4A71-8855-4A03D56DAB13}"/>
    <cellStyle name="20% - Ênfase3 143" xfId="809" xr:uid="{BE23F2E2-1356-4E6D-9E6A-BBBE2CC05683}"/>
    <cellStyle name="20% - Ênfase3 144" xfId="810" xr:uid="{653EAC1B-0B7D-4DDF-B82A-D891A5C9C3CC}"/>
    <cellStyle name="20% - Ênfase3 145" xfId="811" xr:uid="{4135D907-27AA-495C-A3EE-AB69BDA96068}"/>
    <cellStyle name="20% - Ênfase3 146" xfId="812" xr:uid="{2D47D762-C2B2-4B91-8BC7-800887A3CC00}"/>
    <cellStyle name="20% - Ênfase3 147" xfId="813" xr:uid="{F2509ACD-6E41-440C-A038-AFD8870EBC08}"/>
    <cellStyle name="20% - Ênfase3 148" xfId="814" xr:uid="{81E14866-B6FB-4488-BD3D-2A54CBDB6131}"/>
    <cellStyle name="20% - Ênfase3 149" xfId="815" xr:uid="{0B094C2D-C537-4097-BFC2-95243878384B}"/>
    <cellStyle name="20% - Ênfase3 15" xfId="816" xr:uid="{DA414C60-59EF-480D-8839-A374A637FE40}"/>
    <cellStyle name="20% - Ênfase3 15 2" xfId="817" xr:uid="{15810F41-2CEF-4DF0-868A-2E2BA996CAD4}"/>
    <cellStyle name="20% - Ênfase3 15 3" xfId="818" xr:uid="{DFF66913-1DFC-4158-BAF1-717DE47FC974}"/>
    <cellStyle name="20% - Ênfase3 150" xfId="819" xr:uid="{CC00EDFD-5A1A-42CE-90C0-434A46A0E5DC}"/>
    <cellStyle name="20% - Ênfase3 151" xfId="820" xr:uid="{146978C1-4B21-4BF8-8477-170348637885}"/>
    <cellStyle name="20% - Ênfase3 152" xfId="821" xr:uid="{6E7E3029-5E20-428F-8FD9-8DDB1F818047}"/>
    <cellStyle name="20% - Ênfase3 153" xfId="822" xr:uid="{72EDF9FB-C15F-4285-9CFE-33BCFC5D0238}"/>
    <cellStyle name="20% - Ênfase3 154" xfId="823" xr:uid="{67DF7590-DA32-45BC-8DD1-2244C8A3CE70}"/>
    <cellStyle name="20% - Ênfase3 155" xfId="824" xr:uid="{726E3B4B-C000-4B98-9823-425CE49CAE1F}"/>
    <cellStyle name="20% - Ênfase3 156" xfId="825" xr:uid="{3112274A-C238-4A8E-A239-F10DC0A6EB1C}"/>
    <cellStyle name="20% - Ênfase3 157" xfId="826" xr:uid="{4A6B8772-970E-475F-A2B4-AF5599C65A07}"/>
    <cellStyle name="20% - Ênfase3 158" xfId="827" xr:uid="{11242FAC-992B-4256-98C8-1AD99C6B4012}"/>
    <cellStyle name="20% - Ênfase3 159" xfId="828" xr:uid="{4384B5F0-5055-4BFF-B6F0-9088BFA424D7}"/>
    <cellStyle name="20% - Ênfase3 16" xfId="829" xr:uid="{A4C7DB5B-2087-402A-97FA-9DE6362B1510}"/>
    <cellStyle name="20% - Ênfase3 16 2" xfId="830" xr:uid="{EA5FE0DA-D75F-4769-8875-1D79593C9F5E}"/>
    <cellStyle name="20% - Ênfase3 16 3" xfId="831" xr:uid="{DBA2AAB4-41F3-44B1-9888-975F82600C08}"/>
    <cellStyle name="20% - Ênfase3 160" xfId="832" xr:uid="{14526134-14A4-476B-8E65-19E087B1D908}"/>
    <cellStyle name="20% - Ênfase3 161" xfId="833" xr:uid="{C84E5975-7501-480A-A316-4A5ECD828622}"/>
    <cellStyle name="20% - Ênfase3 162" xfId="834" xr:uid="{D428EBF6-0AFC-4988-9819-1C30740DC5B2}"/>
    <cellStyle name="20% - Ênfase3 163" xfId="835" xr:uid="{EE8C68CF-7157-40E1-B787-AABD9FBB7DA5}"/>
    <cellStyle name="20% - Ênfase3 164" xfId="836" xr:uid="{9E707D21-B3C2-4494-BEF4-615B540F58D1}"/>
    <cellStyle name="20% - Ênfase3 165" xfId="837" xr:uid="{DCA11947-6504-4C60-B63B-64F1F999159D}"/>
    <cellStyle name="20% - Ênfase3 166" xfId="838" xr:uid="{9DAB9528-58B3-4DA0-AD52-94B5C4A6FEE3}"/>
    <cellStyle name="20% - Ênfase3 167" xfId="839" xr:uid="{DCF0DCA0-518D-42C4-92EC-83311CF75DE7}"/>
    <cellStyle name="20% - Ênfase3 168" xfId="840" xr:uid="{D349AA45-804A-4C29-BF5B-DE8ABA5CC19D}"/>
    <cellStyle name="20% - Ênfase3 169" xfId="841" xr:uid="{8A754D6F-0E4C-4A40-94C3-6C7C79249648}"/>
    <cellStyle name="20% - Ênfase3 17" xfId="842" xr:uid="{942C99B9-4888-46F5-92A9-D309F2ED7E0E}"/>
    <cellStyle name="20% - Ênfase3 17 2" xfId="843" xr:uid="{6037A19E-D0D8-41C5-8849-3D4EED4BF014}"/>
    <cellStyle name="20% - Ênfase3 17 3" xfId="844" xr:uid="{B30156BF-4D84-497A-9FA0-BFE1AF15BD89}"/>
    <cellStyle name="20% - Ênfase3 170" xfId="845" xr:uid="{1823CD8B-11AF-4C1A-AD13-A5B9C8251BD6}"/>
    <cellStyle name="20% - Ênfase3 171" xfId="846" xr:uid="{5ABAE1DB-3FDA-4D99-B5F2-551D778D4385}"/>
    <cellStyle name="20% - Ênfase3 172" xfId="847" xr:uid="{19B815FB-83A6-41E5-BFE5-40BCC594D72D}"/>
    <cellStyle name="20% - Ênfase3 173" xfId="848" xr:uid="{7BB5F991-371E-4A72-B47F-7494DFC60D1D}"/>
    <cellStyle name="20% - Ênfase3 174" xfId="849" xr:uid="{5F990D86-CA4E-4C2A-A4B1-0C67A8A36D0D}"/>
    <cellStyle name="20% - Ênfase3 175" xfId="850" xr:uid="{2233E546-2461-4AE6-B652-D7665E290278}"/>
    <cellStyle name="20% - Ênfase3 176" xfId="851" xr:uid="{40E4488D-2BDA-4973-9C11-756EB7F69C73}"/>
    <cellStyle name="20% - Ênfase3 177" xfId="852" xr:uid="{D3A686B1-7F7B-4F0A-8AAF-FFE8201A12C9}"/>
    <cellStyle name="20% - Ênfase3 178" xfId="853" xr:uid="{B76C0437-B92A-4D11-9591-1295AF027F36}"/>
    <cellStyle name="20% - Ênfase3 179" xfId="854" xr:uid="{AA9D44F7-B3D3-432F-8EF0-6886901E9463}"/>
    <cellStyle name="20% - Ênfase3 18" xfId="855" xr:uid="{30114B99-5097-4F42-93FA-229A9B7CF718}"/>
    <cellStyle name="20% - Ênfase3 18 2" xfId="856" xr:uid="{0FBF0303-6E39-47B9-BCCC-E8B2CAE95ED5}"/>
    <cellStyle name="20% - Ênfase3 18 3" xfId="857" xr:uid="{93C7AA87-E077-4427-9F57-BCDDDE0DC55B}"/>
    <cellStyle name="20% - Ênfase3 180" xfId="858" xr:uid="{6AD4E9A1-44A6-4F47-9C76-4B7F54136FC9}"/>
    <cellStyle name="20% - Ênfase3 181" xfId="859" xr:uid="{F7A71D4A-D68D-4673-AD62-9CBCFC288F50}"/>
    <cellStyle name="20% - Ênfase3 182" xfId="860" xr:uid="{C2804FD1-0F8E-43C4-AC32-CD874A419C9E}"/>
    <cellStyle name="20% - Ênfase3 183" xfId="861" xr:uid="{38100BB2-117C-4C76-8FEF-ED2EF2B5939D}"/>
    <cellStyle name="20% - Ênfase3 184" xfId="862" xr:uid="{7081FDFC-A95B-41C0-864A-804D3D991D41}"/>
    <cellStyle name="20% - Ênfase3 185" xfId="863" xr:uid="{D2B2D64D-E9F9-4733-AF96-D32D9D883A06}"/>
    <cellStyle name="20% - Ênfase3 186" xfId="864" xr:uid="{75B52664-57CD-4C71-83B2-46A23DC3FFC3}"/>
    <cellStyle name="20% - Ênfase3 187" xfId="865" xr:uid="{390B3FA3-AE4F-4A7A-A7DF-AF73E4E8A07B}"/>
    <cellStyle name="20% - Ênfase3 188" xfId="866" xr:uid="{DC48F4EC-1844-460F-98BE-360913F12B0A}"/>
    <cellStyle name="20% - Ênfase3 189" xfId="867" xr:uid="{586B0167-69EC-457F-8201-3FB8AA65299D}"/>
    <cellStyle name="20% - Ênfase3 19" xfId="868" xr:uid="{5D18EECC-D71F-4F28-8774-A0EECE11813F}"/>
    <cellStyle name="20% - Ênfase3 19 2" xfId="869" xr:uid="{1B96CCC9-E39D-4CAA-8646-D3454610C94B}"/>
    <cellStyle name="20% - Ênfase3 19 3" xfId="870" xr:uid="{8857C187-2134-468E-A206-8C58D1433E21}"/>
    <cellStyle name="20% - Ênfase3 190" xfId="871" xr:uid="{871BF5A0-42B9-410F-8C9D-C6D09467B75F}"/>
    <cellStyle name="20% - Ênfase3 2" xfId="872" xr:uid="{4E92FBE3-A40A-4E92-91E2-52C1AEA68C20}"/>
    <cellStyle name="20% - Ênfase3 2 10" xfId="873" xr:uid="{D2F2828E-29D6-47DE-9003-9955D3D04D05}"/>
    <cellStyle name="20% - Ênfase3 2 10 2" xfId="874" xr:uid="{EE7F7906-FB77-46E3-9ADF-AD42DA4E4374}"/>
    <cellStyle name="20% - Ênfase3 2 10 3" xfId="875" xr:uid="{6D8B5F01-E6DE-40D5-AB22-D2BAEB8E4AC8}"/>
    <cellStyle name="20% - Ênfase3 2 10 4" xfId="876" xr:uid="{F8DB22D8-585E-4D72-9243-BB41134C0C80}"/>
    <cellStyle name="20% - Ênfase3 2 10 5" xfId="877" xr:uid="{95DEED60-7465-4F8B-8581-A6A1E2196339}"/>
    <cellStyle name="20% - Ênfase3 2 10 6" xfId="878" xr:uid="{A6D985A7-EAD3-4186-9A32-EBE599554CD7}"/>
    <cellStyle name="20% - Ênfase3 2 10 7" xfId="879" xr:uid="{3FD283B0-C93F-4285-8EDD-37B56C56524D}"/>
    <cellStyle name="20% - Ênfase3 2 11" xfId="880" xr:uid="{9F8BDD3D-B235-4F67-9FB0-E5D25E29973B}"/>
    <cellStyle name="20% - Ênfase3 2 11 2" xfId="881" xr:uid="{1E4B99CB-6413-4C45-8540-B8A5076CD938}"/>
    <cellStyle name="20% - Ênfase3 2 11 3" xfId="882" xr:uid="{68BE9BEF-5E32-4753-A528-4CE76E39CA72}"/>
    <cellStyle name="20% - Ênfase3 2 11 4" xfId="883" xr:uid="{F6E7FFDA-43D7-4A8C-A6B5-8B6480286E99}"/>
    <cellStyle name="20% - Ênfase3 2 11 5" xfId="884" xr:uid="{12C740F8-E20E-4E18-82C6-A9661F42F179}"/>
    <cellStyle name="20% - Ênfase3 2 11 6" xfId="885" xr:uid="{F8B6CF34-B5CD-4B5B-8759-BE82AE7CCF07}"/>
    <cellStyle name="20% - Ênfase3 2 11 7" xfId="886" xr:uid="{0517B8F2-A9D6-4912-8E97-5A91E22E8FC2}"/>
    <cellStyle name="20% - Ênfase3 2 12" xfId="887" xr:uid="{C8D1F86B-DFFA-46B3-AE64-948928BDC03E}"/>
    <cellStyle name="20% - Ênfase3 2 13" xfId="888" xr:uid="{5E83F917-A589-4B7C-BF01-2710FB2274E1}"/>
    <cellStyle name="20% - Ênfase3 2 14" xfId="889" xr:uid="{A74B2CEB-F43E-4263-841D-BFF2FF8FBEC8}"/>
    <cellStyle name="20% - Ênfase3 2 15" xfId="890" xr:uid="{9EF39398-60A8-4A4B-AD19-87A66D8F5B03}"/>
    <cellStyle name="20% - Ênfase3 2 16" xfId="891" xr:uid="{EB29A3FD-E72B-45F0-A536-30D88E2FCDDE}"/>
    <cellStyle name="20% - Ênfase3 2 17" xfId="892" xr:uid="{68F05293-64B7-4723-ABB9-19E8541CC7A0}"/>
    <cellStyle name="20% - Ênfase3 2 18" xfId="893" xr:uid="{D473298D-43E6-4F58-9F40-3351E43B570A}"/>
    <cellStyle name="20% - Ênfase3 2 19" xfId="894" xr:uid="{7B8B1689-398E-42AA-88B6-55DFC9C3B5B1}"/>
    <cellStyle name="20% - Ênfase3 2 2" xfId="895" xr:uid="{FE9AC39E-AB47-4D3A-9255-58F1B4F7B958}"/>
    <cellStyle name="20% - Ênfase3 2 20" xfId="896" xr:uid="{2C1952DC-FB71-4422-8403-BD21AA54D1B0}"/>
    <cellStyle name="20% - Ênfase3 2 21" xfId="897" xr:uid="{D570D0BD-8918-4D11-87D0-8F1B782816AA}"/>
    <cellStyle name="20% - Ênfase3 2 22" xfId="898" xr:uid="{C7870C89-1CE3-4D05-929E-8248665A05D0}"/>
    <cellStyle name="20% - Ênfase3 2 23" xfId="899" xr:uid="{56C53B1B-D8B9-465B-A081-FBBBE48E4C60}"/>
    <cellStyle name="20% - Ênfase3 2 24" xfId="900" xr:uid="{127029DB-83E1-4A48-A06C-4CE132C9B644}"/>
    <cellStyle name="20% - Ênfase3 2 25" xfId="901" xr:uid="{DE8772E5-42F1-4A59-847C-07833B986CB9}"/>
    <cellStyle name="20% - Ênfase3 2 26" xfId="902" xr:uid="{04ADB704-EDC3-4E34-83BD-25EAF8254CE6}"/>
    <cellStyle name="20% - Ênfase3 2 27" xfId="903" xr:uid="{E7F9FD3C-2CCE-4FF6-A526-1F64167E95BC}"/>
    <cellStyle name="20% - Ênfase3 2 28" xfId="904" xr:uid="{DA53EFFB-7F6D-4DD0-A65F-7FE109DFA0F6}"/>
    <cellStyle name="20% - Ênfase3 2 29" xfId="905" xr:uid="{1F035473-5D8D-4BDF-8F70-F0F3C98BD193}"/>
    <cellStyle name="20% - Ênfase3 2 3" xfId="906" xr:uid="{609967C6-5E17-4C29-A78C-FB1C3FE589AB}"/>
    <cellStyle name="20% - Ênfase3 2 30" xfId="907" xr:uid="{D58960D0-6A53-4858-8DC3-2FA1C83ADEC7}"/>
    <cellStyle name="20% - Ênfase3 2 31" xfId="908" xr:uid="{9C4BB6BD-71AB-41B0-9B39-61819A79966B}"/>
    <cellStyle name="20% - Ênfase3 2 32" xfId="909" xr:uid="{4A77DC09-6DDE-4615-B23F-B79BEA4F7356}"/>
    <cellStyle name="20% - Ênfase3 2 33" xfId="910" xr:uid="{E9B06C55-D7ED-42D0-AD00-274722CE4799}"/>
    <cellStyle name="20% - Ênfase3 2 34" xfId="911" xr:uid="{BBF1CD3D-9392-4064-97D8-4E57380522A8}"/>
    <cellStyle name="20% - Ênfase3 2 35" xfId="912" xr:uid="{A666EDA0-25EC-4573-8F89-3D87D62720F8}"/>
    <cellStyle name="20% - Ênfase3 2 4" xfId="913" xr:uid="{2A2C5CA8-4881-4911-B202-2FC49D5ECA34}"/>
    <cellStyle name="20% - Ênfase3 2 5" xfId="914" xr:uid="{1B8243C0-DE37-4B21-B19F-A01620CF19FA}"/>
    <cellStyle name="20% - Ênfase3 2 6" xfId="915" xr:uid="{BEE1B2BF-82D9-432D-B9D2-44183388E2AC}"/>
    <cellStyle name="20% - Ênfase3 2 7" xfId="916" xr:uid="{0EFCCCFA-F369-459C-ACF4-1E117DDAAA9B}"/>
    <cellStyle name="20% - Ênfase3 2 8" xfId="917" xr:uid="{9D9A64BF-4D8D-48BF-A687-062701C36DE9}"/>
    <cellStyle name="20% - Ênfase3 2 8 2" xfId="918" xr:uid="{AEBA9511-2249-441E-9E3F-851853FBACBA}"/>
    <cellStyle name="20% - Ênfase3 2 8 3" xfId="919" xr:uid="{68A35DFF-4030-48A5-A403-FB2D3E0294F6}"/>
    <cellStyle name="20% - Ênfase3 2 8 4" xfId="920" xr:uid="{02F48EBA-2C99-4245-9B74-4971D9534B5B}"/>
    <cellStyle name="20% - Ênfase3 2 8 5" xfId="921" xr:uid="{4E32A9A1-AB7B-4912-BBA7-28428EE9A8B5}"/>
    <cellStyle name="20% - Ênfase3 2 8 6" xfId="922" xr:uid="{A69439DC-AAF4-429C-B7DB-E1B841F9DAD8}"/>
    <cellStyle name="20% - Ênfase3 2 8 7" xfId="923" xr:uid="{795AFB3C-0B75-48B9-B0B8-4B59D097D21E}"/>
    <cellStyle name="20% - Ênfase3 2 9" xfId="924" xr:uid="{3326F57C-3A3A-49DB-8733-C52D15207338}"/>
    <cellStyle name="20% - Ênfase3 2 9 2" xfId="925" xr:uid="{FCBBD91F-2BE2-49E4-B572-9A8416570E02}"/>
    <cellStyle name="20% - Ênfase3 2 9 3" xfId="926" xr:uid="{DA782BC2-9582-4DC6-BFE5-FDAB75F5AC13}"/>
    <cellStyle name="20% - Ênfase3 2 9 4" xfId="927" xr:uid="{7F6A4DED-0D22-4482-B6E9-1EA236BD314B}"/>
    <cellStyle name="20% - Ênfase3 2 9 5" xfId="928" xr:uid="{56A81ADA-7BFE-497F-B0EC-ABD53DA1E3A4}"/>
    <cellStyle name="20% - Ênfase3 2 9 6" xfId="929" xr:uid="{8E3E6141-DC9E-4D8D-B80B-B6430ED6AD82}"/>
    <cellStyle name="20% - Ênfase3 2 9 7" xfId="930" xr:uid="{15BCCF9D-B45A-4093-8733-5E7CBF1F1DD2}"/>
    <cellStyle name="20% - Ênfase3 20" xfId="931" xr:uid="{4CBA4A4C-FF44-4C9E-9604-17E4BE4570BB}"/>
    <cellStyle name="20% - Ênfase3 20 2" xfId="932" xr:uid="{4496F527-D62E-478E-BF53-96026AA71811}"/>
    <cellStyle name="20% - Ênfase3 20 3" xfId="933" xr:uid="{EC45CAE3-C50A-4134-8EE2-88B820F9D82A}"/>
    <cellStyle name="20% - Ênfase3 21" xfId="934" xr:uid="{9877E14C-2F3C-40A2-9ED6-ADAA560740F2}"/>
    <cellStyle name="20% - Ênfase3 22" xfId="935" xr:uid="{038E4ECE-29ED-4CED-A05A-CFC1FE020453}"/>
    <cellStyle name="20% - Ênfase3 23" xfId="936" xr:uid="{0E1AB19F-8FAB-4FEE-A46D-B6AC9ACB4C6A}"/>
    <cellStyle name="20% - Ênfase3 24" xfId="937" xr:uid="{C046BF20-9579-4797-8101-FF50AEAF92A5}"/>
    <cellStyle name="20% - Ênfase3 24 2" xfId="40971" xr:uid="{5FB33807-C7E5-4E71-A55D-473A4E88C853}"/>
    <cellStyle name="20% - Ênfase3 25" xfId="938" xr:uid="{E6DD855B-CAC0-44A9-BF17-A78F2B1FCEBE}"/>
    <cellStyle name="20% - Ênfase3 25 2" xfId="41006" xr:uid="{EA33B537-6B66-450F-B8A2-A4C0FE5EE469}"/>
    <cellStyle name="20% - Ênfase3 26" xfId="939" xr:uid="{72DED8B5-DEBF-41E2-8577-AB411E9BF1D0}"/>
    <cellStyle name="20% - Ênfase3 26 10" xfId="940" xr:uid="{8948015B-B5ED-45B2-A7AF-6C9E86DC2682}"/>
    <cellStyle name="20% - Ênfase3 26 11" xfId="941" xr:uid="{72293325-D309-4602-8458-68C237230C27}"/>
    <cellStyle name="20% - Ênfase3 26 12" xfId="942" xr:uid="{F49CC779-B540-43B8-ABA5-EC2943928874}"/>
    <cellStyle name="20% - Ênfase3 26 13" xfId="943" xr:uid="{697BCC10-4292-44AF-AFD3-3D25B497928C}"/>
    <cellStyle name="20% - Ênfase3 26 14" xfId="944" xr:uid="{2BF098A5-FE9E-4E9B-A6B2-C26FF32B7AC5}"/>
    <cellStyle name="20% - Ênfase3 26 15" xfId="945" xr:uid="{DA53AACF-2865-4105-AC9D-A165532A9D72}"/>
    <cellStyle name="20% - Ênfase3 26 16" xfId="946" xr:uid="{F1E2218D-9F59-4F32-AE7C-AEB871F583EB}"/>
    <cellStyle name="20% - Ênfase3 26 2" xfId="947" xr:uid="{1A08268B-C575-4519-9DDD-ABB69E085E52}"/>
    <cellStyle name="20% - Ênfase3 26 3" xfId="948" xr:uid="{B0BDDCEA-2592-4B1F-A22E-1D57D0119114}"/>
    <cellStyle name="20% - Ênfase3 26 4" xfId="949" xr:uid="{17B5EC29-14D3-40C7-878F-399AFA3A4D4F}"/>
    <cellStyle name="20% - Ênfase3 26 5" xfId="950" xr:uid="{22BBAC5A-BA8B-4BAE-BF58-DEBC2D675D98}"/>
    <cellStyle name="20% - Ênfase3 26 6" xfId="951" xr:uid="{AB2AC9E6-0078-4B9D-A28A-C65E691DA1BA}"/>
    <cellStyle name="20% - Ênfase3 26 7" xfId="952" xr:uid="{CCB27BDA-9126-4481-8709-7836CC3FFE29}"/>
    <cellStyle name="20% - Ênfase3 26 8" xfId="953" xr:uid="{9B7BD440-B829-4D42-9974-FD4EC96F4B94}"/>
    <cellStyle name="20% - Ênfase3 26 9" xfId="954" xr:uid="{C7059158-691B-4ECD-8C0A-91492951F352}"/>
    <cellStyle name="20% - Ênfase3 27" xfId="955" xr:uid="{5603DCE4-76AA-40DA-B264-4710F761D4BC}"/>
    <cellStyle name="20% - Ênfase3 27 10" xfId="956" xr:uid="{8A21208A-5740-4047-805C-E50A836DD6AE}"/>
    <cellStyle name="20% - Ênfase3 27 11" xfId="957" xr:uid="{871BED07-A13C-4836-84C9-C5640318CD65}"/>
    <cellStyle name="20% - Ênfase3 27 12" xfId="958" xr:uid="{F78F2BD5-7008-49B8-A865-6804FAEDD12E}"/>
    <cellStyle name="20% - Ênfase3 27 13" xfId="959" xr:uid="{472D8406-222F-4BC3-852A-FF46671E0B59}"/>
    <cellStyle name="20% - Ênfase3 27 14" xfId="960" xr:uid="{D0386756-82D1-4749-B241-E848F9E7107A}"/>
    <cellStyle name="20% - Ênfase3 27 15" xfId="961" xr:uid="{009D7A71-BEBC-4D22-9277-4C38C5999C29}"/>
    <cellStyle name="20% - Ênfase3 27 16" xfId="962" xr:uid="{DEC70D32-6F84-4572-9B2A-04D649F32F42}"/>
    <cellStyle name="20% - Ênfase3 27 2" xfId="963" xr:uid="{D6CA170F-1546-430C-B3ED-304676493F46}"/>
    <cellStyle name="20% - Ênfase3 27 3" xfId="964" xr:uid="{72E31079-ECD5-460F-938C-9D586354ECFC}"/>
    <cellStyle name="20% - Ênfase3 27 4" xfId="965" xr:uid="{1EB316FB-7CF0-4673-82AA-D7CE1E7564A1}"/>
    <cellStyle name="20% - Ênfase3 27 5" xfId="966" xr:uid="{C4B2ADD5-821C-4842-8E8A-91AE7760E6C0}"/>
    <cellStyle name="20% - Ênfase3 27 6" xfId="967" xr:uid="{FB3E6AD2-302E-48C8-AEE3-5867704D6B36}"/>
    <cellStyle name="20% - Ênfase3 27 7" xfId="968" xr:uid="{C57AD6BC-4B7E-417C-B469-7827C5FB9271}"/>
    <cellStyle name="20% - Ênfase3 27 8" xfId="969" xr:uid="{4E926EAC-BC19-45A8-B354-A3E6DDAD9484}"/>
    <cellStyle name="20% - Ênfase3 27 9" xfId="970" xr:uid="{A4C3BC59-5907-4D99-A1E9-A5E027F19C3B}"/>
    <cellStyle name="20% - Ênfase3 28" xfId="971" xr:uid="{32199C76-9997-4EDF-8560-24506086D099}"/>
    <cellStyle name="20% - Ênfase3 28 10" xfId="972" xr:uid="{2C85D5BC-D0E2-4C95-BF59-EC594DBF6C89}"/>
    <cellStyle name="20% - Ênfase3 28 11" xfId="973" xr:uid="{A12C429F-D543-4472-AD58-AC156DBF8621}"/>
    <cellStyle name="20% - Ênfase3 28 12" xfId="974" xr:uid="{D6D9FAEF-340A-47D4-91FA-EA3222646C41}"/>
    <cellStyle name="20% - Ênfase3 28 13" xfId="975" xr:uid="{129EA2A6-94E0-4937-96B9-B1AFA766BF0B}"/>
    <cellStyle name="20% - Ênfase3 28 14" xfId="976" xr:uid="{D90D4722-514D-44F8-925D-23470E13B47A}"/>
    <cellStyle name="20% - Ênfase3 28 15" xfId="977" xr:uid="{66C516C1-0469-49DB-A7C2-C046480C7D1D}"/>
    <cellStyle name="20% - Ênfase3 28 16" xfId="978" xr:uid="{65551B59-766C-41C2-A6C1-8534A7EAC974}"/>
    <cellStyle name="20% - Ênfase3 28 2" xfId="979" xr:uid="{8CFAC589-B34B-453B-AD77-94B1DC43E156}"/>
    <cellStyle name="20% - Ênfase3 28 3" xfId="980" xr:uid="{E009812D-5649-4FB4-BC27-89D087A36009}"/>
    <cellStyle name="20% - Ênfase3 28 4" xfId="981" xr:uid="{1C7ACA98-CED8-4FE8-961B-352D84722A81}"/>
    <cellStyle name="20% - Ênfase3 28 5" xfId="982" xr:uid="{6C3FB23E-6463-4C73-8A44-64F254E7CDB5}"/>
    <cellStyle name="20% - Ênfase3 28 6" xfId="983" xr:uid="{E8383672-145B-47E3-87B5-D2B6401D4155}"/>
    <cellStyle name="20% - Ênfase3 28 7" xfId="984" xr:uid="{F9006212-8DE8-4138-B0C2-C60AFF36B74D}"/>
    <cellStyle name="20% - Ênfase3 28 8" xfId="985" xr:uid="{ADEC531E-3FA6-4E5F-81F7-5813E30DAF83}"/>
    <cellStyle name="20% - Ênfase3 28 9" xfId="986" xr:uid="{8A461700-6E5F-4BED-BDB5-8EE392814A12}"/>
    <cellStyle name="20% - Ênfase3 29" xfId="987" xr:uid="{A421915D-ACB8-4597-B733-38262888DA70}"/>
    <cellStyle name="20% - Ênfase3 29 10" xfId="988" xr:uid="{AAABCAC0-288E-46F2-BB5B-627434B793CD}"/>
    <cellStyle name="20% - Ênfase3 29 11" xfId="989" xr:uid="{5E120D08-4836-4868-AD7B-A025D97BDE52}"/>
    <cellStyle name="20% - Ênfase3 29 12" xfId="990" xr:uid="{ECA1BBCE-4107-4F1D-9901-0A3951B6785E}"/>
    <cellStyle name="20% - Ênfase3 29 13" xfId="991" xr:uid="{FE80EBC9-B537-4F0B-B10A-39B29B555AA7}"/>
    <cellStyle name="20% - Ênfase3 29 14" xfId="992" xr:uid="{1AD6AEA8-98E8-44A3-B042-DB416B839A88}"/>
    <cellStyle name="20% - Ênfase3 29 15" xfId="993" xr:uid="{4EBED6F5-2275-4EC8-9DF4-8D1AB80238D0}"/>
    <cellStyle name="20% - Ênfase3 29 16" xfId="994" xr:uid="{50B2DAE0-E75E-493B-BA81-8F84D150F4FE}"/>
    <cellStyle name="20% - Ênfase3 29 2" xfId="995" xr:uid="{41D6B274-3499-4E13-9FC4-3540C86628B3}"/>
    <cellStyle name="20% - Ênfase3 29 3" xfId="996" xr:uid="{6A68EA84-6D56-4B02-957B-390D867C642D}"/>
    <cellStyle name="20% - Ênfase3 29 4" xfId="997" xr:uid="{E01FFF3E-DC32-4C0E-B6F1-FE719EAB9C75}"/>
    <cellStyle name="20% - Ênfase3 29 5" xfId="998" xr:uid="{E3A296CA-D8F1-4F40-A910-EA0CF222CF41}"/>
    <cellStyle name="20% - Ênfase3 29 6" xfId="999" xr:uid="{72E5E30B-06C4-4F72-A940-90460FBA9B37}"/>
    <cellStyle name="20% - Ênfase3 29 7" xfId="1000" xr:uid="{CDD61DEE-6DB6-4EBA-BFC3-58F8A7D31843}"/>
    <cellStyle name="20% - Ênfase3 29 8" xfId="1001" xr:uid="{85CCEDF3-AFFF-4679-B9EE-9E1D66B1E9DA}"/>
    <cellStyle name="20% - Ênfase3 29 9" xfId="1002" xr:uid="{F873DCEF-D714-4627-AAB3-395EDD87C32C}"/>
    <cellStyle name="20% - Ênfase3 3" xfId="1003" xr:uid="{57E2EE59-637B-4296-9C60-79F0E2F11A4D}"/>
    <cellStyle name="20% - Ênfase3 3 10" xfId="1004" xr:uid="{C8C5DF82-65D9-49D3-A093-E42B95D5AB8D}"/>
    <cellStyle name="20% - Ênfase3 3 11" xfId="1005" xr:uid="{F324A71E-0F6B-4E93-A10F-D58617EC2D34}"/>
    <cellStyle name="20% - Ênfase3 3 2" xfId="1006" xr:uid="{3DBF7181-D982-4AAD-894E-F16502FF13A2}"/>
    <cellStyle name="20% - Ênfase3 3 3" xfId="1007" xr:uid="{158ECE40-6E70-468E-B0C4-6EDCB0402AF1}"/>
    <cellStyle name="20% - Ênfase3 3 4" xfId="1008" xr:uid="{98CB250C-377E-4843-B170-D41D8C8C7BBA}"/>
    <cellStyle name="20% - Ênfase3 3 5" xfId="1009" xr:uid="{78BB1456-D530-4238-81B5-514FCEA3D9AD}"/>
    <cellStyle name="20% - Ênfase3 3 6" xfId="1010" xr:uid="{143D2C63-505E-4491-9E21-083B134AE09B}"/>
    <cellStyle name="20% - Ênfase3 3 7" xfId="1011" xr:uid="{0EA77EB5-C57A-473D-BE30-409BE79253E1}"/>
    <cellStyle name="20% - Ênfase3 3 8" xfId="1012" xr:uid="{64F14704-B729-4BB3-98B8-23F2B2920839}"/>
    <cellStyle name="20% - Ênfase3 3 9" xfId="1013" xr:uid="{CBC1DF02-F4F2-4FFB-8DC3-16601D4BC114}"/>
    <cellStyle name="20% - Ênfase3 30" xfId="1014" xr:uid="{82401A9B-26E4-4A12-8C75-1447FECFC64C}"/>
    <cellStyle name="20% - Ênfase3 31" xfId="1015" xr:uid="{4B71C923-B634-42C5-871E-10A4E83B2E03}"/>
    <cellStyle name="20% - Ênfase3 32" xfId="1016" xr:uid="{CCBAFAE9-7E71-47AA-9647-001E82C63BD7}"/>
    <cellStyle name="20% - Ênfase3 33" xfId="1017" xr:uid="{137667D0-38E3-46A2-9D01-BEA6D8B4D6AB}"/>
    <cellStyle name="20% - Ênfase3 34" xfId="1018" xr:uid="{2118DAC8-9AF3-46C1-9029-8E6CB343C196}"/>
    <cellStyle name="20% - Ênfase3 35" xfId="1019" xr:uid="{EC2946E4-10CB-49B0-A7DD-467B2514BB52}"/>
    <cellStyle name="20% - Ênfase3 36" xfId="1020" xr:uid="{D1DAC1D8-EF72-4210-BBFB-69B039152663}"/>
    <cellStyle name="20% - Ênfase3 37" xfId="1021" xr:uid="{93D8E9D4-B719-4E5B-849E-CAFBFB9924AD}"/>
    <cellStyle name="20% - Ênfase3 38" xfId="1022" xr:uid="{A760452F-CCA9-440F-AA79-C3236DB782A9}"/>
    <cellStyle name="20% - Ênfase3 39" xfId="1023" xr:uid="{9AAEA2CD-59EF-4D9B-91EF-421F2414AD8A}"/>
    <cellStyle name="20% - Ênfase3 4" xfId="1024" xr:uid="{04721447-C76F-4ECD-9F65-D84D3EAE39B7}"/>
    <cellStyle name="20% - Ênfase3 4 10" xfId="1025" xr:uid="{8075C5AF-C189-4D4B-8574-9BB94D7CE305}"/>
    <cellStyle name="20% - Ênfase3 4 11" xfId="1026" xr:uid="{0B8161D4-BBD1-486C-B513-4DDE386961E8}"/>
    <cellStyle name="20% - Ênfase3 4 2" xfId="1027" xr:uid="{F4F977E0-9CE5-4E11-9C2A-012A558C9F8C}"/>
    <cellStyle name="20% - Ênfase3 4 3" xfId="1028" xr:uid="{EB0307A4-C7E6-4364-91F6-575DF693CC3A}"/>
    <cellStyle name="20% - Ênfase3 4 4" xfId="1029" xr:uid="{6DA8B48C-AC76-4A24-832E-9B8ADD641E1E}"/>
    <cellStyle name="20% - Ênfase3 4 5" xfId="1030" xr:uid="{345CAD21-CFEE-4899-A6C6-C3A98A838101}"/>
    <cellStyle name="20% - Ênfase3 4 6" xfId="1031" xr:uid="{24CF5FC8-C70E-4549-AE63-8FA42AD2DD7C}"/>
    <cellStyle name="20% - Ênfase3 4 7" xfId="1032" xr:uid="{4119BDD8-2CC1-4002-856C-521B759DDA78}"/>
    <cellStyle name="20% - Ênfase3 4 8" xfId="1033" xr:uid="{0D4474B0-3D6E-41CA-B666-548116B99B60}"/>
    <cellStyle name="20% - Ênfase3 4 9" xfId="1034" xr:uid="{41E9FBCB-2B50-4EAC-9EE1-4EF2A081E646}"/>
    <cellStyle name="20% - Ênfase3 40" xfId="1035" xr:uid="{19B4465E-B1AE-4422-9C45-356F70B0245E}"/>
    <cellStyle name="20% - Ênfase3 41" xfId="1036" xr:uid="{33B0D729-580E-4DEB-BCD8-C853C7E63811}"/>
    <cellStyle name="20% - Ênfase3 42" xfId="1037" xr:uid="{73538674-4AEB-4295-8C50-4F5A7722804E}"/>
    <cellStyle name="20% - Ênfase3 43" xfId="1038" xr:uid="{FC7E3F2D-1435-452C-98F6-C247BD037C90}"/>
    <cellStyle name="20% - Ênfase3 44" xfId="1039" xr:uid="{1FB9F47B-18BD-4C44-89BB-26346F226AD6}"/>
    <cellStyle name="20% - Ênfase3 45" xfId="1040" xr:uid="{8305BEBB-1B68-4DF0-8847-D0537A094C09}"/>
    <cellStyle name="20% - Ênfase3 46" xfId="1041" xr:uid="{7792D6A6-E713-4BE7-8CF6-3D43A6BAC8C2}"/>
    <cellStyle name="20% - Ênfase3 47" xfId="1042" xr:uid="{F7432EDB-EA08-4FF4-AE29-464CDF7F90ED}"/>
    <cellStyle name="20% - Ênfase3 48" xfId="1043" xr:uid="{13CFCE8D-5246-4C96-BB6E-2769DF61E3CB}"/>
    <cellStyle name="20% - Ênfase3 49" xfId="1044" xr:uid="{6BE86255-888C-4F92-B8A2-7F0DB2335BA7}"/>
    <cellStyle name="20% - Ênfase3 5" xfId="1045" xr:uid="{0BD0DF33-CE40-4C3B-8686-8B441FA9983E}"/>
    <cellStyle name="20% - Ênfase3 5 2" xfId="1046" xr:uid="{43629C60-3B5D-4E41-BFDE-39196AF8B929}"/>
    <cellStyle name="20% - Ênfase3 5 3" xfId="1047" xr:uid="{65E2EB43-B368-49DC-B68A-1F13CE68CDFC}"/>
    <cellStyle name="20% - Ênfase3 5 4" xfId="1048" xr:uid="{0B47F561-C653-4098-896E-5CE354B9910B}"/>
    <cellStyle name="20% - Ênfase3 50" xfId="1049" xr:uid="{E128FF80-9253-4CA6-A6CE-3C2FE54DBB21}"/>
    <cellStyle name="20% - Ênfase3 51" xfId="1050" xr:uid="{BDC49F07-0AEF-4072-8FC1-625B90BA640B}"/>
    <cellStyle name="20% - Ênfase3 52" xfId="1051" xr:uid="{03C26233-B64B-4DC5-A790-124BEB0D2B8E}"/>
    <cellStyle name="20% - Ênfase3 53" xfId="1052" xr:uid="{2A9BEC49-57BB-4D7F-9115-C8D09F739374}"/>
    <cellStyle name="20% - Ênfase3 54" xfId="1053" xr:uid="{1C949DBF-7ED7-4AA9-9CDB-8B21AA954319}"/>
    <cellStyle name="20% - Ênfase3 55" xfId="1054" xr:uid="{545AA33A-448A-43CB-9A6B-9EFC8890859D}"/>
    <cellStyle name="20% - Ênfase3 56" xfId="1055" xr:uid="{06FB880C-0B82-43AD-9A36-D670EA021D8A}"/>
    <cellStyle name="20% - Ênfase3 57" xfId="1056" xr:uid="{F8E8B633-47B2-4029-80A5-AF58FFC4A7FE}"/>
    <cellStyle name="20% - Ênfase3 58" xfId="1057" xr:uid="{BE091FF2-7204-48F7-9964-ACB8C061BC12}"/>
    <cellStyle name="20% - Ênfase3 59" xfId="1058" xr:uid="{D51F6494-82C6-4A05-BF05-92B2C15A0DDB}"/>
    <cellStyle name="20% - Ênfase3 6" xfId="1059" xr:uid="{CD62ABED-1615-4F8F-AED7-6F335B91B62B}"/>
    <cellStyle name="20% - Ênfase3 6 2" xfId="1060" xr:uid="{0F209CE5-621B-4C81-B66A-9D1D71977C39}"/>
    <cellStyle name="20% - Ênfase3 6 3" xfId="1061" xr:uid="{352D1F15-43D6-48BD-91EF-01E8BE4BDF50}"/>
    <cellStyle name="20% - Ênfase3 6 4" xfId="1062" xr:uid="{27EB8910-12C6-4A63-AD48-01CB45859ABB}"/>
    <cellStyle name="20% - Ênfase3 60" xfId="1063" xr:uid="{E46C08F1-CA2E-410F-8835-82033084915C}"/>
    <cellStyle name="20% - Ênfase3 61" xfId="1064" xr:uid="{828F1C70-AC3F-4FB5-868F-8DFED0D738E5}"/>
    <cellStyle name="20% - Ênfase3 62" xfId="1065" xr:uid="{45943DFA-99CB-415F-9E4F-4794BDC1EB6D}"/>
    <cellStyle name="20% - Ênfase3 63" xfId="1066" xr:uid="{41BAB887-529E-4279-9D40-6014FEAF46C6}"/>
    <cellStyle name="20% - Ênfase3 64" xfId="1067" xr:uid="{E492BE05-D2B1-4694-969B-595C8D5769C3}"/>
    <cellStyle name="20% - Ênfase3 65" xfId="1068" xr:uid="{F6AA9FA3-CC87-4963-8731-77599C05F76E}"/>
    <cellStyle name="20% - Ênfase3 66" xfId="1069" xr:uid="{F07E917D-3EFE-4B0E-9DC4-DC6F54DFF931}"/>
    <cellStyle name="20% - Ênfase3 67" xfId="1070" xr:uid="{15378481-20C4-4ECC-83D6-7A4BC7907546}"/>
    <cellStyle name="20% - Ênfase3 68" xfId="1071" xr:uid="{F6C9B690-9C93-422A-B48C-BCB157BEB4D0}"/>
    <cellStyle name="20% - Ênfase3 69" xfId="1072" xr:uid="{D76DDC93-1B7F-4ED3-9597-86DA5FB3E39C}"/>
    <cellStyle name="20% - Ênfase3 7" xfId="1073" xr:uid="{3D51D977-D4C4-459D-8C4D-776AF686D1B0}"/>
    <cellStyle name="20% - Ênfase3 7 2" xfId="1074" xr:uid="{C20C0D8F-5E32-4C81-81F6-2DD01BBD4E14}"/>
    <cellStyle name="20% - Ênfase3 7 3" xfId="1075" xr:uid="{81B1503A-EE81-4F19-8BD6-20AD07E9BCEC}"/>
    <cellStyle name="20% - Ênfase3 7 4" xfId="1076" xr:uid="{B3CA0B0B-E09C-4357-8DF6-A479DF0DC94D}"/>
    <cellStyle name="20% - Ênfase3 70" xfId="1077" xr:uid="{ECA29613-8835-4A40-B73F-AFFF5570685E}"/>
    <cellStyle name="20% - Ênfase3 71" xfId="1078" xr:uid="{6AECDC20-7204-4018-807C-FF8E790B7596}"/>
    <cellStyle name="20% - Ênfase3 72" xfId="1079" xr:uid="{E17F1282-37BA-4697-97C6-3F4D20C64CF5}"/>
    <cellStyle name="20% - Ênfase3 73" xfId="1080" xr:uid="{14AE68D4-B52F-4D8B-923F-E10ACAEB5D21}"/>
    <cellStyle name="20% - Ênfase3 74" xfId="1081" xr:uid="{0C1F98B6-EFC0-486C-930D-F06CFD74464E}"/>
    <cellStyle name="20% - Ênfase3 75" xfId="1082" xr:uid="{81768AF7-1A5B-4E48-984F-103B8FA5F955}"/>
    <cellStyle name="20% - Ênfase3 76" xfId="1083" xr:uid="{39570C57-04AE-42D8-BB54-B21F0FA42B1A}"/>
    <cellStyle name="20% - Ênfase3 77" xfId="1084" xr:uid="{0C4762FD-4936-4931-A4D7-747A11131C46}"/>
    <cellStyle name="20% - Ênfase3 78" xfId="1085" xr:uid="{3725141D-537C-4864-8D4A-213DE8D04CA1}"/>
    <cellStyle name="20% - Ênfase3 79" xfId="1086" xr:uid="{426D81B3-CBF9-4DE6-AB4B-2A5000F05005}"/>
    <cellStyle name="20% - Ênfase3 8" xfId="1087" xr:uid="{0F0D3D67-6B5B-4E52-BCD8-8014A38482E4}"/>
    <cellStyle name="20% - Ênfase3 8 2" xfId="1088" xr:uid="{61BD8B56-99FB-42F8-8B7E-2789B1103C45}"/>
    <cellStyle name="20% - Ênfase3 8 3" xfId="1089" xr:uid="{C3B57086-B4FD-4DB4-BA8E-08A2305AD40F}"/>
    <cellStyle name="20% - Ênfase3 8 4" xfId="1090" xr:uid="{02E9194B-9B19-45D4-B6DB-FB961DF27CF5}"/>
    <cellStyle name="20% - Ênfase3 80" xfId="1091" xr:uid="{40DEB103-4118-4FBD-B4E6-D5CABBEE349C}"/>
    <cellStyle name="20% - Ênfase3 81" xfId="1092" xr:uid="{DA663B4B-5E44-4E27-B6D1-7516A4F35305}"/>
    <cellStyle name="20% - Ênfase3 82" xfId="1093" xr:uid="{D3B12A62-9D6C-4A25-869F-9AAA98D6580F}"/>
    <cellStyle name="20% - Ênfase3 83" xfId="1094" xr:uid="{B5A8020B-D106-41C1-B048-07B2557D431B}"/>
    <cellStyle name="20% - Ênfase3 84" xfId="1095" xr:uid="{DAE90A85-8FF9-443E-8A57-F9B9ECA35068}"/>
    <cellStyle name="20% - Ênfase3 85" xfId="1096" xr:uid="{746AA9BE-5EB0-4790-A560-71094413B095}"/>
    <cellStyle name="20% - Ênfase3 86" xfId="1097" xr:uid="{BCB9D3BE-4F05-4B5D-9031-B4B645D0353A}"/>
    <cellStyle name="20% - Ênfase3 87" xfId="1098" xr:uid="{252155F2-20A5-427A-9A0B-2F557FEF1D1F}"/>
    <cellStyle name="20% - Ênfase3 88" xfId="1099" xr:uid="{F663F981-F80E-49F3-8F47-A4E089D880DF}"/>
    <cellStyle name="20% - Ênfase3 89" xfId="1100" xr:uid="{2D4B8BCB-7C2E-4212-9E0C-913C7E0BB85F}"/>
    <cellStyle name="20% - Ênfase3 9" xfId="1101" xr:uid="{39569295-745F-47D6-B5F7-CA5316344E79}"/>
    <cellStyle name="20% - Ênfase3 90" xfId="1102" xr:uid="{55477760-EC35-46D3-8C65-631237380907}"/>
    <cellStyle name="20% - Ênfase3 91" xfId="1103" xr:uid="{0A00163D-AD97-4943-95C6-68BDC61CFFFD}"/>
    <cellStyle name="20% - Ênfase3 92" xfId="1104" xr:uid="{09FEDBBD-2AE9-4CF7-A4EC-B2647DA7BC72}"/>
    <cellStyle name="20% - Ênfase3 93" xfId="1105" xr:uid="{8BF60043-7A9E-4F57-A849-1183D5979400}"/>
    <cellStyle name="20% - Ênfase3 94" xfId="1106" xr:uid="{7064320B-4304-40BD-93C6-077925D419E8}"/>
    <cellStyle name="20% - Ênfase3 95" xfId="1107" xr:uid="{ED9E4E5D-A842-4C26-92D6-21F5CD8C4038}"/>
    <cellStyle name="20% - Ênfase3 96" xfId="1108" xr:uid="{B536861A-0EC3-4969-97A0-529726E172C3}"/>
    <cellStyle name="20% - Ênfase3 97" xfId="1109" xr:uid="{708C734A-FCA1-4ED0-A0DD-74A9ABEF7212}"/>
    <cellStyle name="20% - Ênfase3 98" xfId="1110" xr:uid="{4BC3C5A1-7083-4363-A5C9-C1F4E5D26300}"/>
    <cellStyle name="20% - Ênfase3 99" xfId="1111" xr:uid="{4B5EB027-BED9-45EE-900E-4A774FDC6792}"/>
    <cellStyle name="20% - Ênfase4" xfId="30" builtinId="42" customBuiltin="1"/>
    <cellStyle name="20% - Ênfase4 10" xfId="1112" xr:uid="{22921C29-9A03-4C16-8620-9F3379C93616}"/>
    <cellStyle name="20% - Ênfase4 10 2" xfId="40510" xr:uid="{1733766A-FA53-4E57-BC16-5ACBFCA5EEFE}"/>
    <cellStyle name="20% - Ênfase4 100" xfId="1113" xr:uid="{29C69942-1BE6-478E-810E-1AE8F6F51BF3}"/>
    <cellStyle name="20% - Ênfase4 101" xfId="1114" xr:uid="{C95160E5-CE16-4A47-9BC5-EBDB3EDFCE38}"/>
    <cellStyle name="20% - Ênfase4 102" xfId="1115" xr:uid="{6203F140-9B1C-40E6-98DE-B56F462D16AE}"/>
    <cellStyle name="20% - Ênfase4 103" xfId="1116" xr:uid="{083630D9-B33D-4E09-9D68-D06E69837905}"/>
    <cellStyle name="20% - Ênfase4 104" xfId="1117" xr:uid="{DC8FB01F-41DE-4BF1-8688-707F9EB3FB0B}"/>
    <cellStyle name="20% - Ênfase4 105" xfId="1118" xr:uid="{B35F70D0-EC26-406F-B9CB-3010112C8339}"/>
    <cellStyle name="20% - Ênfase4 106" xfId="1119" xr:uid="{3FE3ED07-0678-4D17-8B3C-4AB9E7737431}"/>
    <cellStyle name="20% - Ênfase4 107" xfId="1120" xr:uid="{D2523514-C2E9-4759-B414-CE14E1D4337E}"/>
    <cellStyle name="20% - Ênfase4 108" xfId="1121" xr:uid="{0EB08706-FAA4-4DAF-AD17-54360B38D587}"/>
    <cellStyle name="20% - Ênfase4 109" xfId="1122" xr:uid="{5A759986-946F-45AB-873C-2BA22D957EEF}"/>
    <cellStyle name="20% - Ênfase4 11" xfId="1123" xr:uid="{8A4A4683-67FB-42D0-A7B5-F1F1B1503A4F}"/>
    <cellStyle name="20% - Ênfase4 11 2" xfId="40511" xr:uid="{779939D9-4225-40D2-A320-1D8924AD6581}"/>
    <cellStyle name="20% - Ênfase4 110" xfId="1124" xr:uid="{2FC6C8AB-05E4-4C86-8EA8-B96EA3C35105}"/>
    <cellStyle name="20% - Ênfase4 111" xfId="1125" xr:uid="{87A5A2F7-F80D-4D91-9D0D-175544BD03C0}"/>
    <cellStyle name="20% - Ênfase4 112" xfId="1126" xr:uid="{D7C1AAE7-4D47-4DDF-9CF1-5F4E76AB6A0F}"/>
    <cellStyle name="20% - Ênfase4 113" xfId="1127" xr:uid="{DBB29BBD-D61A-433E-BFE4-9DDA72998B1A}"/>
    <cellStyle name="20% - Ênfase4 114" xfId="1128" xr:uid="{870EA89B-CA06-402C-BD05-DC956B0BF1EE}"/>
    <cellStyle name="20% - Ênfase4 115" xfId="1129" xr:uid="{5B6A0A47-B70B-4FC9-B2F9-A443B670065A}"/>
    <cellStyle name="20% - Ênfase4 116" xfId="1130" xr:uid="{ACC221C9-F260-40B6-8F2D-F64167B18D06}"/>
    <cellStyle name="20% - Ênfase4 117" xfId="1131" xr:uid="{90C8954E-553D-4132-A56F-17DB3CDE345F}"/>
    <cellStyle name="20% - Ênfase4 118" xfId="1132" xr:uid="{8DB75BF4-EAE6-407F-B060-78ED3D089C1D}"/>
    <cellStyle name="20% - Ênfase4 119" xfId="1133" xr:uid="{30489AD2-A735-4BB9-867D-67E9E8135E82}"/>
    <cellStyle name="20% - Ênfase4 12" xfId="1134" xr:uid="{72F8EF18-FB68-46CE-87A9-9439CC9A6595}"/>
    <cellStyle name="20% - Ênfase4 12 2" xfId="40512" xr:uid="{FD42C0BA-DE9A-4D2B-8C74-3C214138EEEB}"/>
    <cellStyle name="20% - Ênfase4 120" xfId="1135" xr:uid="{99A0A25E-5E0C-49D7-BC00-A58B92B8813F}"/>
    <cellStyle name="20% - Ênfase4 121" xfId="1136" xr:uid="{7E74A183-D223-4C1C-84E6-35FEF062AD0C}"/>
    <cellStyle name="20% - Ênfase4 122" xfId="1137" xr:uid="{701CFC75-9728-43B7-BBD1-66EE5A6A90AE}"/>
    <cellStyle name="20% - Ênfase4 123" xfId="1138" xr:uid="{0628D164-9D2B-4695-8DA1-579D1AE05333}"/>
    <cellStyle name="20% - Ênfase4 124" xfId="1139" xr:uid="{D79E3401-1C68-42B0-AAC4-B68E5FA1812B}"/>
    <cellStyle name="20% - Ênfase4 125" xfId="1140" xr:uid="{3CEFF27B-9DED-4454-B5C1-71530C83C78B}"/>
    <cellStyle name="20% - Ênfase4 126" xfId="1141" xr:uid="{4A215217-CA40-4908-8FF1-C86C60AC197A}"/>
    <cellStyle name="20% - Ênfase4 127" xfId="1142" xr:uid="{43060AF0-E872-42EA-857D-76570C583078}"/>
    <cellStyle name="20% - Ênfase4 128" xfId="1143" xr:uid="{227CB7B6-B5E2-4097-9756-C3643319373F}"/>
    <cellStyle name="20% - Ênfase4 129" xfId="1144" xr:uid="{3577BB97-CC58-4B8C-87BC-FCFBF6956651}"/>
    <cellStyle name="20% - Ênfase4 13" xfId="1145" xr:uid="{4EBB2203-A7C6-48CC-94EE-CFC748F62054}"/>
    <cellStyle name="20% - Ênfase4 13 2" xfId="40513" xr:uid="{CB4C27A8-2189-4127-9A1C-B00B6B0C455C}"/>
    <cellStyle name="20% - Ênfase4 130" xfId="1146" xr:uid="{B89343B1-0ACE-4BFD-9C6E-6D0F9D25AB78}"/>
    <cellStyle name="20% - Ênfase4 131" xfId="1147" xr:uid="{4E0E813A-C845-4F81-812F-93FCF9ADF175}"/>
    <cellStyle name="20% - Ênfase4 132" xfId="1148" xr:uid="{E80A87CB-FC3E-42BF-ADD1-E7E95EB36E01}"/>
    <cellStyle name="20% - Ênfase4 133" xfId="1149" xr:uid="{A709E615-4B38-44D2-8DDE-636B7E56E4C1}"/>
    <cellStyle name="20% - Ênfase4 134" xfId="1150" xr:uid="{A47E7399-FA5B-4804-9733-86FB30F23F70}"/>
    <cellStyle name="20% - Ênfase4 135" xfId="1151" xr:uid="{F6E8ADE6-EFB6-4681-A3B0-D166ED66C91D}"/>
    <cellStyle name="20% - Ênfase4 136" xfId="1152" xr:uid="{84D67870-A945-4FBE-8CDC-33BCAE25A13E}"/>
    <cellStyle name="20% - Ênfase4 137" xfId="1153" xr:uid="{46542911-341B-437D-876F-C517D54956EB}"/>
    <cellStyle name="20% - Ênfase4 138" xfId="1154" xr:uid="{316659AF-F6AB-4FA8-89D5-C6B2846A07EB}"/>
    <cellStyle name="20% - Ênfase4 139" xfId="1155" xr:uid="{9ED43E06-B376-4B7F-9B92-6F7CF837D686}"/>
    <cellStyle name="20% - Ênfase4 14" xfId="1156" xr:uid="{4235FD88-FCA8-420A-9CBB-565E4A5A1F82}"/>
    <cellStyle name="20% - Ênfase4 140" xfId="1157" xr:uid="{3DC248B2-E372-4792-BF25-64DE02FA3B8D}"/>
    <cellStyle name="20% - Ênfase4 141" xfId="1158" xr:uid="{9E7A4ABE-93A0-43B4-8498-BE4EF8BC41DB}"/>
    <cellStyle name="20% - Ênfase4 142" xfId="1159" xr:uid="{DA0D3990-9842-46FD-B792-C3B183BEF548}"/>
    <cellStyle name="20% - Ênfase4 143" xfId="1160" xr:uid="{A28E2F10-88DA-4E95-9458-6BFF768946D0}"/>
    <cellStyle name="20% - Ênfase4 144" xfId="1161" xr:uid="{A5305047-4D6C-48C5-B759-86B22142526B}"/>
    <cellStyle name="20% - Ênfase4 145" xfId="1162" xr:uid="{915F4C3D-5983-4F30-A910-D0F7E2442716}"/>
    <cellStyle name="20% - Ênfase4 146" xfId="1163" xr:uid="{A217D738-0598-4FE1-81CB-3325DCAE8048}"/>
    <cellStyle name="20% - Ênfase4 147" xfId="1164" xr:uid="{AEEF45BF-57A5-4CCC-946E-634A0F907663}"/>
    <cellStyle name="20% - Ênfase4 148" xfId="1165" xr:uid="{28A40E0C-C236-4707-A922-68F85D9A3782}"/>
    <cellStyle name="20% - Ênfase4 149" xfId="1166" xr:uid="{04ADA81C-E15C-48D2-8827-CB0F8B8944D9}"/>
    <cellStyle name="20% - Ênfase4 15" xfId="1167" xr:uid="{6D0B39F6-1B4E-4517-B7D8-A7974D04C9F3}"/>
    <cellStyle name="20% - Ênfase4 15 2" xfId="1168" xr:uid="{C8624355-987E-4FFB-A9A4-17C0FD00955D}"/>
    <cellStyle name="20% - Ênfase4 15 3" xfId="1169" xr:uid="{C3528A76-6184-4C1B-84F5-A9CDDD3C4F3A}"/>
    <cellStyle name="20% - Ênfase4 150" xfId="1170" xr:uid="{CE0B7C54-4ACF-4F42-A5F5-E1DAF8A9A4BC}"/>
    <cellStyle name="20% - Ênfase4 151" xfId="1171" xr:uid="{9FB3FC51-C3B9-4C7B-9841-A1DCD844D5B4}"/>
    <cellStyle name="20% - Ênfase4 152" xfId="1172" xr:uid="{C708F41D-0DA7-4D9F-94BB-6B7BDC6725B9}"/>
    <cellStyle name="20% - Ênfase4 153" xfId="1173" xr:uid="{E021A05B-D1CD-4FD8-9987-4B3540FD9B75}"/>
    <cellStyle name="20% - Ênfase4 154" xfId="1174" xr:uid="{9CA90F81-655D-4957-A78F-6C688EFF7073}"/>
    <cellStyle name="20% - Ênfase4 155" xfId="1175" xr:uid="{B8CDED89-BB5A-4B20-B2BE-BECC0A9017B7}"/>
    <cellStyle name="20% - Ênfase4 156" xfId="1176" xr:uid="{D466418D-9730-412A-A9C5-05CDB3143C64}"/>
    <cellStyle name="20% - Ênfase4 157" xfId="1177" xr:uid="{BB5BB6AD-CABF-4333-BEBD-A3CEB9BD36A3}"/>
    <cellStyle name="20% - Ênfase4 158" xfId="1178" xr:uid="{5A502FC7-2792-4EAA-8BE6-1DDDED50A664}"/>
    <cellStyle name="20% - Ênfase4 159" xfId="1179" xr:uid="{A58D2AAE-2491-4D1A-B876-C581B7537EB6}"/>
    <cellStyle name="20% - Ênfase4 16" xfId="1180" xr:uid="{2F232FA9-B1ED-4438-BB1A-80694DD4195B}"/>
    <cellStyle name="20% - Ênfase4 16 2" xfId="1181" xr:uid="{400356F4-8064-47F4-BD50-3E7090225C50}"/>
    <cellStyle name="20% - Ênfase4 16 3" xfId="1182" xr:uid="{1B1CE2D9-2406-415E-9374-72EAB6410395}"/>
    <cellStyle name="20% - Ênfase4 160" xfId="1183" xr:uid="{5AA654D7-0563-4A4B-BB45-AC794E47248E}"/>
    <cellStyle name="20% - Ênfase4 161" xfId="1184" xr:uid="{60DE45C7-1E36-4591-A4BE-56B581054766}"/>
    <cellStyle name="20% - Ênfase4 162" xfId="1185" xr:uid="{56AA65BF-8240-4BC7-A2C0-693845FE3B72}"/>
    <cellStyle name="20% - Ênfase4 163" xfId="1186" xr:uid="{7584F65D-98E2-4D87-BE3A-41F270E9B096}"/>
    <cellStyle name="20% - Ênfase4 164" xfId="1187" xr:uid="{6D78BE4E-7BCA-4A61-A4BD-443A5E4494A6}"/>
    <cellStyle name="20% - Ênfase4 165" xfId="1188" xr:uid="{781E572A-C22D-4C6F-B1C6-1F02122EF683}"/>
    <cellStyle name="20% - Ênfase4 166" xfId="1189" xr:uid="{8D588233-9631-411F-8F39-10C0E114F5A5}"/>
    <cellStyle name="20% - Ênfase4 167" xfId="1190" xr:uid="{BB400319-2286-4EE9-BD57-5887FF03C48C}"/>
    <cellStyle name="20% - Ênfase4 168" xfId="1191" xr:uid="{2CC5A537-C432-4E7B-874C-7FA86C111119}"/>
    <cellStyle name="20% - Ênfase4 169" xfId="1192" xr:uid="{4301FEA1-621C-4279-9241-18E7DEB36E81}"/>
    <cellStyle name="20% - Ênfase4 17" xfId="1193" xr:uid="{2ABB2C80-5C9C-4E26-B0F3-A74F6A8CCBB3}"/>
    <cellStyle name="20% - Ênfase4 17 2" xfId="1194" xr:uid="{1FDFC05B-2870-49A3-BC8D-4225409464FA}"/>
    <cellStyle name="20% - Ênfase4 17 3" xfId="1195" xr:uid="{B721C9E3-06C0-4413-95C6-1220B89363D7}"/>
    <cellStyle name="20% - Ênfase4 170" xfId="1196" xr:uid="{6910E13C-D827-4708-9950-D53FE5BA6423}"/>
    <cellStyle name="20% - Ênfase4 171" xfId="1197" xr:uid="{7EC15E58-D144-42AD-A317-F6CB24D0326C}"/>
    <cellStyle name="20% - Ênfase4 172" xfId="1198" xr:uid="{806982E5-204D-41D7-9511-5680845C532C}"/>
    <cellStyle name="20% - Ênfase4 173" xfId="1199" xr:uid="{F164FEC0-9194-4DAE-8759-D0F7F721B089}"/>
    <cellStyle name="20% - Ênfase4 174" xfId="1200" xr:uid="{8D6F29CD-BC3F-4090-9DB3-9EDBA831C9CF}"/>
    <cellStyle name="20% - Ênfase4 175" xfId="1201" xr:uid="{36AA0118-5A71-4D16-85E0-BC997240135C}"/>
    <cellStyle name="20% - Ênfase4 176" xfId="1202" xr:uid="{3541EE8B-FE28-4434-B904-AC209C4681F5}"/>
    <cellStyle name="20% - Ênfase4 177" xfId="1203" xr:uid="{DE9EE7C1-0277-4A65-A0C4-62A57A2F501F}"/>
    <cellStyle name="20% - Ênfase4 178" xfId="1204" xr:uid="{E32BEB38-FBD9-4928-AB5F-7D96BF36FF77}"/>
    <cellStyle name="20% - Ênfase4 179" xfId="1205" xr:uid="{0561CD03-0E4E-4FA3-B16B-26A8C52654F9}"/>
    <cellStyle name="20% - Ênfase4 18" xfId="1206" xr:uid="{D2DBD5EB-4515-4ED9-9F79-3E23C3EDA2F6}"/>
    <cellStyle name="20% - Ênfase4 18 2" xfId="1207" xr:uid="{A74FB915-4999-4B92-B7EB-C0CBDBA70836}"/>
    <cellStyle name="20% - Ênfase4 18 3" xfId="1208" xr:uid="{3D2E12BE-7EC6-400F-A637-D6C393F709EC}"/>
    <cellStyle name="20% - Ênfase4 180" xfId="1209" xr:uid="{03BF076F-F0E7-422C-A948-664B0699948D}"/>
    <cellStyle name="20% - Ênfase4 181" xfId="1210" xr:uid="{D3E3F5D7-3063-48A7-AF41-789DC41482D2}"/>
    <cellStyle name="20% - Ênfase4 182" xfId="1211" xr:uid="{B74FA5DE-4170-42FD-80CA-FD87E6535501}"/>
    <cellStyle name="20% - Ênfase4 183" xfId="1212" xr:uid="{CB49D3D2-E161-45EB-B7E1-1FBC05580DF9}"/>
    <cellStyle name="20% - Ênfase4 184" xfId="1213" xr:uid="{6E8EB88F-D400-4987-A5FA-24A9BA2BCCFB}"/>
    <cellStyle name="20% - Ênfase4 185" xfId="1214" xr:uid="{F0214989-EF8D-4687-B049-66FDD31D1DB5}"/>
    <cellStyle name="20% - Ênfase4 186" xfId="1215" xr:uid="{0A5E6020-8E75-45B9-8DD6-2A48B5031DFD}"/>
    <cellStyle name="20% - Ênfase4 187" xfId="1216" xr:uid="{43A3F28C-3634-4244-B29F-500E8B3220F7}"/>
    <cellStyle name="20% - Ênfase4 188" xfId="1217" xr:uid="{61E28ADF-1C31-4AE8-9281-E6E809EEA36A}"/>
    <cellStyle name="20% - Ênfase4 189" xfId="1218" xr:uid="{36B0A306-C304-4A7A-80C7-DD331381C2FB}"/>
    <cellStyle name="20% - Ênfase4 19" xfId="1219" xr:uid="{7C813146-B6DB-4758-8757-A8B583D1438F}"/>
    <cellStyle name="20% - Ênfase4 19 2" xfId="1220" xr:uid="{CEB79226-51CB-4B5C-87B5-E56DC43E6191}"/>
    <cellStyle name="20% - Ênfase4 19 3" xfId="1221" xr:uid="{9983202C-8620-4AAB-84EB-7C1B040BDBE5}"/>
    <cellStyle name="20% - Ênfase4 190" xfId="1222" xr:uid="{01271716-68D1-43E6-B600-C497B5CA8F1D}"/>
    <cellStyle name="20% - Ênfase4 2" xfId="1223" xr:uid="{A6427497-0BC3-4166-BA44-66553D9A45E9}"/>
    <cellStyle name="20% - Ênfase4 2 10" xfId="1224" xr:uid="{71AAD642-B28F-4E06-B6ED-47BC84B75A56}"/>
    <cellStyle name="20% - Ênfase4 2 10 2" xfId="1225" xr:uid="{C9B41A0E-5F70-4B9C-A7B6-DA942A2A843D}"/>
    <cellStyle name="20% - Ênfase4 2 10 3" xfId="1226" xr:uid="{31CA3078-1974-4DBC-8722-BD77A17F512C}"/>
    <cellStyle name="20% - Ênfase4 2 10 4" xfId="1227" xr:uid="{F3658824-C039-4E8B-B2D1-4CD87B706AEF}"/>
    <cellStyle name="20% - Ênfase4 2 10 5" xfId="1228" xr:uid="{5A9E3D5E-68BE-4ABD-88B4-05B7EADF6D90}"/>
    <cellStyle name="20% - Ênfase4 2 10 6" xfId="1229" xr:uid="{A42D63F1-226A-4521-8533-EE7A653E4B9B}"/>
    <cellStyle name="20% - Ênfase4 2 10 7" xfId="1230" xr:uid="{6FFE90C4-55DB-4927-862E-BBE3B14AAD05}"/>
    <cellStyle name="20% - Ênfase4 2 11" xfId="1231" xr:uid="{E2860C5B-99FC-4FAB-A195-57051CFFE641}"/>
    <cellStyle name="20% - Ênfase4 2 11 2" xfId="1232" xr:uid="{EDE0CF75-9F68-45A3-B776-8E62778F3775}"/>
    <cellStyle name="20% - Ênfase4 2 11 3" xfId="1233" xr:uid="{E5CD942C-B5FD-4CE6-8704-E083AD016D96}"/>
    <cellStyle name="20% - Ênfase4 2 11 4" xfId="1234" xr:uid="{5F61C3EE-A8ED-4397-8C11-2F0640274FA7}"/>
    <cellStyle name="20% - Ênfase4 2 11 5" xfId="1235" xr:uid="{AD7C4CB9-45B7-4F93-BF82-4126F9F2C409}"/>
    <cellStyle name="20% - Ênfase4 2 11 6" xfId="1236" xr:uid="{84FAFC06-BB0C-4D1A-A4B1-DF893AD16A08}"/>
    <cellStyle name="20% - Ênfase4 2 11 7" xfId="1237" xr:uid="{22AA7C21-8A8C-40B4-93A7-53E04EB3087B}"/>
    <cellStyle name="20% - Ênfase4 2 12" xfId="1238" xr:uid="{D89AAB15-7BD5-4986-9BFB-C28A898B8918}"/>
    <cellStyle name="20% - Ênfase4 2 13" xfId="1239" xr:uid="{A258555D-D3C8-4F33-8196-3BE41B2350F6}"/>
    <cellStyle name="20% - Ênfase4 2 14" xfId="1240" xr:uid="{38E3CADA-0FA1-4C4A-A652-7E4146E390E5}"/>
    <cellStyle name="20% - Ênfase4 2 15" xfId="1241" xr:uid="{F281CC33-C951-46B3-B133-C390AD0C8786}"/>
    <cellStyle name="20% - Ênfase4 2 16" xfId="1242" xr:uid="{2C79ED5E-8F2F-4818-B820-2803D69610B1}"/>
    <cellStyle name="20% - Ênfase4 2 17" xfId="1243" xr:uid="{13FF7606-76C0-40E9-A517-EC7C3516CBCD}"/>
    <cellStyle name="20% - Ênfase4 2 18" xfId="1244" xr:uid="{7FC44FEE-D014-4910-BA4C-200F1A7ADD50}"/>
    <cellStyle name="20% - Ênfase4 2 19" xfId="1245" xr:uid="{9D462319-DBF3-4DD7-ACE8-0A6276DE8B8C}"/>
    <cellStyle name="20% - Ênfase4 2 2" xfId="1246" xr:uid="{0756AE2E-34BB-4FC0-AB79-7E5B17D238DE}"/>
    <cellStyle name="20% - Ênfase4 2 20" xfId="1247" xr:uid="{8AE1EA43-3DFE-4154-A38C-659A7F515448}"/>
    <cellStyle name="20% - Ênfase4 2 21" xfId="1248" xr:uid="{4EC83F3A-380D-4356-93DD-854657A9CF14}"/>
    <cellStyle name="20% - Ênfase4 2 22" xfId="1249" xr:uid="{4DB4DB36-A0D8-4C7F-A450-275F5331A5A3}"/>
    <cellStyle name="20% - Ênfase4 2 23" xfId="1250" xr:uid="{5F50BD74-E396-4B11-9CB1-13858A7EC5DF}"/>
    <cellStyle name="20% - Ênfase4 2 24" xfId="1251" xr:uid="{5F45193E-3BCC-4ADF-8658-6A941648DE7D}"/>
    <cellStyle name="20% - Ênfase4 2 25" xfId="1252" xr:uid="{B95507EA-10A9-44FA-AF75-DABC48E82096}"/>
    <cellStyle name="20% - Ênfase4 2 26" xfId="1253" xr:uid="{117F000A-5803-4902-95A6-E36659B185F0}"/>
    <cellStyle name="20% - Ênfase4 2 27" xfId="1254" xr:uid="{FFDFB748-7FC0-4750-A882-B34BFB397EEA}"/>
    <cellStyle name="20% - Ênfase4 2 28" xfId="1255" xr:uid="{D05539D2-AA98-408B-BD72-BB90C6D69F68}"/>
    <cellStyle name="20% - Ênfase4 2 29" xfId="1256" xr:uid="{529FC044-50BC-43F3-97A2-DBC219A81534}"/>
    <cellStyle name="20% - Ênfase4 2 3" xfId="1257" xr:uid="{4214F52C-B148-499E-8F0C-47EE0C8349F4}"/>
    <cellStyle name="20% - Ênfase4 2 30" xfId="1258" xr:uid="{F7C2A3C5-484A-4465-95D1-2BA375D010D5}"/>
    <cellStyle name="20% - Ênfase4 2 31" xfId="1259" xr:uid="{3B64EA87-2377-45EB-9EF1-1CFE318A13B4}"/>
    <cellStyle name="20% - Ênfase4 2 32" xfId="1260" xr:uid="{C5E77590-DE86-4A0E-9889-9D3CC759B401}"/>
    <cellStyle name="20% - Ênfase4 2 33" xfId="1261" xr:uid="{C00C85E3-64C8-45DE-A891-0045A188D5FB}"/>
    <cellStyle name="20% - Ênfase4 2 34" xfId="1262" xr:uid="{481A5177-9795-4B43-B82B-557BEAE49FF5}"/>
    <cellStyle name="20% - Ênfase4 2 35" xfId="1263" xr:uid="{63CC785F-5F85-4CAB-BD57-75C0F9EAE172}"/>
    <cellStyle name="20% - Ênfase4 2 4" xfId="1264" xr:uid="{BD0F7CD4-F8FD-4FBB-8887-626A7CCDEEB4}"/>
    <cellStyle name="20% - Ênfase4 2 5" xfId="1265" xr:uid="{AFF4D84E-D1D3-491E-B7B8-FC47B22A0D02}"/>
    <cellStyle name="20% - Ênfase4 2 6" xfId="1266" xr:uid="{29F04209-3844-4E81-B7B3-08067D079454}"/>
    <cellStyle name="20% - Ênfase4 2 7" xfId="1267" xr:uid="{D22E16EC-4541-4EFF-ABAD-74EA34C8A53E}"/>
    <cellStyle name="20% - Ênfase4 2 8" xfId="1268" xr:uid="{4876D26A-03E9-4F74-A772-53F4CBE0FF1F}"/>
    <cellStyle name="20% - Ênfase4 2 8 2" xfId="1269" xr:uid="{302E22CC-59FA-454B-AAF2-A5DBEA436459}"/>
    <cellStyle name="20% - Ênfase4 2 8 3" xfId="1270" xr:uid="{CA349073-D6B3-4D8E-B900-3808A1A85D6F}"/>
    <cellStyle name="20% - Ênfase4 2 8 4" xfId="1271" xr:uid="{99AC17FB-C4A9-4130-A6A8-5C59E4908751}"/>
    <cellStyle name="20% - Ênfase4 2 8 5" xfId="1272" xr:uid="{7051CD20-2D46-4CB9-9C2D-14C3862FE41A}"/>
    <cellStyle name="20% - Ênfase4 2 8 6" xfId="1273" xr:uid="{361ABA63-09DD-4B9E-8022-B0E10999596B}"/>
    <cellStyle name="20% - Ênfase4 2 8 7" xfId="1274" xr:uid="{BD9C48F6-E56A-45BC-A5E6-F5526BA5F8AC}"/>
    <cellStyle name="20% - Ênfase4 2 9" xfId="1275" xr:uid="{0576E0CC-36CE-4FFE-9E49-FF2B54BBF69C}"/>
    <cellStyle name="20% - Ênfase4 2 9 2" xfId="1276" xr:uid="{7443D3FD-EF67-42C4-AAF6-AA7F2A3762C5}"/>
    <cellStyle name="20% - Ênfase4 2 9 3" xfId="1277" xr:uid="{4743A886-04FB-4A98-BBFC-C60B64449CDE}"/>
    <cellStyle name="20% - Ênfase4 2 9 4" xfId="1278" xr:uid="{68F79AAF-2BE5-43BC-AC33-F0725DFB22F9}"/>
    <cellStyle name="20% - Ênfase4 2 9 5" xfId="1279" xr:uid="{12658CA3-7BE2-4AF7-B1AE-55E00815AE9A}"/>
    <cellStyle name="20% - Ênfase4 2 9 6" xfId="1280" xr:uid="{50405E3A-21B5-4D9C-A4E4-884295F6CE86}"/>
    <cellStyle name="20% - Ênfase4 2 9 7" xfId="1281" xr:uid="{AFD770DF-0CF7-4F3C-9DE8-ABA2E9146E5F}"/>
    <cellStyle name="20% - Ênfase4 20" xfId="1282" xr:uid="{A7FD12FE-F10E-47A2-A57A-64415A04F2FB}"/>
    <cellStyle name="20% - Ênfase4 20 2" xfId="1283" xr:uid="{182F81E5-0CEB-4D27-A23F-32DE5E11D4D6}"/>
    <cellStyle name="20% - Ênfase4 20 3" xfId="1284" xr:uid="{106342EC-ED0B-426B-BE88-6127C93A749A}"/>
    <cellStyle name="20% - Ênfase4 21" xfId="1285" xr:uid="{BD9367B9-441B-48C8-9160-5012341B20B2}"/>
    <cellStyle name="20% - Ênfase4 22" xfId="1286" xr:uid="{E049EE37-CDC3-4915-A98F-4BC8DE930996}"/>
    <cellStyle name="20% - Ênfase4 23" xfId="1287" xr:uid="{5E28FEF7-7607-4049-ACAF-7B03C72A9DC0}"/>
    <cellStyle name="20% - Ênfase4 24" xfId="1288" xr:uid="{67A87D9C-87F3-4D80-87DB-A66C7B13F647}"/>
    <cellStyle name="20% - Ênfase4 24 2" xfId="40972" xr:uid="{9DEB4959-BF21-4B86-868F-9B9E83D60984}"/>
    <cellStyle name="20% - Ênfase4 25" xfId="1289" xr:uid="{C207F82D-B650-4542-8C99-D786C004A2D9}"/>
    <cellStyle name="20% - Ênfase4 25 2" xfId="41007" xr:uid="{CE5446E0-F828-4F65-9E72-AC89FBAC871D}"/>
    <cellStyle name="20% - Ênfase4 26" xfId="1290" xr:uid="{F756FA9B-99EC-4BB2-B25D-C5424A1B0F1C}"/>
    <cellStyle name="20% - Ênfase4 26 10" xfId="1291" xr:uid="{208A4517-3766-4C4A-B670-6D79F087263B}"/>
    <cellStyle name="20% - Ênfase4 26 11" xfId="1292" xr:uid="{679EE4CE-F01F-4120-8021-A6420E7DD5FB}"/>
    <cellStyle name="20% - Ênfase4 26 12" xfId="1293" xr:uid="{B9742C96-D272-43A2-86A6-B154D9C31E20}"/>
    <cellStyle name="20% - Ênfase4 26 13" xfId="1294" xr:uid="{5C271B2F-5F99-44DF-A283-4C430E28AFCF}"/>
    <cellStyle name="20% - Ênfase4 26 14" xfId="1295" xr:uid="{CB58E406-A484-46EA-9F49-B4E74616BBEC}"/>
    <cellStyle name="20% - Ênfase4 26 15" xfId="1296" xr:uid="{DC62BB68-E35F-4E8E-A106-8A2A65888071}"/>
    <cellStyle name="20% - Ênfase4 26 16" xfId="1297" xr:uid="{691E4FC9-DD66-44E3-8F00-8C027247EB8C}"/>
    <cellStyle name="20% - Ênfase4 26 2" xfId="1298" xr:uid="{4CCAE132-02E8-4649-B1F0-1FB4735F7F37}"/>
    <cellStyle name="20% - Ênfase4 26 3" xfId="1299" xr:uid="{56CCBD86-BF3A-4CF7-B667-7EDD5553ECAA}"/>
    <cellStyle name="20% - Ênfase4 26 4" xfId="1300" xr:uid="{B25C6657-C5D2-4200-AC96-16E60823457D}"/>
    <cellStyle name="20% - Ênfase4 26 5" xfId="1301" xr:uid="{EE00ABD8-A3F7-4631-A252-E7E53BDACF01}"/>
    <cellStyle name="20% - Ênfase4 26 6" xfId="1302" xr:uid="{E2EC7046-1532-4745-BBC7-BBE3B3B14E04}"/>
    <cellStyle name="20% - Ênfase4 26 7" xfId="1303" xr:uid="{451D3FDF-799C-45C6-A6DE-B523235388EA}"/>
    <cellStyle name="20% - Ênfase4 26 8" xfId="1304" xr:uid="{8228182E-8078-43FF-BD67-2763F4BA2D1A}"/>
    <cellStyle name="20% - Ênfase4 26 9" xfId="1305" xr:uid="{F6E89865-BBD3-4626-9E34-FD7BF553916F}"/>
    <cellStyle name="20% - Ênfase4 27" xfId="1306" xr:uid="{33D6FDBC-98EC-4EB7-8238-F1148FF5172E}"/>
    <cellStyle name="20% - Ênfase4 27 10" xfId="1307" xr:uid="{3FDC5821-388D-466D-8EF7-6D79E680FC8E}"/>
    <cellStyle name="20% - Ênfase4 27 11" xfId="1308" xr:uid="{F340F314-3CC7-40E6-AE9B-FE16C84579D9}"/>
    <cellStyle name="20% - Ênfase4 27 12" xfId="1309" xr:uid="{B3A99F1D-CF39-4F50-B7CC-984B8BEDD199}"/>
    <cellStyle name="20% - Ênfase4 27 13" xfId="1310" xr:uid="{B6CA2314-AD3E-4977-9AED-7CA9B290661C}"/>
    <cellStyle name="20% - Ênfase4 27 14" xfId="1311" xr:uid="{45982760-D82F-4C90-B0F3-A108C7255FA4}"/>
    <cellStyle name="20% - Ênfase4 27 15" xfId="1312" xr:uid="{BD74F71E-3E1A-4654-A284-BCF8A6B5C2F3}"/>
    <cellStyle name="20% - Ênfase4 27 16" xfId="1313" xr:uid="{B1AD84B7-DE62-458D-96E8-390EB670AE9B}"/>
    <cellStyle name="20% - Ênfase4 27 2" xfId="1314" xr:uid="{9D075886-4E53-4D43-B80C-141C842C847C}"/>
    <cellStyle name="20% - Ênfase4 27 3" xfId="1315" xr:uid="{14520A75-D7F4-4CB8-B855-072B04F3E054}"/>
    <cellStyle name="20% - Ênfase4 27 4" xfId="1316" xr:uid="{70DDAE62-30BB-4265-BBA6-8E687CA1472D}"/>
    <cellStyle name="20% - Ênfase4 27 5" xfId="1317" xr:uid="{E4566DE2-9ECD-44EC-BFDC-5A94E2BA5F95}"/>
    <cellStyle name="20% - Ênfase4 27 6" xfId="1318" xr:uid="{1A7CF006-667E-49A0-901A-9DFB4DF25B24}"/>
    <cellStyle name="20% - Ênfase4 27 7" xfId="1319" xr:uid="{8C52D0D9-20DB-4735-9ACE-739F835CB60C}"/>
    <cellStyle name="20% - Ênfase4 27 8" xfId="1320" xr:uid="{94EC88A3-100B-4DBA-A5F6-FF278F6BC252}"/>
    <cellStyle name="20% - Ênfase4 27 9" xfId="1321" xr:uid="{960E7A96-4658-41AD-90BB-C6D7FBF8D700}"/>
    <cellStyle name="20% - Ênfase4 28" xfId="1322" xr:uid="{AABF6995-3D48-4523-848B-A86C7A40121E}"/>
    <cellStyle name="20% - Ênfase4 28 10" xfId="1323" xr:uid="{A8F3ACDC-9726-4FD3-9CAE-F89E87C73A38}"/>
    <cellStyle name="20% - Ênfase4 28 11" xfId="1324" xr:uid="{0D79C879-26AA-47F8-914F-008F0078A1DD}"/>
    <cellStyle name="20% - Ênfase4 28 12" xfId="1325" xr:uid="{DC0F9F35-D18C-4B14-8B33-244FC41655FB}"/>
    <cellStyle name="20% - Ênfase4 28 13" xfId="1326" xr:uid="{05008757-6154-49C8-B01A-8C8955192C8C}"/>
    <cellStyle name="20% - Ênfase4 28 14" xfId="1327" xr:uid="{3C72CEC9-0B93-40F0-82D6-D9C9C1CDF542}"/>
    <cellStyle name="20% - Ênfase4 28 15" xfId="1328" xr:uid="{4D7E5090-5DF6-4167-AD09-0CBBEF0FFAA7}"/>
    <cellStyle name="20% - Ênfase4 28 16" xfId="1329" xr:uid="{054D0FAA-4F11-4226-9DD9-BFFACC4C06CE}"/>
    <cellStyle name="20% - Ênfase4 28 2" xfId="1330" xr:uid="{43C0EEB0-6C1C-4CA2-A61D-464E0435BE8A}"/>
    <cellStyle name="20% - Ênfase4 28 3" xfId="1331" xr:uid="{9F09F665-E51D-4E77-8072-DDC5DA7E29E9}"/>
    <cellStyle name="20% - Ênfase4 28 4" xfId="1332" xr:uid="{4841B642-2B96-44A3-AAEF-56E50662FE5C}"/>
    <cellStyle name="20% - Ênfase4 28 5" xfId="1333" xr:uid="{6746D16A-701A-43E9-8CF2-2C14066BF951}"/>
    <cellStyle name="20% - Ênfase4 28 6" xfId="1334" xr:uid="{55DDD096-D6DD-422A-8C6B-622444391545}"/>
    <cellStyle name="20% - Ênfase4 28 7" xfId="1335" xr:uid="{BC7FC798-463E-477C-8615-E917AD7F6B2C}"/>
    <cellStyle name="20% - Ênfase4 28 8" xfId="1336" xr:uid="{4AAEC916-B686-4717-B64A-D4CCEE1C0261}"/>
    <cellStyle name="20% - Ênfase4 28 9" xfId="1337" xr:uid="{8013E395-F78D-47AD-9D29-3FD819D87D89}"/>
    <cellStyle name="20% - Ênfase4 29" xfId="1338" xr:uid="{2580BF80-C4C9-4B8A-8941-0652DBC5A018}"/>
    <cellStyle name="20% - Ênfase4 29 10" xfId="1339" xr:uid="{00474DF6-022F-45D0-979D-69EC32AE2D1D}"/>
    <cellStyle name="20% - Ênfase4 29 11" xfId="1340" xr:uid="{8D35CD6B-296E-40E3-9E07-4B26DD6858D2}"/>
    <cellStyle name="20% - Ênfase4 29 12" xfId="1341" xr:uid="{98BFDAEA-9E1C-4492-A971-70A70D87A2A5}"/>
    <cellStyle name="20% - Ênfase4 29 13" xfId="1342" xr:uid="{EDCAAAAE-3226-4E93-BBF6-EC44A4EDB217}"/>
    <cellStyle name="20% - Ênfase4 29 14" xfId="1343" xr:uid="{905D2CC7-9FDF-48CD-9761-FD2CCDAF889B}"/>
    <cellStyle name="20% - Ênfase4 29 15" xfId="1344" xr:uid="{8E4B77A6-F835-428E-9439-7AE8CD8C3A43}"/>
    <cellStyle name="20% - Ênfase4 29 16" xfId="1345" xr:uid="{5FAE34B2-1AF3-4560-82DF-983C10D2DF2D}"/>
    <cellStyle name="20% - Ênfase4 29 2" xfId="1346" xr:uid="{84B033AC-295E-4EEF-A7EA-209F7F7E75FB}"/>
    <cellStyle name="20% - Ênfase4 29 3" xfId="1347" xr:uid="{E7AEDD81-5F31-46FC-8A1E-98F5161316C6}"/>
    <cellStyle name="20% - Ênfase4 29 4" xfId="1348" xr:uid="{CEEDEE09-BD7B-41FE-B99B-4574D143B0AA}"/>
    <cellStyle name="20% - Ênfase4 29 5" xfId="1349" xr:uid="{3A54F3D0-D942-424E-86B4-3434435020B5}"/>
    <cellStyle name="20% - Ênfase4 29 6" xfId="1350" xr:uid="{5CCD7BB0-DCEB-4AA3-B20D-3D51A26D57ED}"/>
    <cellStyle name="20% - Ênfase4 29 7" xfId="1351" xr:uid="{DCCB1626-BFC0-4FAF-98A7-AD6A7DD8BFDA}"/>
    <cellStyle name="20% - Ênfase4 29 8" xfId="1352" xr:uid="{E2EBA8FB-9B97-4036-9350-24E8EE391BC2}"/>
    <cellStyle name="20% - Ênfase4 29 9" xfId="1353" xr:uid="{7D19693C-20C8-4DD2-9921-6BEDFF114864}"/>
    <cellStyle name="20% - Ênfase4 3" xfId="1354" xr:uid="{EB516872-58DD-4CB9-AA14-EA204C117C45}"/>
    <cellStyle name="20% - Ênfase4 3 10" xfId="1355" xr:uid="{82FCD9B4-EF81-4E7A-9823-1153D30BC8B4}"/>
    <cellStyle name="20% - Ênfase4 3 11" xfId="1356" xr:uid="{9C35CA0A-8C74-4664-B367-90A744912EA4}"/>
    <cellStyle name="20% - Ênfase4 3 2" xfId="1357" xr:uid="{F73B9D2D-FD49-44D8-AA3D-504523590980}"/>
    <cellStyle name="20% - Ênfase4 3 3" xfId="1358" xr:uid="{9F79DE93-E555-4C7D-889F-1B939B62D795}"/>
    <cellStyle name="20% - Ênfase4 3 4" xfId="1359" xr:uid="{EE042508-8152-40AB-B65D-F0615449E6BD}"/>
    <cellStyle name="20% - Ênfase4 3 5" xfId="1360" xr:uid="{CE9C0AE6-7B10-44CC-9F4C-CE0B2E7AEEA0}"/>
    <cellStyle name="20% - Ênfase4 3 6" xfId="1361" xr:uid="{D4254AD8-672B-489A-A6C6-76552643C4B0}"/>
    <cellStyle name="20% - Ênfase4 3 7" xfId="1362" xr:uid="{C4155288-8F23-47EC-B568-F53B2ACD528A}"/>
    <cellStyle name="20% - Ênfase4 3 8" xfId="1363" xr:uid="{46D2587F-3B59-482F-AC6E-F75CA6742152}"/>
    <cellStyle name="20% - Ênfase4 3 9" xfId="1364" xr:uid="{1AB606DB-8E5E-4856-9ECE-85C11FE0B127}"/>
    <cellStyle name="20% - Ênfase4 30" xfId="1365" xr:uid="{F5375226-99B2-4191-929F-E67551140613}"/>
    <cellStyle name="20% - Ênfase4 31" xfId="1366" xr:uid="{5EDAF4E0-B896-4341-BABD-57D3F7010AA4}"/>
    <cellStyle name="20% - Ênfase4 32" xfId="1367" xr:uid="{C60F5239-C156-4CE5-808C-BE73F9EBC6B5}"/>
    <cellStyle name="20% - Ênfase4 33" xfId="1368" xr:uid="{933F3FAE-0B29-46B1-B177-E7D38D0E0E67}"/>
    <cellStyle name="20% - Ênfase4 34" xfId="1369" xr:uid="{F6009F6F-5B19-4D7F-BFE1-72CE7A80B0FC}"/>
    <cellStyle name="20% - Ênfase4 35" xfId="1370" xr:uid="{37AB489D-A6E6-4BEA-B4C7-D7F1BF48A407}"/>
    <cellStyle name="20% - Ênfase4 36" xfId="1371" xr:uid="{DC3D4BF4-70F7-4CEC-9A55-622D27D10E51}"/>
    <cellStyle name="20% - Ênfase4 37" xfId="1372" xr:uid="{9668099D-9031-4BC7-ABB6-E0F0CB20FCAD}"/>
    <cellStyle name="20% - Ênfase4 38" xfId="1373" xr:uid="{BA32F698-7225-47B9-9595-C2A405A82836}"/>
    <cellStyle name="20% - Ênfase4 39" xfId="1374" xr:uid="{96D174A4-8EEB-4D41-A458-1DC6A54C03EC}"/>
    <cellStyle name="20% - Ênfase4 4" xfId="1375" xr:uid="{2E887E36-7006-4D6C-BD65-5B3470320ED7}"/>
    <cellStyle name="20% - Ênfase4 4 10" xfId="1376" xr:uid="{40355E27-1DF9-40A5-84CA-D28CC88CE066}"/>
    <cellStyle name="20% - Ênfase4 4 11" xfId="1377" xr:uid="{E99CFC94-69DA-4B69-8115-2FC08CC9F98F}"/>
    <cellStyle name="20% - Ênfase4 4 2" xfId="1378" xr:uid="{FC3B41AA-F6CA-4BBC-AB57-88FC3578678D}"/>
    <cellStyle name="20% - Ênfase4 4 3" xfId="1379" xr:uid="{D57A74E5-3E3E-4DAD-B6A5-602B82081C34}"/>
    <cellStyle name="20% - Ênfase4 4 4" xfId="1380" xr:uid="{FC64EC04-6184-435D-9CA0-118C91DF214F}"/>
    <cellStyle name="20% - Ênfase4 4 5" xfId="1381" xr:uid="{8A502E17-F93D-420B-97B4-0B4D6EEA9392}"/>
    <cellStyle name="20% - Ênfase4 4 6" xfId="1382" xr:uid="{5FAE09F3-8F7F-4FA3-881A-79D3976B388F}"/>
    <cellStyle name="20% - Ênfase4 4 7" xfId="1383" xr:uid="{B9F53AC3-01BE-4582-90AD-A744D9FE07B5}"/>
    <cellStyle name="20% - Ênfase4 4 8" xfId="1384" xr:uid="{9B5B0403-9A20-48BC-8517-411371FED820}"/>
    <cellStyle name="20% - Ênfase4 4 9" xfId="1385" xr:uid="{107B4A96-E995-4030-8368-6255C06DE021}"/>
    <cellStyle name="20% - Ênfase4 40" xfId="1386" xr:uid="{23D61741-7B7D-46DF-80D6-BA0CAF667F13}"/>
    <cellStyle name="20% - Ênfase4 41" xfId="1387" xr:uid="{A99F6850-0BB5-49CF-AFD1-673716250F23}"/>
    <cellStyle name="20% - Ênfase4 42" xfId="1388" xr:uid="{4CF99700-630A-4D2D-954C-2C923201F30B}"/>
    <cellStyle name="20% - Ênfase4 43" xfId="1389" xr:uid="{A4CCE32A-E907-4433-85BD-3B8F4E77132A}"/>
    <cellStyle name="20% - Ênfase4 44" xfId="1390" xr:uid="{BAC9C09A-CF5D-4A45-A7A4-AF6210E34C87}"/>
    <cellStyle name="20% - Ênfase4 45" xfId="1391" xr:uid="{12DF0F0D-E941-4719-8161-6D54FE2BC6D8}"/>
    <cellStyle name="20% - Ênfase4 46" xfId="1392" xr:uid="{C9A6930F-A953-4845-A63F-1A3D0142C2BD}"/>
    <cellStyle name="20% - Ênfase4 47" xfId="1393" xr:uid="{70B5FC2C-9BBD-4EF2-A6C8-85F0806C667B}"/>
    <cellStyle name="20% - Ênfase4 48" xfId="1394" xr:uid="{A596F5F8-6248-44D7-BBCB-03E0AB3AD679}"/>
    <cellStyle name="20% - Ênfase4 49" xfId="1395" xr:uid="{5F460392-8FDF-4A38-BD3F-7FAF806BE171}"/>
    <cellStyle name="20% - Ênfase4 5" xfId="1396" xr:uid="{41911731-394C-4962-BF17-2A55DE4112D5}"/>
    <cellStyle name="20% - Ênfase4 5 2" xfId="1397" xr:uid="{FEDA05E1-364F-44CC-8E05-EBF1E02A63F8}"/>
    <cellStyle name="20% - Ênfase4 5 3" xfId="1398" xr:uid="{05F9D2F1-D142-496E-8371-A7D70D6C2AB2}"/>
    <cellStyle name="20% - Ênfase4 5 4" xfId="1399" xr:uid="{53A0DC14-FAB2-4E50-9596-6AA2496D22F5}"/>
    <cellStyle name="20% - Ênfase4 50" xfId="1400" xr:uid="{37548AC6-A3C9-45EF-8513-310E35391AA2}"/>
    <cellStyle name="20% - Ênfase4 51" xfId="1401" xr:uid="{CC197C0D-2A65-4970-8404-28F204FA1E08}"/>
    <cellStyle name="20% - Ênfase4 52" xfId="1402" xr:uid="{771D4E79-FA4D-4B09-8F2D-4B5EE11DA38A}"/>
    <cellStyle name="20% - Ênfase4 53" xfId="1403" xr:uid="{0B198801-D220-4C45-9ACB-681726FD30EF}"/>
    <cellStyle name="20% - Ênfase4 54" xfId="1404" xr:uid="{849D2A42-CDE6-4A63-A373-F4C467A66A23}"/>
    <cellStyle name="20% - Ênfase4 55" xfId="1405" xr:uid="{EACF3B26-673D-4B96-B226-885C07C6F467}"/>
    <cellStyle name="20% - Ênfase4 56" xfId="1406" xr:uid="{C05B007B-DDB5-431D-B4C7-70F92385A6BE}"/>
    <cellStyle name="20% - Ênfase4 57" xfId="1407" xr:uid="{B3D16B1A-9AEF-4A38-AADD-0B51B7D025F3}"/>
    <cellStyle name="20% - Ênfase4 58" xfId="1408" xr:uid="{26186E30-A187-4591-B6D3-A8F00F00D9E4}"/>
    <cellStyle name="20% - Ênfase4 59" xfId="1409" xr:uid="{FFA78CAE-BB90-4608-994B-E497E82EE8FD}"/>
    <cellStyle name="20% - Ênfase4 6" xfId="1410" xr:uid="{2B30F7D7-184E-43A4-9CD8-4ECC19A539AD}"/>
    <cellStyle name="20% - Ênfase4 6 2" xfId="1411" xr:uid="{D01AE900-6FEC-4A49-9ADE-6041037A911F}"/>
    <cellStyle name="20% - Ênfase4 6 3" xfId="1412" xr:uid="{1C5B8516-1FAE-487E-93EE-FB4ED8CE46ED}"/>
    <cellStyle name="20% - Ênfase4 6 4" xfId="1413" xr:uid="{C2BC9FAF-6EE9-4A20-A809-1108B9E7E109}"/>
    <cellStyle name="20% - Ênfase4 60" xfId="1414" xr:uid="{ECBFB999-0092-4278-8E15-33FE1CB49D61}"/>
    <cellStyle name="20% - Ênfase4 61" xfId="1415" xr:uid="{24F9BD6F-DA9F-483D-A084-D3E2688268FF}"/>
    <cellStyle name="20% - Ênfase4 62" xfId="1416" xr:uid="{EC52723E-9AF5-4EC6-A6A1-6A4CB6E181B0}"/>
    <cellStyle name="20% - Ênfase4 63" xfId="1417" xr:uid="{8AEC917B-B5E6-4526-89AC-12603526BF28}"/>
    <cellStyle name="20% - Ênfase4 64" xfId="1418" xr:uid="{EBA895D0-6F34-4F29-BF96-81C563E765ED}"/>
    <cellStyle name="20% - Ênfase4 65" xfId="1419" xr:uid="{7F26F793-4A49-490F-86E8-FA0FC1A9CCBE}"/>
    <cellStyle name="20% - Ênfase4 66" xfId="1420" xr:uid="{5E8B1E75-4C56-4877-B96B-49611D4B1D89}"/>
    <cellStyle name="20% - Ênfase4 67" xfId="1421" xr:uid="{8786B7EF-F12F-4F0C-901B-AAAC5E0A4EBA}"/>
    <cellStyle name="20% - Ênfase4 68" xfId="1422" xr:uid="{F414F014-C84A-49C5-A040-8272311DFC5C}"/>
    <cellStyle name="20% - Ênfase4 69" xfId="1423" xr:uid="{28D9DEA3-40E5-4BB4-AD3B-5B8DB7133B3A}"/>
    <cellStyle name="20% - Ênfase4 7" xfId="1424" xr:uid="{56A88D13-F964-4DD7-A56C-9A603E20A4A8}"/>
    <cellStyle name="20% - Ênfase4 7 2" xfId="1425" xr:uid="{49A0816C-E958-460F-9947-BF44E98AA909}"/>
    <cellStyle name="20% - Ênfase4 7 3" xfId="1426" xr:uid="{5F3027D4-6A3B-48DB-8B37-BC6EDE24F4A7}"/>
    <cellStyle name="20% - Ênfase4 7 4" xfId="1427" xr:uid="{C435A171-7B73-47CB-BEC6-6AA3A89C5DD9}"/>
    <cellStyle name="20% - Ênfase4 70" xfId="1428" xr:uid="{5A8EE6AA-FB24-4060-AB74-0ADCDC944BF8}"/>
    <cellStyle name="20% - Ênfase4 71" xfId="1429" xr:uid="{BFC54BA3-6952-466A-BE46-8D4597D875CE}"/>
    <cellStyle name="20% - Ênfase4 72" xfId="1430" xr:uid="{D8FFA9BE-0A04-479F-B3CB-7F71C0081D7C}"/>
    <cellStyle name="20% - Ênfase4 73" xfId="1431" xr:uid="{F32F9499-CD34-44B0-9B01-51BA4B84A6D8}"/>
    <cellStyle name="20% - Ênfase4 74" xfId="1432" xr:uid="{C667F895-A1BF-416C-A33F-4376F8885CD4}"/>
    <cellStyle name="20% - Ênfase4 75" xfId="1433" xr:uid="{27BE155F-A889-4834-ABA2-86F15112A8FC}"/>
    <cellStyle name="20% - Ênfase4 76" xfId="1434" xr:uid="{6187DA69-7603-4431-8747-4690E7596AF4}"/>
    <cellStyle name="20% - Ênfase4 77" xfId="1435" xr:uid="{BD33E82D-6B9B-46B4-B08B-BBE19E3E4BEF}"/>
    <cellStyle name="20% - Ênfase4 78" xfId="1436" xr:uid="{E7171E64-3A75-4635-A5D0-6D4854A6B1A5}"/>
    <cellStyle name="20% - Ênfase4 79" xfId="1437" xr:uid="{FB0A1393-6807-424B-929E-BE8325AD584B}"/>
    <cellStyle name="20% - Ênfase4 8" xfId="1438" xr:uid="{ED35E57B-5B36-4B4F-80A9-A59B41B4A38F}"/>
    <cellStyle name="20% - Ênfase4 8 2" xfId="1439" xr:uid="{6DD0F28D-FD8B-49F4-B00E-511C08956C4C}"/>
    <cellStyle name="20% - Ênfase4 8 3" xfId="1440" xr:uid="{5146AB35-0638-4D67-A8FA-12C01B937DDA}"/>
    <cellStyle name="20% - Ênfase4 8 4" xfId="1441" xr:uid="{F14FA935-D7C8-4071-8C8E-043252CDB6C1}"/>
    <cellStyle name="20% - Ênfase4 80" xfId="1442" xr:uid="{70792D41-7D9E-485E-82A2-33AC136A3839}"/>
    <cellStyle name="20% - Ênfase4 81" xfId="1443" xr:uid="{195452E3-4CD1-46E5-98DF-F61E74E857CE}"/>
    <cellStyle name="20% - Ênfase4 82" xfId="1444" xr:uid="{5754DF8A-D3E6-442E-ABB8-457952B451C6}"/>
    <cellStyle name="20% - Ênfase4 83" xfId="1445" xr:uid="{EAA4DD74-C35C-4584-A4E2-5854D061805B}"/>
    <cellStyle name="20% - Ênfase4 84" xfId="1446" xr:uid="{42B84C43-84EC-4899-9F1E-D6A8C5D462EA}"/>
    <cellStyle name="20% - Ênfase4 85" xfId="1447" xr:uid="{FF022AD6-AD76-4DCA-923F-AFE40C7556AD}"/>
    <cellStyle name="20% - Ênfase4 86" xfId="1448" xr:uid="{EF1856F1-9BCA-4384-8840-7D50AF2FFE19}"/>
    <cellStyle name="20% - Ênfase4 87" xfId="1449" xr:uid="{76CA3DBE-359F-4539-B9DA-28C06421F4A9}"/>
    <cellStyle name="20% - Ênfase4 88" xfId="1450" xr:uid="{EC3D53AA-5CE4-436A-9147-0EBEAD554881}"/>
    <cellStyle name="20% - Ênfase4 89" xfId="1451" xr:uid="{D817977A-3FEA-4B02-92EC-18295A095FD6}"/>
    <cellStyle name="20% - Ênfase4 9" xfId="1452" xr:uid="{8D3E15CB-415F-4753-A61D-A07C0B69C2B8}"/>
    <cellStyle name="20% - Ênfase4 90" xfId="1453" xr:uid="{10378991-4EEB-44D8-BB90-EF97877789B7}"/>
    <cellStyle name="20% - Ênfase4 91" xfId="1454" xr:uid="{25E0F793-A41F-413F-B3C3-F3086A1AECC9}"/>
    <cellStyle name="20% - Ênfase4 92" xfId="1455" xr:uid="{1302976F-4ECA-4B54-88BB-A2B5D92D6F15}"/>
    <cellStyle name="20% - Ênfase4 93" xfId="1456" xr:uid="{B29AA270-1831-4EE2-AC96-35614FC659F4}"/>
    <cellStyle name="20% - Ênfase4 94" xfId="1457" xr:uid="{E7A01637-BD7E-46AF-8BFD-80244183B93B}"/>
    <cellStyle name="20% - Ênfase4 95" xfId="1458" xr:uid="{A997B989-C195-44F5-9D96-6B7258A5E2F5}"/>
    <cellStyle name="20% - Ênfase4 96" xfId="1459" xr:uid="{D2CC9A7F-4EA4-42FD-A91F-A6E98981A5D4}"/>
    <cellStyle name="20% - Ênfase4 97" xfId="1460" xr:uid="{7B6ECFC7-6C86-4524-819E-D1D97C6E6C7C}"/>
    <cellStyle name="20% - Ênfase4 98" xfId="1461" xr:uid="{D040BBFB-3DBA-4F70-A76A-55A54B0F4427}"/>
    <cellStyle name="20% - Ênfase4 99" xfId="1462" xr:uid="{59BD9315-5540-42CE-B82B-C749E555E714}"/>
    <cellStyle name="20% - Ênfase5" xfId="33" builtinId="46" customBuiltin="1"/>
    <cellStyle name="20% - Ênfase5 10" xfId="1463" xr:uid="{578511BE-04F3-4AB5-BBED-9FA3A883A23E}"/>
    <cellStyle name="20% - Ênfase5 10 2" xfId="40514" xr:uid="{E42FDF20-12E0-4442-BF02-88B7EF50E7A8}"/>
    <cellStyle name="20% - Ênfase5 100" xfId="1464" xr:uid="{B3CC3D57-7BF3-4ABB-8687-75B286C1F510}"/>
    <cellStyle name="20% - Ênfase5 101" xfId="1465" xr:uid="{659D0FF9-99BD-4ED5-A718-F9838331C712}"/>
    <cellStyle name="20% - Ênfase5 102" xfId="1466" xr:uid="{32AC5E5C-E06B-45FA-9733-C8B21B8AC3EA}"/>
    <cellStyle name="20% - Ênfase5 103" xfId="1467" xr:uid="{58CE928A-AF84-4FF8-BB27-38D85400CFCE}"/>
    <cellStyle name="20% - Ênfase5 104" xfId="1468" xr:uid="{78CBC3C0-54AC-4028-878F-2D56120D5CF4}"/>
    <cellStyle name="20% - Ênfase5 105" xfId="1469" xr:uid="{85972168-8769-4765-ADC0-024E48EBDCD9}"/>
    <cellStyle name="20% - Ênfase5 106" xfId="1470" xr:uid="{CE95B38A-8B04-4FBC-9272-04124804B5C7}"/>
    <cellStyle name="20% - Ênfase5 107" xfId="1471" xr:uid="{8933689D-5DAC-41B5-802C-DDEBD4D564FA}"/>
    <cellStyle name="20% - Ênfase5 108" xfId="1472" xr:uid="{A4D043FC-5214-497F-9D98-A6F0AFCC72AF}"/>
    <cellStyle name="20% - Ênfase5 109" xfId="1473" xr:uid="{119430D0-32B6-4F28-AD2A-A0A63D0A679B}"/>
    <cellStyle name="20% - Ênfase5 11" xfId="1474" xr:uid="{231F0763-355F-4C90-8BFF-453D77A46702}"/>
    <cellStyle name="20% - Ênfase5 11 2" xfId="40515" xr:uid="{CD939450-BB27-48A4-9BBC-CDFC560CA7FE}"/>
    <cellStyle name="20% - Ênfase5 110" xfId="1475" xr:uid="{ABE016DC-3468-4726-8A77-0280AD7D8DF6}"/>
    <cellStyle name="20% - Ênfase5 111" xfId="1476" xr:uid="{6C4A184A-0A4B-4E3F-A049-7AA37B3FAFD5}"/>
    <cellStyle name="20% - Ênfase5 112" xfId="1477" xr:uid="{8F50143F-E1C6-4EC7-B448-FFB0D41E4901}"/>
    <cellStyle name="20% - Ênfase5 113" xfId="1478" xr:uid="{7F7CCAFC-9133-4A57-A553-2ED68FFB50F3}"/>
    <cellStyle name="20% - Ênfase5 114" xfId="1479" xr:uid="{82605591-A088-4FAB-A5E2-A03968026845}"/>
    <cellStyle name="20% - Ênfase5 115" xfId="1480" xr:uid="{38468A36-3AC2-4E78-94A5-80047908C4E5}"/>
    <cellStyle name="20% - Ênfase5 116" xfId="1481" xr:uid="{81C5D7A0-EE62-4289-92E2-7E1F2CE8D318}"/>
    <cellStyle name="20% - Ênfase5 117" xfId="1482" xr:uid="{1E98D01D-BEAD-461B-8687-32C7C6BDD173}"/>
    <cellStyle name="20% - Ênfase5 118" xfId="1483" xr:uid="{1D431B4D-A0CE-4BD6-B4CC-B46B4D804E3C}"/>
    <cellStyle name="20% - Ênfase5 119" xfId="1484" xr:uid="{AA3B3C40-794A-437E-811C-FB65F0D7C46A}"/>
    <cellStyle name="20% - Ênfase5 12" xfId="1485" xr:uid="{BC70357E-2576-4DAE-8278-D082367C7917}"/>
    <cellStyle name="20% - Ênfase5 12 2" xfId="40516" xr:uid="{AE0CB635-1C77-4A7A-AC31-459BDD64B4A3}"/>
    <cellStyle name="20% - Ênfase5 120" xfId="1486" xr:uid="{B9608DA1-847A-4900-913C-5E75853A3B98}"/>
    <cellStyle name="20% - Ênfase5 121" xfId="1487" xr:uid="{240F5F9C-6D7D-43D7-87FE-BE9E92580022}"/>
    <cellStyle name="20% - Ênfase5 122" xfId="1488" xr:uid="{30E7DC7B-7568-4E5A-9768-939C87AA3621}"/>
    <cellStyle name="20% - Ênfase5 123" xfId="1489" xr:uid="{F6ADB55B-0921-4259-A67E-3A9AF2BA7CC1}"/>
    <cellStyle name="20% - Ênfase5 124" xfId="1490" xr:uid="{A0D51914-C5F9-47E4-BA63-5193E2541F7F}"/>
    <cellStyle name="20% - Ênfase5 125" xfId="1491" xr:uid="{3402FE64-E5B5-4FB0-8BF1-5E467B9C431B}"/>
    <cellStyle name="20% - Ênfase5 126" xfId="1492" xr:uid="{C7C4063B-A2DE-420C-8622-56FDF30E4CEC}"/>
    <cellStyle name="20% - Ênfase5 127" xfId="1493" xr:uid="{5F087620-54E5-4964-86AC-166818661EFE}"/>
    <cellStyle name="20% - Ênfase5 128" xfId="1494" xr:uid="{601910A5-9653-4B39-AB48-E28575451841}"/>
    <cellStyle name="20% - Ênfase5 129" xfId="1495" xr:uid="{7B50DA47-B348-4BAD-AA89-FB098C4B69C3}"/>
    <cellStyle name="20% - Ênfase5 13" xfId="1496" xr:uid="{815BFC97-82A8-49E3-ABFB-5064C9AC11D6}"/>
    <cellStyle name="20% - Ênfase5 13 2" xfId="40517" xr:uid="{F275B2F4-9C22-4CB3-A09B-1D5505BD65BA}"/>
    <cellStyle name="20% - Ênfase5 130" xfId="1497" xr:uid="{93A9567C-EE42-44ED-AC83-71747242617A}"/>
    <cellStyle name="20% - Ênfase5 131" xfId="1498" xr:uid="{A6601A1B-8CBC-441F-82BD-C9F6981E8E5C}"/>
    <cellStyle name="20% - Ênfase5 132" xfId="1499" xr:uid="{F52D66C3-D403-4C35-991A-ADCC3B93CE3B}"/>
    <cellStyle name="20% - Ênfase5 133" xfId="1500" xr:uid="{CDC69962-D87D-4A53-8DF4-EF5EF685743D}"/>
    <cellStyle name="20% - Ênfase5 134" xfId="1501" xr:uid="{9E1C5BB7-B74F-4045-B86E-CC9E366285A8}"/>
    <cellStyle name="20% - Ênfase5 135" xfId="1502" xr:uid="{924A2EEB-9ED3-4EE2-91B2-9E523E8EE56E}"/>
    <cellStyle name="20% - Ênfase5 136" xfId="1503" xr:uid="{14D535DE-686D-4FEF-A21A-D2B4EE29FAE0}"/>
    <cellStyle name="20% - Ênfase5 137" xfId="1504" xr:uid="{DFC99CB1-C3AF-4429-BC75-E420079B6B71}"/>
    <cellStyle name="20% - Ênfase5 138" xfId="1505" xr:uid="{2CDD6A1F-B4A9-493D-8CBC-F26C8274843D}"/>
    <cellStyle name="20% - Ênfase5 139" xfId="1506" xr:uid="{FC117AD9-BCFE-4BC0-94D4-49FAC12A6BB5}"/>
    <cellStyle name="20% - Ênfase5 14" xfId="1507" xr:uid="{75590DBD-ACD9-4899-BEDF-1FF7E7D9DE56}"/>
    <cellStyle name="20% - Ênfase5 140" xfId="1508" xr:uid="{7A38F37D-9B28-41F9-BBC8-868947E3C5F3}"/>
    <cellStyle name="20% - Ênfase5 141" xfId="1509" xr:uid="{DE21BE14-78EB-4D0C-B34B-5A5842739327}"/>
    <cellStyle name="20% - Ênfase5 142" xfId="1510" xr:uid="{EA11D41D-CE9A-4DF7-AF2A-9E2CE5E62F66}"/>
    <cellStyle name="20% - Ênfase5 143" xfId="1511" xr:uid="{1DD23A20-69A5-466C-91F3-3816B92FAE7C}"/>
    <cellStyle name="20% - Ênfase5 144" xfId="1512" xr:uid="{322F9E7C-9833-4956-A48F-C83C75681EC9}"/>
    <cellStyle name="20% - Ênfase5 145" xfId="1513" xr:uid="{3DE058FE-6949-4D80-A0D7-3A1A43E6E389}"/>
    <cellStyle name="20% - Ênfase5 146" xfId="1514" xr:uid="{284FA444-3265-421E-8218-72DDA3E10B2E}"/>
    <cellStyle name="20% - Ênfase5 147" xfId="1515" xr:uid="{0A0A00D0-EAA3-40D6-8994-54057E5C16D5}"/>
    <cellStyle name="20% - Ênfase5 148" xfId="1516" xr:uid="{C7F77F07-D66E-4C30-B7AA-EA1C9ECB7FB0}"/>
    <cellStyle name="20% - Ênfase5 149" xfId="1517" xr:uid="{EDA74A07-3205-42AD-97EF-90C9AF2BC95F}"/>
    <cellStyle name="20% - Ênfase5 15" xfId="1518" xr:uid="{BD72F3F5-858C-422D-B175-620E301B59D4}"/>
    <cellStyle name="20% - Ênfase5 15 2" xfId="1519" xr:uid="{C4DAF2FA-148A-4D28-9BE4-E8659C4363BF}"/>
    <cellStyle name="20% - Ênfase5 15 3" xfId="1520" xr:uid="{1B140A35-7E07-4BCC-B9B2-C4B63AA8AABE}"/>
    <cellStyle name="20% - Ênfase5 150" xfId="1521" xr:uid="{F9B7A935-7B2B-4987-B9E7-9D0A07437287}"/>
    <cellStyle name="20% - Ênfase5 151" xfId="1522" xr:uid="{8F720B17-181A-4BB1-9878-2215AEFE38BD}"/>
    <cellStyle name="20% - Ênfase5 152" xfId="1523" xr:uid="{6CC478EB-10DF-477F-BD40-4D2C1D376A85}"/>
    <cellStyle name="20% - Ênfase5 153" xfId="1524" xr:uid="{B6021291-F128-4D2F-870E-347DDFC01EB2}"/>
    <cellStyle name="20% - Ênfase5 154" xfId="1525" xr:uid="{A3A5FF10-4BF4-4B76-AF77-2CD794F970D8}"/>
    <cellStyle name="20% - Ênfase5 155" xfId="1526" xr:uid="{89536BA9-DB27-49AC-83F0-2DCA1846785B}"/>
    <cellStyle name="20% - Ênfase5 156" xfId="1527" xr:uid="{A8F69F1F-420A-4A0F-9A6A-07DB0CB4DF4A}"/>
    <cellStyle name="20% - Ênfase5 157" xfId="1528" xr:uid="{E83B30EA-9061-458E-874F-69C676781BC4}"/>
    <cellStyle name="20% - Ênfase5 158" xfId="1529" xr:uid="{B05509FE-864D-471C-AF29-0CE91F14083C}"/>
    <cellStyle name="20% - Ênfase5 159" xfId="1530" xr:uid="{1867CEC0-A81B-45D1-80E2-916FA1D6C74F}"/>
    <cellStyle name="20% - Ênfase5 16" xfId="1531" xr:uid="{ABA35482-E6DE-44A3-89D0-17F0D0BE909B}"/>
    <cellStyle name="20% - Ênfase5 16 2" xfId="1532" xr:uid="{8D10120B-6E1E-4A91-8270-219D48EDD5BB}"/>
    <cellStyle name="20% - Ênfase5 16 3" xfId="1533" xr:uid="{628E69DA-4432-445F-A53B-6C564E6DCCF3}"/>
    <cellStyle name="20% - Ênfase5 160" xfId="1534" xr:uid="{7D7F0591-8A8B-4413-BEC7-15A9875AADC2}"/>
    <cellStyle name="20% - Ênfase5 161" xfId="1535" xr:uid="{B6B4BB4C-557D-4D09-8ADF-234A40D296B1}"/>
    <cellStyle name="20% - Ênfase5 162" xfId="1536" xr:uid="{2F7BAF60-A3DD-4797-B786-62C3AF88E4C7}"/>
    <cellStyle name="20% - Ênfase5 163" xfId="1537" xr:uid="{49D69804-C5D7-4E0B-B20E-0E3B5A09BD6C}"/>
    <cellStyle name="20% - Ênfase5 164" xfId="1538" xr:uid="{ED1EA06C-F410-4A3D-B436-1E50867D2D25}"/>
    <cellStyle name="20% - Ênfase5 165" xfId="1539" xr:uid="{3C02D46D-7BC6-4E60-A053-1FFEA195720B}"/>
    <cellStyle name="20% - Ênfase5 166" xfId="1540" xr:uid="{7EC986E9-3B35-48AE-A8AA-CC2CF93208A7}"/>
    <cellStyle name="20% - Ênfase5 167" xfId="1541" xr:uid="{39609295-49AA-4086-AA47-E66C41F4679A}"/>
    <cellStyle name="20% - Ênfase5 168" xfId="1542" xr:uid="{29CCAD20-B5F6-4BDD-9916-8FD5B92D023B}"/>
    <cellStyle name="20% - Ênfase5 169" xfId="1543" xr:uid="{F75F1F3B-7824-4FCB-BE5E-F7A23EE31BC8}"/>
    <cellStyle name="20% - Ênfase5 17" xfId="1544" xr:uid="{7A6C3B4D-0D3F-4269-B5E7-2F7B7F2D7828}"/>
    <cellStyle name="20% - Ênfase5 17 2" xfId="1545" xr:uid="{2A00CBEB-B273-4616-9FB2-92CCCC184DC0}"/>
    <cellStyle name="20% - Ênfase5 17 3" xfId="1546" xr:uid="{03A67439-91EC-4AC5-BE42-694B5C6B50C8}"/>
    <cellStyle name="20% - Ênfase5 170" xfId="1547" xr:uid="{DB86F008-BA09-437C-80DF-99749B82112A}"/>
    <cellStyle name="20% - Ênfase5 171" xfId="1548" xr:uid="{BD77ABE1-F679-41AE-9D6E-B164078E9D37}"/>
    <cellStyle name="20% - Ênfase5 172" xfId="1549" xr:uid="{FABF712F-2D46-499E-8E20-43ED1948DEF0}"/>
    <cellStyle name="20% - Ênfase5 173" xfId="1550" xr:uid="{F4E5D6E1-F142-4CED-BB0E-F92FA7EFEE29}"/>
    <cellStyle name="20% - Ênfase5 174" xfId="1551" xr:uid="{766378AF-52F2-4E4A-A26E-98E18E305DD1}"/>
    <cellStyle name="20% - Ênfase5 175" xfId="1552" xr:uid="{C4060A79-63F0-4866-BE95-F1E9FBD8427F}"/>
    <cellStyle name="20% - Ênfase5 176" xfId="1553" xr:uid="{D9763BE1-8792-4B12-9BA5-6602D47C0CE0}"/>
    <cellStyle name="20% - Ênfase5 177" xfId="1554" xr:uid="{EA2636E3-F95E-4FB8-9E98-A6A3A5057C39}"/>
    <cellStyle name="20% - Ênfase5 178" xfId="1555" xr:uid="{64CB78C3-536A-4111-BC38-FF47234ABE9F}"/>
    <cellStyle name="20% - Ênfase5 179" xfId="1556" xr:uid="{ABBB9BE1-0314-4977-AFCD-08DEEBB357A2}"/>
    <cellStyle name="20% - Ênfase5 18" xfId="1557" xr:uid="{50F4A70E-60C5-4ECE-84A4-51D11FE0C5AE}"/>
    <cellStyle name="20% - Ênfase5 18 2" xfId="1558" xr:uid="{7E866AE1-BDE1-468E-8411-458A80DB5377}"/>
    <cellStyle name="20% - Ênfase5 18 3" xfId="1559" xr:uid="{12FCB521-7BD5-4FC9-9ED4-C12EDDCA51E3}"/>
    <cellStyle name="20% - Ênfase5 180" xfId="1560" xr:uid="{8AB5EDF9-419F-4387-8E16-CCE8D1DB00C4}"/>
    <cellStyle name="20% - Ênfase5 181" xfId="1561" xr:uid="{B87CC1DA-F25D-453E-9084-E8CD899A28D8}"/>
    <cellStyle name="20% - Ênfase5 182" xfId="1562" xr:uid="{293792F0-C5E6-4BD0-BDF8-870EEAD5AE2C}"/>
    <cellStyle name="20% - Ênfase5 183" xfId="1563" xr:uid="{20AB68F1-1A1F-4277-B951-6EA8C1E9CB0F}"/>
    <cellStyle name="20% - Ênfase5 184" xfId="1564" xr:uid="{1448C513-98DF-42F6-9FCA-E75CB32A7916}"/>
    <cellStyle name="20% - Ênfase5 185" xfId="1565" xr:uid="{13C59046-9F1B-4F79-9A3C-8DEA8B0F94DE}"/>
    <cellStyle name="20% - Ênfase5 186" xfId="1566" xr:uid="{124BB9BC-D8D2-451C-A8C9-BA471A088F9A}"/>
    <cellStyle name="20% - Ênfase5 187" xfId="1567" xr:uid="{E91E7466-BF67-4F40-AEE8-646EAC0AFEA7}"/>
    <cellStyle name="20% - Ênfase5 188" xfId="1568" xr:uid="{84380FD7-3948-4F80-8B12-5A9550856D4E}"/>
    <cellStyle name="20% - Ênfase5 189" xfId="1569" xr:uid="{484D4968-B436-4832-A9C2-77E27430EC9D}"/>
    <cellStyle name="20% - Ênfase5 19" xfId="1570" xr:uid="{1027BF18-9541-4259-9A44-AD9D052ECCA9}"/>
    <cellStyle name="20% - Ênfase5 19 2" xfId="1571" xr:uid="{3F17B157-9234-4B1E-AC07-B6467A33E08E}"/>
    <cellStyle name="20% - Ênfase5 19 3" xfId="1572" xr:uid="{999085FD-CCFB-4E14-AA2A-7E9EADAAAB7F}"/>
    <cellStyle name="20% - Ênfase5 190" xfId="1573" xr:uid="{093CD5D0-4806-4848-BFF2-E801BC4C4DBA}"/>
    <cellStyle name="20% - Ênfase5 2" xfId="1574" xr:uid="{6444604E-80BC-4AD9-A3DE-A935874F3297}"/>
    <cellStyle name="20% - Ênfase5 2 10" xfId="1575" xr:uid="{ED2D7760-0ADD-4058-A30E-5333D7E51330}"/>
    <cellStyle name="20% - Ênfase5 2 11" xfId="1576" xr:uid="{1021746E-937C-4C71-AAEF-CBA513C0CEEC}"/>
    <cellStyle name="20% - Ênfase5 2 12" xfId="1577" xr:uid="{AE3FC68F-29B0-4810-A840-C750A5B22B51}"/>
    <cellStyle name="20% - Ênfase5 2 13" xfId="1578" xr:uid="{68A80E07-7F04-4D1B-A51B-23D55D2176AB}"/>
    <cellStyle name="20% - Ênfase5 2 14" xfId="1579" xr:uid="{F6BC68A5-E48C-472C-A32C-3BB5BC802B61}"/>
    <cellStyle name="20% - Ênfase5 2 15" xfId="1580" xr:uid="{C1574377-BA90-4BD3-8AB3-2B1E0B192030}"/>
    <cellStyle name="20% - Ênfase5 2 16" xfId="1581" xr:uid="{74B6ED21-9EF2-4092-AF50-92A684F55D24}"/>
    <cellStyle name="20% - Ênfase5 2 17" xfId="1582" xr:uid="{303379C4-4B6D-4FD1-96D0-4DCDDF21DAD5}"/>
    <cellStyle name="20% - Ênfase5 2 18" xfId="1583" xr:uid="{B3064179-76BC-47A8-AFD5-F172557D4CCA}"/>
    <cellStyle name="20% - Ênfase5 2 19" xfId="1584" xr:uid="{62E66156-CB4F-443F-9C95-7E49653D5B63}"/>
    <cellStyle name="20% - Ênfase5 2 2" xfId="1585" xr:uid="{D0BD5BDC-3554-47E4-97E0-0AB539CB9938}"/>
    <cellStyle name="20% - Ênfase5 2 20" xfId="1586" xr:uid="{72F2B5E7-A237-4F96-8C1F-EF8CE050CF64}"/>
    <cellStyle name="20% - Ênfase5 2 21" xfId="1587" xr:uid="{9A76801D-AD4C-42E9-9F77-7F6F8E9CC604}"/>
    <cellStyle name="20% - Ênfase5 2 22" xfId="1588" xr:uid="{10A911CC-9C12-4857-84A5-C252E83FE1A6}"/>
    <cellStyle name="20% - Ênfase5 2 23" xfId="1589" xr:uid="{4377485E-CFEA-446D-A2BF-4F099D75C34C}"/>
    <cellStyle name="20% - Ênfase5 2 24" xfId="1590" xr:uid="{C016803E-C967-4E27-B2FB-97A2DC30DF98}"/>
    <cellStyle name="20% - Ênfase5 2 25" xfId="1591" xr:uid="{F49B72B5-126A-456B-BF1C-A05548CDED95}"/>
    <cellStyle name="20% - Ênfase5 2 26" xfId="1592" xr:uid="{E548FF69-CE10-4D95-9EED-5FD9E91492A9}"/>
    <cellStyle name="20% - Ênfase5 2 27" xfId="1593" xr:uid="{6A90CBA0-067D-4C1D-84E1-7A951C254138}"/>
    <cellStyle name="20% - Ênfase5 2 28" xfId="1594" xr:uid="{CC416D1F-0C37-4252-AC49-39CF1EF7E7E6}"/>
    <cellStyle name="20% - Ênfase5 2 29" xfId="1595" xr:uid="{068F078E-A76E-48F9-95F3-94B5692D8116}"/>
    <cellStyle name="20% - Ênfase5 2 3" xfId="1596" xr:uid="{6F75A60E-C5F6-443E-BFCF-1C2CE46894E9}"/>
    <cellStyle name="20% - Ênfase5 2 30" xfId="1597" xr:uid="{2723D880-D8FD-4A76-8B09-F1AB73391324}"/>
    <cellStyle name="20% - Ênfase5 2 31" xfId="1598" xr:uid="{62D1FD8D-9B22-4AD9-8F32-80B6226DD283}"/>
    <cellStyle name="20% - Ênfase5 2 32" xfId="1599" xr:uid="{1E63B676-D242-4C46-9DFF-A17EFFAA0765}"/>
    <cellStyle name="20% - Ênfase5 2 33" xfId="1600" xr:uid="{4D221C71-CCCD-452F-87E2-B01974AFE170}"/>
    <cellStyle name="20% - Ênfase5 2 34" xfId="1601" xr:uid="{BC422CBE-6D93-4CEF-833D-D0F7058C0299}"/>
    <cellStyle name="20% - Ênfase5 2 35" xfId="1602" xr:uid="{A3F000C5-4CD7-4D57-AA1B-07FF14F94DF2}"/>
    <cellStyle name="20% - Ênfase5 2 4" xfId="1603" xr:uid="{B8CC8D7B-B3D8-4904-9911-FB7D74B5D0E3}"/>
    <cellStyle name="20% - Ênfase5 2 5" xfId="1604" xr:uid="{4AF7B253-3E83-4ADB-93A3-484CB174CB0D}"/>
    <cellStyle name="20% - Ênfase5 2 6" xfId="1605" xr:uid="{F22C818C-D706-4D4C-9360-532C01822FF2}"/>
    <cellStyle name="20% - Ênfase5 2 7" xfId="1606" xr:uid="{5F7492F9-B8E5-4FD8-A13A-3694C2F234E5}"/>
    <cellStyle name="20% - Ênfase5 2 8" xfId="1607" xr:uid="{83CA5999-CF17-490F-8BF1-0B0120EFAEB6}"/>
    <cellStyle name="20% - Ênfase5 2 9" xfId="1608" xr:uid="{04EC39F9-A318-416E-A403-61B09327F653}"/>
    <cellStyle name="20% - Ênfase5 20" xfId="1609" xr:uid="{9C22F1B1-7267-4A0E-A253-E6C2C4BAE418}"/>
    <cellStyle name="20% - Ênfase5 20 2" xfId="1610" xr:uid="{37344C74-C2C6-4229-A5CA-DDD782CD20C1}"/>
    <cellStyle name="20% - Ênfase5 20 3" xfId="1611" xr:uid="{7660BA5C-B19D-45D5-8BA6-95E7BFAA5C93}"/>
    <cellStyle name="20% - Ênfase5 21" xfId="1612" xr:uid="{DE6522CD-182B-443D-BF1C-6F28B8782E76}"/>
    <cellStyle name="20% - Ênfase5 22" xfId="1613" xr:uid="{1348A0E4-4912-4E17-BC80-F9E767712515}"/>
    <cellStyle name="20% - Ênfase5 23" xfId="1614" xr:uid="{498EDECB-B328-43DF-AC8C-807DB0499F33}"/>
    <cellStyle name="20% - Ênfase5 24" xfId="1615" xr:uid="{BD137B7F-A255-4F91-9027-FA42E2490740}"/>
    <cellStyle name="20% - Ênfase5 25" xfId="1616" xr:uid="{BF0EF1E1-763D-4C22-842E-3CF0A4D8BBDD}"/>
    <cellStyle name="20% - Ênfase5 26" xfId="1617" xr:uid="{9048E094-B2DE-4C87-9BF4-5B350412A567}"/>
    <cellStyle name="20% - Ênfase5 27" xfId="1618" xr:uid="{228B7C40-0EDD-462C-B85F-D52D40758021}"/>
    <cellStyle name="20% - Ênfase5 28" xfId="1619" xr:uid="{66482806-EA5B-4C5E-8011-61A91A258AA3}"/>
    <cellStyle name="20% - Ênfase5 29" xfId="1620" xr:uid="{6605B6B1-5BFB-4CF9-8FD8-E39EA361F1CB}"/>
    <cellStyle name="20% - Ênfase5 3" xfId="1621" xr:uid="{1EFF97D4-F449-480C-AE71-0C3CA33A35E3}"/>
    <cellStyle name="20% - Ênfase5 3 2" xfId="1622" xr:uid="{620310CC-4D80-4588-AA81-C37EB11610BC}"/>
    <cellStyle name="20% - Ênfase5 3 3" xfId="1623" xr:uid="{A772F1FE-B303-4740-96B1-BC49F04E76D1}"/>
    <cellStyle name="20% - Ênfase5 3 4" xfId="1624" xr:uid="{0B572238-AB4B-43E1-B637-AA3F4BA735FB}"/>
    <cellStyle name="20% - Ênfase5 3 5" xfId="1625" xr:uid="{9610D871-FAA5-4EE3-B997-B9B56E3A5B07}"/>
    <cellStyle name="20% - Ênfase5 3 6" xfId="1626" xr:uid="{4A403467-CE3F-4C64-90A5-2BDBED8125E9}"/>
    <cellStyle name="20% - Ênfase5 3 7" xfId="1627" xr:uid="{9E438D96-C326-43C1-A4E6-61DBA556D3A2}"/>
    <cellStyle name="20% - Ênfase5 30" xfId="1628" xr:uid="{9CD5020E-F7AA-4330-9C5A-23CBAB365E9D}"/>
    <cellStyle name="20% - Ênfase5 31" xfId="1629" xr:uid="{2C876567-9AC5-4DD7-B5AB-D7E4AE59D285}"/>
    <cellStyle name="20% - Ênfase5 32" xfId="1630" xr:uid="{CF88286F-CA1D-42BE-9059-F8C7FC8914AB}"/>
    <cellStyle name="20% - Ênfase5 33" xfId="1631" xr:uid="{3FFA8578-3E63-45F2-90FC-15C3DA81693A}"/>
    <cellStyle name="20% - Ênfase5 34" xfId="1632" xr:uid="{FF09CDA2-8928-4E83-B9C8-0BCBDE236CCE}"/>
    <cellStyle name="20% - Ênfase5 35" xfId="1633" xr:uid="{4360A873-6AE7-427E-BC2F-424005ADA81A}"/>
    <cellStyle name="20% - Ênfase5 36" xfId="1634" xr:uid="{8FF59DCC-246B-4D80-8A97-078F3AF6A92B}"/>
    <cellStyle name="20% - Ênfase5 37" xfId="1635" xr:uid="{2023260D-C93C-4297-B38F-D18B423225C3}"/>
    <cellStyle name="20% - Ênfase5 38" xfId="1636" xr:uid="{6116E45B-6C2C-4673-B14F-06C65F578023}"/>
    <cellStyle name="20% - Ênfase5 39" xfId="1637" xr:uid="{C9A2B980-DD04-444A-A97F-7EBA1BFB992E}"/>
    <cellStyle name="20% - Ênfase5 4" xfId="1638" xr:uid="{C0A55A72-B7DF-4B57-91FA-989729347AAE}"/>
    <cellStyle name="20% - Ênfase5 4 2" xfId="1639" xr:uid="{24932AF1-A66D-4CC4-A2C4-A3EDDA4BDEDC}"/>
    <cellStyle name="20% - Ênfase5 4 3" xfId="1640" xr:uid="{533D1DE6-D537-439A-BFA9-0ED6D6027FA7}"/>
    <cellStyle name="20% - Ênfase5 4 4" xfId="1641" xr:uid="{43AF3D86-0B38-49AE-8C14-6A88A1FE2B6E}"/>
    <cellStyle name="20% - Ênfase5 4 5" xfId="1642" xr:uid="{7D8A61BD-9076-4B74-AFEE-18D1E7C1E67D}"/>
    <cellStyle name="20% - Ênfase5 4 6" xfId="1643" xr:uid="{E7E4C9F2-9AD7-4BF0-BF4C-F64506E38195}"/>
    <cellStyle name="20% - Ênfase5 4 7" xfId="1644" xr:uid="{868E9051-8166-4262-B80E-5D91D962B14A}"/>
    <cellStyle name="20% - Ênfase5 40" xfId="1645" xr:uid="{796144CF-C9A5-4E49-B707-E256F0107837}"/>
    <cellStyle name="20% - Ênfase5 41" xfId="1646" xr:uid="{E7AD22AB-6017-4057-A410-E583BE984BFB}"/>
    <cellStyle name="20% - Ênfase5 42" xfId="1647" xr:uid="{05D502E0-E471-4477-AF60-DB68EFB28A76}"/>
    <cellStyle name="20% - Ênfase5 43" xfId="1648" xr:uid="{45B62893-890E-4B07-B405-28B1F3A58591}"/>
    <cellStyle name="20% - Ênfase5 44" xfId="1649" xr:uid="{F1BC93A8-0D50-4020-8EFD-A01B4B9569D9}"/>
    <cellStyle name="20% - Ênfase5 45" xfId="1650" xr:uid="{539B9F36-1461-4A93-B922-BA1E177022CF}"/>
    <cellStyle name="20% - Ênfase5 46" xfId="1651" xr:uid="{6C58DB06-2C24-4C88-9F2C-F84080BBEAF8}"/>
    <cellStyle name="20% - Ênfase5 47" xfId="1652" xr:uid="{F2905DFE-B2E3-40DE-89D0-57C9CC299AC7}"/>
    <cellStyle name="20% - Ênfase5 48" xfId="1653" xr:uid="{DDE37A30-AC99-418E-BB4C-BED7C54A6A5A}"/>
    <cellStyle name="20% - Ênfase5 49" xfId="1654" xr:uid="{D5030D1B-2E17-4854-AA3A-A4201D093F56}"/>
    <cellStyle name="20% - Ênfase5 5" xfId="1655" xr:uid="{A33FB36A-04B6-4DF7-A405-61C8344D6E0F}"/>
    <cellStyle name="20% - Ênfase5 5 2" xfId="1656" xr:uid="{61B77466-BAF4-4B7A-B369-A7D556883324}"/>
    <cellStyle name="20% - Ênfase5 5 3" xfId="1657" xr:uid="{C75609B0-1089-4B2B-933C-9880E16DDA7F}"/>
    <cellStyle name="20% - Ênfase5 5 4" xfId="1658" xr:uid="{43508132-7925-4E80-B975-0D6BD1241A7D}"/>
    <cellStyle name="20% - Ênfase5 50" xfId="1659" xr:uid="{890723AF-F519-4BC0-97CD-A8AF5D465771}"/>
    <cellStyle name="20% - Ênfase5 51" xfId="1660" xr:uid="{5C4976EE-3BB0-4FC7-B0F5-5ADFF6CAF58D}"/>
    <cellStyle name="20% - Ênfase5 52" xfId="1661" xr:uid="{C8132165-ABE4-4D5A-BDC3-E918B7E9976A}"/>
    <cellStyle name="20% - Ênfase5 53" xfId="1662" xr:uid="{C5A8C578-ADB3-4232-84A7-2793B524365E}"/>
    <cellStyle name="20% - Ênfase5 54" xfId="1663" xr:uid="{8DA846E0-8C02-4898-B72B-1EEDCFA91233}"/>
    <cellStyle name="20% - Ênfase5 55" xfId="1664" xr:uid="{8DAD1E8D-8E8F-4A8B-A657-0D5F53E5FE66}"/>
    <cellStyle name="20% - Ênfase5 56" xfId="1665" xr:uid="{DF0051DE-6596-488F-AE71-5385C9C3AE3E}"/>
    <cellStyle name="20% - Ênfase5 57" xfId="1666" xr:uid="{D16ECCB3-F05D-4224-8757-3716892DC2F6}"/>
    <cellStyle name="20% - Ênfase5 58" xfId="1667" xr:uid="{96CEE9AE-A0B6-4A06-A66F-B40ED7004178}"/>
    <cellStyle name="20% - Ênfase5 59" xfId="1668" xr:uid="{447D3A87-CD03-4DC4-BC06-038CAD897F43}"/>
    <cellStyle name="20% - Ênfase5 6" xfId="1669" xr:uid="{0EA70DB4-A825-44B1-8158-B430344ED329}"/>
    <cellStyle name="20% - Ênfase5 6 2" xfId="1670" xr:uid="{BFDD8EA8-8C02-451A-AFA9-A4AF6FCE75D5}"/>
    <cellStyle name="20% - Ênfase5 6 3" xfId="1671" xr:uid="{9CFB1908-740E-4B57-B31E-ECEA194A96A7}"/>
    <cellStyle name="20% - Ênfase5 6 4" xfId="1672" xr:uid="{F0A227D1-8DD5-484B-9048-58C07C30FBCE}"/>
    <cellStyle name="20% - Ênfase5 60" xfId="1673" xr:uid="{BC6B1665-553F-4CBE-83B6-EFF1DB03830C}"/>
    <cellStyle name="20% - Ênfase5 61" xfId="1674" xr:uid="{46BF9DC9-D6FC-4CDE-BC95-FC7B3E52D9ED}"/>
    <cellStyle name="20% - Ênfase5 62" xfId="1675" xr:uid="{DFEAEDFE-C9A1-4B21-986A-70EF91ACEC88}"/>
    <cellStyle name="20% - Ênfase5 63" xfId="1676" xr:uid="{88E9A042-389C-4118-9B4A-8340266B6D76}"/>
    <cellStyle name="20% - Ênfase5 64" xfId="1677" xr:uid="{73681266-9E73-47F0-B1DC-56C1B7E2C2EF}"/>
    <cellStyle name="20% - Ênfase5 65" xfId="1678" xr:uid="{60F3DDA5-0DD3-4E3B-A0F8-EC3460BCA72F}"/>
    <cellStyle name="20% - Ênfase5 66" xfId="1679" xr:uid="{04F5C6C2-B28D-4901-86D2-805E635F588C}"/>
    <cellStyle name="20% - Ênfase5 67" xfId="1680" xr:uid="{3E6F1987-3580-4D1F-9BE6-7039254DC68B}"/>
    <cellStyle name="20% - Ênfase5 68" xfId="1681" xr:uid="{F136B24F-B288-4CAF-B52D-7A676F8070E6}"/>
    <cellStyle name="20% - Ênfase5 69" xfId="1682" xr:uid="{6295322D-36CD-4EF0-9996-CF9036BAA681}"/>
    <cellStyle name="20% - Ênfase5 7" xfId="1683" xr:uid="{8AD27930-D070-4AA1-946C-B5353BB1D358}"/>
    <cellStyle name="20% - Ênfase5 7 2" xfId="1684" xr:uid="{6FF7D30B-5CF0-4C93-A7AE-A5B8E694293C}"/>
    <cellStyle name="20% - Ênfase5 7 3" xfId="1685" xr:uid="{6BC170F3-522F-4D58-BDAA-C371FE9761CD}"/>
    <cellStyle name="20% - Ênfase5 7 4" xfId="1686" xr:uid="{C2B7804E-14CB-460B-AB73-7F96B006C639}"/>
    <cellStyle name="20% - Ênfase5 70" xfId="1687" xr:uid="{475D8C9D-C5A9-4323-81A9-B56F30572EFB}"/>
    <cellStyle name="20% - Ênfase5 71" xfId="1688" xr:uid="{C75588E2-FF8D-4046-A376-C7FD2F20917E}"/>
    <cellStyle name="20% - Ênfase5 72" xfId="1689" xr:uid="{F9B441A7-D769-46CA-9302-DDF649DC394E}"/>
    <cellStyle name="20% - Ênfase5 73" xfId="1690" xr:uid="{E30F025F-941F-4959-9A81-04A7AB9AE35C}"/>
    <cellStyle name="20% - Ênfase5 74" xfId="1691" xr:uid="{6D45258C-D2A4-4EE3-8DED-778C3914EC25}"/>
    <cellStyle name="20% - Ênfase5 75" xfId="1692" xr:uid="{DEC3D874-4C54-4DBB-971D-32ECE519A9F2}"/>
    <cellStyle name="20% - Ênfase5 76" xfId="1693" xr:uid="{65A32763-4DFB-40C7-BA03-8CD3F7579153}"/>
    <cellStyle name="20% - Ênfase5 77" xfId="1694" xr:uid="{C76483BF-193E-4B28-93C6-EAA4D1D5C93A}"/>
    <cellStyle name="20% - Ênfase5 78" xfId="1695" xr:uid="{9B6CD03B-9326-4714-82B7-1A29EDCF8502}"/>
    <cellStyle name="20% - Ênfase5 79" xfId="1696" xr:uid="{2FA6443D-E0F5-4580-8CF6-210A512C2D7C}"/>
    <cellStyle name="20% - Ênfase5 8" xfId="1697" xr:uid="{CC58A41D-1E17-47E0-A6E9-989BB3BED7CF}"/>
    <cellStyle name="20% - Ênfase5 8 2" xfId="1698" xr:uid="{DCCF3D7A-F5F2-4AB1-8530-96792314BA8E}"/>
    <cellStyle name="20% - Ênfase5 8 3" xfId="1699" xr:uid="{B9398B11-032D-49D1-8A07-4BA1B1DAE008}"/>
    <cellStyle name="20% - Ênfase5 8 4" xfId="1700" xr:uid="{6B3A2D82-83A1-4B08-8EC1-199FE59D4DDA}"/>
    <cellStyle name="20% - Ênfase5 80" xfId="1701" xr:uid="{EE27A1F3-FDD8-49F7-B372-AAB444994452}"/>
    <cellStyle name="20% - Ênfase5 81" xfId="1702" xr:uid="{EF249D3A-5A69-48D4-A76B-FDB884DDDD2A}"/>
    <cellStyle name="20% - Ênfase5 82" xfId="1703" xr:uid="{1FBC3F8A-13D5-4848-B1AC-2B7EA3BD1F37}"/>
    <cellStyle name="20% - Ênfase5 83" xfId="1704" xr:uid="{AE087841-4BCD-4EDB-A885-0BFD7DB146CE}"/>
    <cellStyle name="20% - Ênfase5 84" xfId="1705" xr:uid="{938A4CCE-B5D2-4CAC-8CAF-B5CD127117D8}"/>
    <cellStyle name="20% - Ênfase5 85" xfId="1706" xr:uid="{FAD2DFE8-4133-4580-8271-4385AA94E181}"/>
    <cellStyle name="20% - Ênfase5 86" xfId="1707" xr:uid="{C39524BB-B15E-4EBC-84E9-DE4EE1EDA4D0}"/>
    <cellStyle name="20% - Ênfase5 87" xfId="1708" xr:uid="{D9E352E6-BBFA-4F30-879E-90D0CCC66C80}"/>
    <cellStyle name="20% - Ênfase5 88" xfId="1709" xr:uid="{D8776ACE-1923-42A2-BEAC-3713713EEB6B}"/>
    <cellStyle name="20% - Ênfase5 89" xfId="1710" xr:uid="{6A5E780D-6CDC-4CA4-83DA-78FAF3626DFE}"/>
    <cellStyle name="20% - Ênfase5 9" xfId="1711" xr:uid="{4A991D08-D0DB-4F6C-A28E-7B5FD6B514CD}"/>
    <cellStyle name="20% - Ênfase5 90" xfId="1712" xr:uid="{573C3346-48B5-41D0-ACB8-D8972761037C}"/>
    <cellStyle name="20% - Ênfase5 91" xfId="1713" xr:uid="{4693F23C-94C4-4D14-83F2-2ABFDA606440}"/>
    <cellStyle name="20% - Ênfase5 92" xfId="1714" xr:uid="{3C152062-E393-4D42-BFBF-C07D82D0B88C}"/>
    <cellStyle name="20% - Ênfase5 93" xfId="1715" xr:uid="{56C19D91-FBD7-4408-95D7-87494A5A12EB}"/>
    <cellStyle name="20% - Ênfase5 94" xfId="1716" xr:uid="{B347F99E-6A4A-4D3A-802E-2D03C0EBEA43}"/>
    <cellStyle name="20% - Ênfase5 95" xfId="1717" xr:uid="{545FC865-67D9-45B9-9370-0846A133813A}"/>
    <cellStyle name="20% - Ênfase5 96" xfId="1718" xr:uid="{E393207E-9DA7-40A8-92FC-F7F54600B0DF}"/>
    <cellStyle name="20% - Ênfase5 97" xfId="1719" xr:uid="{3D9C769F-A786-4FD2-9BEC-96A68B28DF47}"/>
    <cellStyle name="20% - Ênfase5 98" xfId="1720" xr:uid="{9F518B2E-39D1-486A-9D26-4E91B89E38A0}"/>
    <cellStyle name="20% - Ênfase5 99" xfId="1721" xr:uid="{42E6EAAE-F9CB-4957-95F6-46AEAF48DF75}"/>
    <cellStyle name="20% - Ênfase6" xfId="36" builtinId="50" customBuiltin="1"/>
    <cellStyle name="20% - Ênfase6 10" xfId="1722" xr:uid="{ED3C6652-CE2A-4674-89D0-0E40099A2824}"/>
    <cellStyle name="20% - Ênfase6 10 2" xfId="40518" xr:uid="{A0882248-1C3C-480C-A601-80CFE9D3A1F6}"/>
    <cellStyle name="20% - Ênfase6 100" xfId="1723" xr:uid="{9519576B-6C9B-4B0A-BDD1-82701089CDDD}"/>
    <cellStyle name="20% - Ênfase6 101" xfId="1724" xr:uid="{94844766-D168-469E-883D-75DFFD68BDA7}"/>
    <cellStyle name="20% - Ênfase6 102" xfId="1725" xr:uid="{FA4B58CB-3D8C-44CD-9C28-3657B4A97646}"/>
    <cellStyle name="20% - Ênfase6 103" xfId="1726" xr:uid="{341E0E6F-1146-431F-9516-CEC173DAC57D}"/>
    <cellStyle name="20% - Ênfase6 104" xfId="1727" xr:uid="{A39601F4-2A7F-4BD2-AF83-2F02C0CD8239}"/>
    <cellStyle name="20% - Ênfase6 105" xfId="1728" xr:uid="{66DF0A0B-BE81-47F2-8005-1B2669D7FBE8}"/>
    <cellStyle name="20% - Ênfase6 106" xfId="1729" xr:uid="{715E7A52-1DF2-41D6-AD41-BE537D5FE97C}"/>
    <cellStyle name="20% - Ênfase6 107" xfId="1730" xr:uid="{63B9D6D3-D1E9-4F2C-BD9F-CCE1B97C3CBD}"/>
    <cellStyle name="20% - Ênfase6 108" xfId="1731" xr:uid="{E23E6D9B-ED5A-418B-9969-C9CB75B4D688}"/>
    <cellStyle name="20% - Ênfase6 109" xfId="1732" xr:uid="{2AD046FB-8F1F-4DC6-9AA5-8DA8225BD3D7}"/>
    <cellStyle name="20% - Ênfase6 11" xfId="1733" xr:uid="{CA670A72-BDD3-45FC-961C-3E19A9CDB89F}"/>
    <cellStyle name="20% - Ênfase6 11 2" xfId="40519" xr:uid="{442D332F-7490-467A-9C36-8FAAC7F6FB49}"/>
    <cellStyle name="20% - Ênfase6 110" xfId="1734" xr:uid="{6A008797-4235-4DF7-B616-3DFA9305DE87}"/>
    <cellStyle name="20% - Ênfase6 111" xfId="1735" xr:uid="{2875157C-E046-4B5B-BF7F-8C53D2D3E26E}"/>
    <cellStyle name="20% - Ênfase6 112" xfId="1736" xr:uid="{6C3B9BB4-48E3-4182-8EA3-F6184BA118F2}"/>
    <cellStyle name="20% - Ênfase6 113" xfId="1737" xr:uid="{5E291DD1-0C1C-4977-8148-2B71BA4816B4}"/>
    <cellStyle name="20% - Ênfase6 114" xfId="1738" xr:uid="{18A093DB-B97E-406A-A2EF-69A135C2C6DA}"/>
    <cellStyle name="20% - Ênfase6 115" xfId="1739" xr:uid="{F0A528D4-BA9D-4FCC-BB31-EB0343CCBD73}"/>
    <cellStyle name="20% - Ênfase6 116" xfId="1740" xr:uid="{D17ECA4D-94C4-4E24-A929-C4DB5FDE200B}"/>
    <cellStyle name="20% - Ênfase6 117" xfId="1741" xr:uid="{001B5458-D8CF-491E-A63A-8DDDD70D1688}"/>
    <cellStyle name="20% - Ênfase6 118" xfId="1742" xr:uid="{B19C1924-E0A4-4C75-A10D-0B3113FB00F8}"/>
    <cellStyle name="20% - Ênfase6 119" xfId="1743" xr:uid="{E15A6CAC-02E4-42D8-8064-4ACEA93AA550}"/>
    <cellStyle name="20% - Ênfase6 12" xfId="1744" xr:uid="{1D79410E-CA65-434C-96A9-B67255001476}"/>
    <cellStyle name="20% - Ênfase6 12 2" xfId="40520" xr:uid="{997C7215-1651-4956-8815-998446DA04E0}"/>
    <cellStyle name="20% - Ênfase6 120" xfId="1745" xr:uid="{2AD9A764-3538-4084-8DA3-F52981531494}"/>
    <cellStyle name="20% - Ênfase6 121" xfId="1746" xr:uid="{E95CBACC-FE37-44CA-9EA1-3B203E016726}"/>
    <cellStyle name="20% - Ênfase6 122" xfId="1747" xr:uid="{BB48B4B5-4297-44DC-8DB6-E53062C97D2C}"/>
    <cellStyle name="20% - Ênfase6 123" xfId="1748" xr:uid="{7787FE13-E21D-4D20-8700-91A7BC8D9F6B}"/>
    <cellStyle name="20% - Ênfase6 124" xfId="1749" xr:uid="{81FDB581-B89A-4580-BE68-E49C90B92E42}"/>
    <cellStyle name="20% - Ênfase6 125" xfId="1750" xr:uid="{3CB3CEBE-1485-4820-A237-951FB9AA54BC}"/>
    <cellStyle name="20% - Ênfase6 126" xfId="1751" xr:uid="{7F6C9A66-1BE8-4F5F-A499-88F732417C23}"/>
    <cellStyle name="20% - Ênfase6 127" xfId="1752" xr:uid="{D9C14705-8CE2-4369-8F3C-A8596FA4F0F1}"/>
    <cellStyle name="20% - Ênfase6 128" xfId="1753" xr:uid="{04A0E3F4-E05E-454B-8873-E5472E68D4CF}"/>
    <cellStyle name="20% - Ênfase6 129" xfId="1754" xr:uid="{085CCD7C-F78D-48CA-BB76-D6B34A85A406}"/>
    <cellStyle name="20% - Ênfase6 13" xfId="1755" xr:uid="{DBAB8B21-EF9D-4628-8001-1090A277E9ED}"/>
    <cellStyle name="20% - Ênfase6 13 2" xfId="40521" xr:uid="{C572D903-89F8-41B4-99E6-3603EF130619}"/>
    <cellStyle name="20% - Ênfase6 130" xfId="1756" xr:uid="{6DE5066A-F325-4514-888E-D306B35CAD12}"/>
    <cellStyle name="20% - Ênfase6 131" xfId="1757" xr:uid="{D8AC9EB0-B5C6-4051-8634-C747FDF393DA}"/>
    <cellStyle name="20% - Ênfase6 132" xfId="1758" xr:uid="{F49C339D-2382-40EA-BF09-8122E2421B56}"/>
    <cellStyle name="20% - Ênfase6 133" xfId="1759" xr:uid="{AC4FA745-BE42-4493-AD1E-C6A78BCEE9D8}"/>
    <cellStyle name="20% - Ênfase6 134" xfId="1760" xr:uid="{30B2C3F5-3DA7-49A9-99CB-E3F1657B73FF}"/>
    <cellStyle name="20% - Ênfase6 135" xfId="1761" xr:uid="{8BBCA706-44AF-4FCA-8368-37FB0CE635EB}"/>
    <cellStyle name="20% - Ênfase6 136" xfId="1762" xr:uid="{5F233F6B-9903-4500-9D2B-2A6FBEE3C68E}"/>
    <cellStyle name="20% - Ênfase6 137" xfId="1763" xr:uid="{76EFCC66-92A4-4D42-BAB9-7A7ED4C6DE3F}"/>
    <cellStyle name="20% - Ênfase6 138" xfId="1764" xr:uid="{1CE980E7-4AB9-451D-8028-0508AA943569}"/>
    <cellStyle name="20% - Ênfase6 139" xfId="1765" xr:uid="{CC0A9B83-DB77-4633-B24F-357E7E92C9E0}"/>
    <cellStyle name="20% - Ênfase6 14" xfId="1766" xr:uid="{0401026A-ED7B-4E22-841F-076ED5145E25}"/>
    <cellStyle name="20% - Ênfase6 140" xfId="1767" xr:uid="{B5B3AB54-0C95-4FE7-ABF7-35E96484D3E7}"/>
    <cellStyle name="20% - Ênfase6 141" xfId="1768" xr:uid="{04F66F1C-E89A-4D44-AFB9-BFD8F29298A1}"/>
    <cellStyle name="20% - Ênfase6 142" xfId="1769" xr:uid="{28B8D627-D3D7-40BB-BF45-51301CCDB4B0}"/>
    <cellStyle name="20% - Ênfase6 143" xfId="1770" xr:uid="{84B62ABE-213D-4DAA-A2DC-2829F0884020}"/>
    <cellStyle name="20% - Ênfase6 144" xfId="1771" xr:uid="{AD0BC9A3-5C7E-47AC-B702-0AED5801F2A9}"/>
    <cellStyle name="20% - Ênfase6 145" xfId="1772" xr:uid="{DB33FABF-1C8A-4ADF-969E-6CA7EC08589B}"/>
    <cellStyle name="20% - Ênfase6 146" xfId="1773" xr:uid="{3F3AD75B-D911-4245-B165-36915937C4A6}"/>
    <cellStyle name="20% - Ênfase6 147" xfId="1774" xr:uid="{852CF0F3-FE89-4DA9-9966-119344408541}"/>
    <cellStyle name="20% - Ênfase6 148" xfId="1775" xr:uid="{1DF535FB-E98B-4D09-837D-42504E064BFB}"/>
    <cellStyle name="20% - Ênfase6 149" xfId="1776" xr:uid="{31708E6C-BEF9-4AA0-91B6-E3EAA2894A6F}"/>
    <cellStyle name="20% - Ênfase6 15" xfId="1777" xr:uid="{539D1DA4-E5C9-4AC5-8B48-2F3214CE9961}"/>
    <cellStyle name="20% - Ênfase6 15 2" xfId="1778" xr:uid="{F5BCC286-C7B7-479C-972E-A584269F7E0F}"/>
    <cellStyle name="20% - Ênfase6 15 3" xfId="1779" xr:uid="{B1B2ADE9-2A38-4AC9-A966-36919278071A}"/>
    <cellStyle name="20% - Ênfase6 150" xfId="1780" xr:uid="{E4B62642-2968-4205-8DEC-DAE45963C2FB}"/>
    <cellStyle name="20% - Ênfase6 151" xfId="1781" xr:uid="{628B499E-72C6-4E2E-AB5F-8E32AC58B857}"/>
    <cellStyle name="20% - Ênfase6 152" xfId="1782" xr:uid="{0A57E168-E6FB-408D-9513-E2E352ECED2A}"/>
    <cellStyle name="20% - Ênfase6 153" xfId="1783" xr:uid="{11221950-1D66-473B-964B-3160A899A37C}"/>
    <cellStyle name="20% - Ênfase6 154" xfId="1784" xr:uid="{EF1D394C-CD24-45DD-976F-E9949C44EC6C}"/>
    <cellStyle name="20% - Ênfase6 155" xfId="1785" xr:uid="{C747670D-F9D8-4FF3-8D99-9206DDE58835}"/>
    <cellStyle name="20% - Ênfase6 156" xfId="1786" xr:uid="{CCDAF879-DDB8-4995-A2C4-D6B4EE6AC8C5}"/>
    <cellStyle name="20% - Ênfase6 157" xfId="1787" xr:uid="{511CF7A9-AA76-467B-B5DF-815C22059ED5}"/>
    <cellStyle name="20% - Ênfase6 158" xfId="1788" xr:uid="{56CE1972-8D6E-4043-9ED9-CF960FBBD3C1}"/>
    <cellStyle name="20% - Ênfase6 159" xfId="1789" xr:uid="{73BC010D-69D9-4AC0-A401-62B14E24757B}"/>
    <cellStyle name="20% - Ênfase6 16" xfId="1790" xr:uid="{C4706D93-E207-4248-BB2C-119CBC9C42FC}"/>
    <cellStyle name="20% - Ênfase6 16 2" xfId="1791" xr:uid="{057163E2-1DEC-4320-A361-9F703610F54F}"/>
    <cellStyle name="20% - Ênfase6 16 3" xfId="1792" xr:uid="{59DF8AA7-DD2A-4061-BFDF-C2DDA3874ABE}"/>
    <cellStyle name="20% - Ênfase6 160" xfId="1793" xr:uid="{4E72D78E-F74B-4158-A56B-BB47A4EA3EE7}"/>
    <cellStyle name="20% - Ênfase6 161" xfId="1794" xr:uid="{6A569611-B32B-4014-8566-89ECCEDE3D42}"/>
    <cellStyle name="20% - Ênfase6 162" xfId="1795" xr:uid="{AFFE8FA0-DB99-47CA-8CCD-487040E4109D}"/>
    <cellStyle name="20% - Ênfase6 163" xfId="1796" xr:uid="{6A943524-A66E-4587-996F-778E027DD592}"/>
    <cellStyle name="20% - Ênfase6 164" xfId="1797" xr:uid="{A92390EE-DD4A-4A7C-846D-5DCF0D347CD5}"/>
    <cellStyle name="20% - Ênfase6 165" xfId="1798" xr:uid="{834CB9E6-07FB-4B46-A7DA-8F8BD645FA61}"/>
    <cellStyle name="20% - Ênfase6 166" xfId="1799" xr:uid="{AA84B2C3-717E-4AC1-8BAB-51087B83BC26}"/>
    <cellStyle name="20% - Ênfase6 167" xfId="1800" xr:uid="{D3A3DC58-42D8-4AB3-817D-A8676522E6C0}"/>
    <cellStyle name="20% - Ênfase6 168" xfId="1801" xr:uid="{5FFD4D88-7571-4432-98E1-D925B1C58E9A}"/>
    <cellStyle name="20% - Ênfase6 169" xfId="1802" xr:uid="{FD4FF351-7B3E-4569-8D4A-BB0DF130BC63}"/>
    <cellStyle name="20% - Ênfase6 17" xfId="1803" xr:uid="{3E52F8DB-F7B2-4F4A-A72E-692E5AD9C5F9}"/>
    <cellStyle name="20% - Ênfase6 17 2" xfId="1804" xr:uid="{5F8F1DBB-47BE-4BE2-910B-1539B81A8022}"/>
    <cellStyle name="20% - Ênfase6 17 3" xfId="1805" xr:uid="{AD87D742-E4FB-4665-9452-84A722262A8F}"/>
    <cellStyle name="20% - Ênfase6 170" xfId="1806" xr:uid="{617742EF-8EF7-41EF-92A3-43A757360F1F}"/>
    <cellStyle name="20% - Ênfase6 171" xfId="1807" xr:uid="{B4C3AE6F-8618-40C1-9324-4916794C8F4F}"/>
    <cellStyle name="20% - Ênfase6 172" xfId="1808" xr:uid="{D5949EBA-E216-4F68-A065-E913639390C5}"/>
    <cellStyle name="20% - Ênfase6 173" xfId="1809" xr:uid="{A23385A6-C3FB-468C-BAB5-0E018F584177}"/>
    <cellStyle name="20% - Ênfase6 174" xfId="1810" xr:uid="{4EA7C7B7-E05B-432D-9B49-3348D2AEDADE}"/>
    <cellStyle name="20% - Ênfase6 175" xfId="1811" xr:uid="{E009C0FB-F606-43DC-A172-1431852137BA}"/>
    <cellStyle name="20% - Ênfase6 176" xfId="1812" xr:uid="{0435D220-C19C-4CEE-AC02-852350F4FDA2}"/>
    <cellStyle name="20% - Ênfase6 177" xfId="1813" xr:uid="{17939237-CE90-4B7F-85B0-6D6ECC42241A}"/>
    <cellStyle name="20% - Ênfase6 178" xfId="1814" xr:uid="{7F95AF21-995A-4954-94C2-778F7CE6A128}"/>
    <cellStyle name="20% - Ênfase6 179" xfId="1815" xr:uid="{128FEF98-F87F-46F8-BA19-A12F424158EC}"/>
    <cellStyle name="20% - Ênfase6 18" xfId="1816" xr:uid="{DE9D0C79-A27B-41EB-82A8-BF3949F5F26B}"/>
    <cellStyle name="20% - Ênfase6 18 2" xfId="1817" xr:uid="{33300091-1CD3-4311-B1AF-5F90A1BBA407}"/>
    <cellStyle name="20% - Ênfase6 18 3" xfId="1818" xr:uid="{54303041-17B7-48E4-84E5-AEE4FB626580}"/>
    <cellStyle name="20% - Ênfase6 180" xfId="1819" xr:uid="{47026216-08C3-48AD-99B8-07B7DF4E4278}"/>
    <cellStyle name="20% - Ênfase6 181" xfId="1820" xr:uid="{7EAFDD58-E240-444F-81F8-FC902F84B78A}"/>
    <cellStyle name="20% - Ênfase6 182" xfId="1821" xr:uid="{99ECDA32-3F36-4ACE-BFA3-34A78CE7A402}"/>
    <cellStyle name="20% - Ênfase6 183" xfId="1822" xr:uid="{557AC1D6-2053-421B-B542-E03F2D16B1CC}"/>
    <cellStyle name="20% - Ênfase6 184" xfId="1823" xr:uid="{52C9CED5-CA88-42E2-86D2-1F9DEFE96F55}"/>
    <cellStyle name="20% - Ênfase6 185" xfId="1824" xr:uid="{F98FB8E8-F113-45CF-BB97-83E611B4D45A}"/>
    <cellStyle name="20% - Ênfase6 186" xfId="1825" xr:uid="{133498DA-1B53-4528-86CC-D5E7A5888498}"/>
    <cellStyle name="20% - Ênfase6 187" xfId="1826" xr:uid="{DCA85B3B-7CD1-4063-95A5-76BD1B4A37A4}"/>
    <cellStyle name="20% - Ênfase6 188" xfId="1827" xr:uid="{7EBE9B54-3553-48FE-A718-6FA947695DDE}"/>
    <cellStyle name="20% - Ênfase6 189" xfId="1828" xr:uid="{62B8FC45-AA12-4030-B39B-EE2419CFECDA}"/>
    <cellStyle name="20% - Ênfase6 19" xfId="1829" xr:uid="{0AD85B6E-4187-48FE-B733-D7F15981FBE2}"/>
    <cellStyle name="20% - Ênfase6 19 2" xfId="1830" xr:uid="{BDDBA3D0-4B5A-4E56-A280-9CF3AC7486AE}"/>
    <cellStyle name="20% - Ênfase6 19 3" xfId="1831" xr:uid="{86FE67EE-0804-48D1-A1C7-34A2A663D881}"/>
    <cellStyle name="20% - Ênfase6 190" xfId="1832" xr:uid="{44F1FAD7-5BBC-4D4D-851A-C309331844CE}"/>
    <cellStyle name="20% - Ênfase6 2" xfId="1833" xr:uid="{BE174081-1FF5-4E48-8F16-659A9B6E167D}"/>
    <cellStyle name="20% - Ênfase6 2 10" xfId="1834" xr:uid="{D3B33EC9-07AD-4D1A-9346-DC56065C13E1}"/>
    <cellStyle name="20% - Ênfase6 2 10 2" xfId="1835" xr:uid="{D47C87EC-C934-44C3-AD38-38CB966576F0}"/>
    <cellStyle name="20% - Ênfase6 2 10 3" xfId="1836" xr:uid="{1D0CBA85-932C-4E0F-8AF7-CF1392AE4ECE}"/>
    <cellStyle name="20% - Ênfase6 2 10 4" xfId="1837" xr:uid="{B6C605E7-798B-4FAB-81D0-096132FAABF9}"/>
    <cellStyle name="20% - Ênfase6 2 10 5" xfId="1838" xr:uid="{0745AD76-FDF2-4344-BB9B-53D7B0143AEB}"/>
    <cellStyle name="20% - Ênfase6 2 10 6" xfId="1839" xr:uid="{78C190C5-7121-42A6-B23B-7C443D74055D}"/>
    <cellStyle name="20% - Ênfase6 2 10 7" xfId="1840" xr:uid="{BC56CF5B-6087-417D-A4C5-F5B9128CD455}"/>
    <cellStyle name="20% - Ênfase6 2 11" xfId="1841" xr:uid="{C8E6768E-A4DF-429A-8C6B-39D165A8F4E0}"/>
    <cellStyle name="20% - Ênfase6 2 11 2" xfId="1842" xr:uid="{C9FFFDF4-68DD-4483-A637-9F0666EA017D}"/>
    <cellStyle name="20% - Ênfase6 2 11 3" xfId="1843" xr:uid="{69472621-80B0-4DFE-9BEC-EEE12515D2A9}"/>
    <cellStyle name="20% - Ênfase6 2 11 4" xfId="1844" xr:uid="{0107C39D-115D-402C-BEBC-F911DB2C1AC4}"/>
    <cellStyle name="20% - Ênfase6 2 11 5" xfId="1845" xr:uid="{09E45804-D6D9-4E41-9346-88456C05CA8A}"/>
    <cellStyle name="20% - Ênfase6 2 11 6" xfId="1846" xr:uid="{5A11F38C-A09F-4F8A-88FB-BE33377A18F4}"/>
    <cellStyle name="20% - Ênfase6 2 11 7" xfId="1847" xr:uid="{53898C4B-3EF6-42A8-B740-0EA51980A9FB}"/>
    <cellStyle name="20% - Ênfase6 2 12" xfId="1848" xr:uid="{EC7EDF9C-455D-4868-AA6B-1177AD5E6B35}"/>
    <cellStyle name="20% - Ênfase6 2 13" xfId="1849" xr:uid="{F2C552F5-12D3-4A70-BA21-6A76AD886223}"/>
    <cellStyle name="20% - Ênfase6 2 14" xfId="1850" xr:uid="{0629459D-48DC-44CA-8B88-F95DBF4741CB}"/>
    <cellStyle name="20% - Ênfase6 2 15" xfId="1851" xr:uid="{A1E31FCD-1D34-47C2-BBEC-4E85CC1E0BA7}"/>
    <cellStyle name="20% - Ênfase6 2 16" xfId="1852" xr:uid="{46C48EAF-0E80-4574-AD40-73F6744B2948}"/>
    <cellStyle name="20% - Ênfase6 2 17" xfId="1853" xr:uid="{A792BD2B-96C4-4D8A-905D-C4D041741D6A}"/>
    <cellStyle name="20% - Ênfase6 2 18" xfId="1854" xr:uid="{2D04DF0C-4A65-43AF-A1A8-B84EA4075BC3}"/>
    <cellStyle name="20% - Ênfase6 2 19" xfId="1855" xr:uid="{6191E427-6E43-4960-9484-3036CC9D8B91}"/>
    <cellStyle name="20% - Ênfase6 2 2" xfId="1856" xr:uid="{3BADAFA9-4D99-4AFD-AD1B-E569F5C0513D}"/>
    <cellStyle name="20% - Ênfase6 2 20" xfId="1857" xr:uid="{E6652CBD-E6DE-48E9-A7CC-9CB6D9155A85}"/>
    <cellStyle name="20% - Ênfase6 2 21" xfId="1858" xr:uid="{67E43E56-5642-4DDC-902F-D0EBF77C7B6F}"/>
    <cellStyle name="20% - Ênfase6 2 22" xfId="1859" xr:uid="{414A2E5F-13D2-4DDC-87F7-E5A5F579B576}"/>
    <cellStyle name="20% - Ênfase6 2 23" xfId="1860" xr:uid="{1C223B5F-A649-49B0-B777-834B39077957}"/>
    <cellStyle name="20% - Ênfase6 2 24" xfId="1861" xr:uid="{38C288B1-E9F6-4151-874C-DC6437034BF9}"/>
    <cellStyle name="20% - Ênfase6 2 25" xfId="1862" xr:uid="{D420E138-6C9C-48C1-91C5-AB869331672C}"/>
    <cellStyle name="20% - Ênfase6 2 26" xfId="1863" xr:uid="{B68CF39D-32EE-4433-9F22-128B8472D6D3}"/>
    <cellStyle name="20% - Ênfase6 2 27" xfId="1864" xr:uid="{924A6402-2826-441D-947C-9D30BA899BF7}"/>
    <cellStyle name="20% - Ênfase6 2 28" xfId="1865" xr:uid="{40E5BD3F-FF56-43ED-A134-F03C1C7DC36A}"/>
    <cellStyle name="20% - Ênfase6 2 29" xfId="1866" xr:uid="{F1B76A16-191C-4BF0-AB77-2EAEF109D481}"/>
    <cellStyle name="20% - Ênfase6 2 3" xfId="1867" xr:uid="{A315D5C3-121A-4A5F-A090-E8AD4E4B5B8F}"/>
    <cellStyle name="20% - Ênfase6 2 30" xfId="1868" xr:uid="{C5CE7F2A-8BC1-45B6-8EF9-B52447B03B0F}"/>
    <cellStyle name="20% - Ênfase6 2 31" xfId="1869" xr:uid="{19B9AA2C-D2FF-44A2-875A-D1B59623742F}"/>
    <cellStyle name="20% - Ênfase6 2 32" xfId="1870" xr:uid="{53F79F0B-E6AB-4067-909F-3B3DD1966AF6}"/>
    <cellStyle name="20% - Ênfase6 2 33" xfId="1871" xr:uid="{B59C7DF8-FB6B-4548-BE6F-A207F250CF67}"/>
    <cellStyle name="20% - Ênfase6 2 34" xfId="1872" xr:uid="{0400F329-71E0-4D8A-96AA-2F30579818E8}"/>
    <cellStyle name="20% - Ênfase6 2 35" xfId="1873" xr:uid="{F22B899C-06EF-4FAF-AB5B-90FB8A77AD3B}"/>
    <cellStyle name="20% - Ênfase6 2 4" xfId="1874" xr:uid="{001EA05E-8BA8-4CB3-901C-4293D12E3797}"/>
    <cellStyle name="20% - Ênfase6 2 5" xfId="1875" xr:uid="{401E4B73-965E-41AB-B6CE-3BDB02C1CA19}"/>
    <cellStyle name="20% - Ênfase6 2 6" xfId="1876" xr:uid="{6C0D988D-2ABA-4BFB-B8EB-74AC21730B5B}"/>
    <cellStyle name="20% - Ênfase6 2 7" xfId="1877" xr:uid="{BBFFBFFD-64E3-4194-A76E-203DA1BE1B59}"/>
    <cellStyle name="20% - Ênfase6 2 8" xfId="1878" xr:uid="{376D38AF-24E4-4A87-A558-4E21A288112F}"/>
    <cellStyle name="20% - Ênfase6 2 8 2" xfId="1879" xr:uid="{BAC9CDB1-47A3-4B5B-A8C9-F5C18DBF0D8C}"/>
    <cellStyle name="20% - Ênfase6 2 8 3" xfId="1880" xr:uid="{7FA66822-4381-4817-BAF5-50AF5386126D}"/>
    <cellStyle name="20% - Ênfase6 2 8 4" xfId="1881" xr:uid="{FB3E9082-2E10-4E08-8DC8-D21CB9BC35A9}"/>
    <cellStyle name="20% - Ênfase6 2 8 5" xfId="1882" xr:uid="{047DE248-E176-48A0-A945-BC4B7F987F72}"/>
    <cellStyle name="20% - Ênfase6 2 8 6" xfId="1883" xr:uid="{F9E2D5AA-0422-4DC1-99B9-102E51FEA2C1}"/>
    <cellStyle name="20% - Ênfase6 2 8 7" xfId="1884" xr:uid="{3E9A863F-6BE4-46F6-8168-403F05E42139}"/>
    <cellStyle name="20% - Ênfase6 2 9" xfId="1885" xr:uid="{849E4A75-C999-4DAA-890D-25BBFEC5C6C4}"/>
    <cellStyle name="20% - Ênfase6 2 9 2" xfId="1886" xr:uid="{1303FB79-A86B-42A7-8359-7E7609778B60}"/>
    <cellStyle name="20% - Ênfase6 2 9 3" xfId="1887" xr:uid="{21D32B0E-8C12-496F-8D8A-F9772204F26E}"/>
    <cellStyle name="20% - Ênfase6 2 9 4" xfId="1888" xr:uid="{B6CAEE0C-C4C4-41C8-AFE5-679EC134194C}"/>
    <cellStyle name="20% - Ênfase6 2 9 5" xfId="1889" xr:uid="{3764B33F-161B-4603-B9BD-70F28FAFDAFE}"/>
    <cellStyle name="20% - Ênfase6 2 9 6" xfId="1890" xr:uid="{88684AD9-F373-4C28-96AC-A0BA26A655B8}"/>
    <cellStyle name="20% - Ênfase6 2 9 7" xfId="1891" xr:uid="{2C3E396C-BEE7-49F2-8D0E-48CAFB26912B}"/>
    <cellStyle name="20% - Ênfase6 20" xfId="1892" xr:uid="{7F4AB652-53BE-4035-B753-2AFC084BFB78}"/>
    <cellStyle name="20% - Ênfase6 20 2" xfId="1893" xr:uid="{D8FB8683-DDCC-4343-BA7A-C47467657483}"/>
    <cellStyle name="20% - Ênfase6 20 3" xfId="1894" xr:uid="{2B625FEF-AAD4-439E-BB3D-C02D38C037ED}"/>
    <cellStyle name="20% - Ênfase6 21" xfId="1895" xr:uid="{4DF6AE54-A6A5-41C6-9EF0-B4C191CBF456}"/>
    <cellStyle name="20% - Ênfase6 22" xfId="1896" xr:uid="{171F8B21-4B72-43F3-8157-D4CEC0BA505F}"/>
    <cellStyle name="20% - Ênfase6 23" xfId="1897" xr:uid="{F049AFA2-B126-4DD1-A21D-AD048F1038CB}"/>
    <cellStyle name="20% - Ênfase6 24" xfId="1898" xr:uid="{EBAE5F4A-73D5-4E3F-85C7-C9AEAB752311}"/>
    <cellStyle name="20% - Ênfase6 24 2" xfId="40973" xr:uid="{43D66DFD-4572-41C0-A0DD-2899AA76FCC3}"/>
    <cellStyle name="20% - Ênfase6 25" xfId="1899" xr:uid="{C9CF15B8-B5A8-48EE-9ABA-0062A8697E68}"/>
    <cellStyle name="20% - Ênfase6 25 2" xfId="41008" xr:uid="{A2083011-8FCA-4893-920A-73115D9E23BE}"/>
    <cellStyle name="20% - Ênfase6 26" xfId="1900" xr:uid="{D02C2C53-8E47-44CD-863F-E4319F2997CE}"/>
    <cellStyle name="20% - Ênfase6 26 10" xfId="1901" xr:uid="{552025E6-9434-4465-9099-C58467EF799C}"/>
    <cellStyle name="20% - Ênfase6 26 11" xfId="1902" xr:uid="{947A6259-C744-440D-9B59-520D7DFFD7A2}"/>
    <cellStyle name="20% - Ênfase6 26 12" xfId="1903" xr:uid="{F92DE638-3493-48B5-81F4-E397376754EC}"/>
    <cellStyle name="20% - Ênfase6 26 13" xfId="1904" xr:uid="{D11204A4-EB14-4D99-B9BB-9A33F5B48BB1}"/>
    <cellStyle name="20% - Ênfase6 26 14" xfId="1905" xr:uid="{E1A75234-6853-48C9-85D2-80211ED00B63}"/>
    <cellStyle name="20% - Ênfase6 26 15" xfId="1906" xr:uid="{543F4547-A519-436D-A393-3BB56A8105C7}"/>
    <cellStyle name="20% - Ênfase6 26 16" xfId="1907" xr:uid="{BF59C282-EF79-4AAD-B741-675B4480A543}"/>
    <cellStyle name="20% - Ênfase6 26 2" xfId="1908" xr:uid="{58C2D1D8-9F24-4497-89E2-3BC32AE1C796}"/>
    <cellStyle name="20% - Ênfase6 26 3" xfId="1909" xr:uid="{D65A6F7D-5550-4A27-9E4B-FA259F0CD46B}"/>
    <cellStyle name="20% - Ênfase6 26 4" xfId="1910" xr:uid="{BBCC8938-B3F9-42F6-A1B5-565E1A56B685}"/>
    <cellStyle name="20% - Ênfase6 26 5" xfId="1911" xr:uid="{0BBEE51B-8006-423E-A2EC-369241E2ADCB}"/>
    <cellStyle name="20% - Ênfase6 26 6" xfId="1912" xr:uid="{F2E47B5D-BF4D-4672-B586-ADF0BE992608}"/>
    <cellStyle name="20% - Ênfase6 26 7" xfId="1913" xr:uid="{E6678064-E8A7-42C2-9E5D-37ABF1815852}"/>
    <cellStyle name="20% - Ênfase6 26 8" xfId="1914" xr:uid="{0B144D98-A186-4ACB-8622-634D7659CD95}"/>
    <cellStyle name="20% - Ênfase6 26 9" xfId="1915" xr:uid="{1AB20C40-CDBB-428F-9D23-7ED2D4D45FC9}"/>
    <cellStyle name="20% - Ênfase6 27" xfId="1916" xr:uid="{A81B61D3-788C-44C3-858B-7A6643EADFEB}"/>
    <cellStyle name="20% - Ênfase6 27 10" xfId="1917" xr:uid="{371D5128-57ED-40F3-B8F0-1FAC4E7E0098}"/>
    <cellStyle name="20% - Ênfase6 27 11" xfId="1918" xr:uid="{8849EE47-9A08-4F27-8FA0-6123F1AB570B}"/>
    <cellStyle name="20% - Ênfase6 27 12" xfId="1919" xr:uid="{B745035A-B0CB-4CEC-97D4-1EB6A5CB1AA7}"/>
    <cellStyle name="20% - Ênfase6 27 13" xfId="1920" xr:uid="{7B801502-A164-4E3E-998F-27AA7FBD015B}"/>
    <cellStyle name="20% - Ênfase6 27 14" xfId="1921" xr:uid="{A10C535A-2B6D-44C6-B38D-52BB261B499A}"/>
    <cellStyle name="20% - Ênfase6 27 15" xfId="1922" xr:uid="{09D04B3B-A1B8-445E-8E1E-96583F4846A1}"/>
    <cellStyle name="20% - Ênfase6 27 16" xfId="1923" xr:uid="{A0FC07FD-5A70-475C-930A-9AEF9CF18390}"/>
    <cellStyle name="20% - Ênfase6 27 2" xfId="1924" xr:uid="{A2543251-55DD-43D7-ACF2-902922DCD9B8}"/>
    <cellStyle name="20% - Ênfase6 27 3" xfId="1925" xr:uid="{DD1FC48E-86D4-49C3-88C1-A0544A87DEA6}"/>
    <cellStyle name="20% - Ênfase6 27 4" xfId="1926" xr:uid="{8FDEACC0-658B-410D-8891-433D4ED3F675}"/>
    <cellStyle name="20% - Ênfase6 27 5" xfId="1927" xr:uid="{A03BA4FD-0F92-4CDA-968B-AAEA26CF0D56}"/>
    <cellStyle name="20% - Ênfase6 27 6" xfId="1928" xr:uid="{0EB89341-AD2F-402A-99F2-348BE853F4DD}"/>
    <cellStyle name="20% - Ênfase6 27 7" xfId="1929" xr:uid="{7AFA2DFC-9454-4441-AEE9-1A1B7A032BE9}"/>
    <cellStyle name="20% - Ênfase6 27 8" xfId="1930" xr:uid="{B8484F5C-CD9C-41F6-8FA8-3D7E054A50FC}"/>
    <cellStyle name="20% - Ênfase6 27 9" xfId="1931" xr:uid="{FA042296-733B-4756-A53F-3C065F6FDBC1}"/>
    <cellStyle name="20% - Ênfase6 28" xfId="1932" xr:uid="{304B971A-2580-4F0A-B6DB-552E5F16AF8A}"/>
    <cellStyle name="20% - Ênfase6 28 10" xfId="1933" xr:uid="{7C5CEB1F-EF1F-4885-BB15-725696FFBE3E}"/>
    <cellStyle name="20% - Ênfase6 28 11" xfId="1934" xr:uid="{7151421D-C6F1-4483-8A67-6F3A89DB38C4}"/>
    <cellStyle name="20% - Ênfase6 28 12" xfId="1935" xr:uid="{AFC133CC-CD71-4FF2-8BD9-E4F46062D4A1}"/>
    <cellStyle name="20% - Ênfase6 28 13" xfId="1936" xr:uid="{A8C4BBB1-7622-42EF-A2BD-94433A863BA1}"/>
    <cellStyle name="20% - Ênfase6 28 14" xfId="1937" xr:uid="{BC3BBD20-5412-48B5-89A1-95507443EE18}"/>
    <cellStyle name="20% - Ênfase6 28 15" xfId="1938" xr:uid="{B7522D8B-2810-4A43-8AC1-68FE2359C6BF}"/>
    <cellStyle name="20% - Ênfase6 28 16" xfId="1939" xr:uid="{6088E819-69B8-4050-8123-36B578B30759}"/>
    <cellStyle name="20% - Ênfase6 28 2" xfId="1940" xr:uid="{6FDB420C-EFAE-441F-AE27-F56A83932361}"/>
    <cellStyle name="20% - Ênfase6 28 3" xfId="1941" xr:uid="{FC532CAC-F102-4687-A13E-D299F4EC4168}"/>
    <cellStyle name="20% - Ênfase6 28 4" xfId="1942" xr:uid="{8BE153DE-814B-4BAF-A9DD-952C91C4A843}"/>
    <cellStyle name="20% - Ênfase6 28 5" xfId="1943" xr:uid="{80936BAC-4C2C-4604-9B68-758F46D797DC}"/>
    <cellStyle name="20% - Ênfase6 28 6" xfId="1944" xr:uid="{17A82835-61A1-4679-8763-2ECEEE1C3CD1}"/>
    <cellStyle name="20% - Ênfase6 28 7" xfId="1945" xr:uid="{F8573BD1-D961-4DFB-B54D-7AB12EC261D0}"/>
    <cellStyle name="20% - Ênfase6 28 8" xfId="1946" xr:uid="{20559A63-2FC0-409E-8631-CDE6D72652F3}"/>
    <cellStyle name="20% - Ênfase6 28 9" xfId="1947" xr:uid="{B2200BB7-AE59-481F-96D3-805C17D84629}"/>
    <cellStyle name="20% - Ênfase6 29" xfId="1948" xr:uid="{480BDA53-9355-4AA8-99CE-8E2C3BFFCA82}"/>
    <cellStyle name="20% - Ênfase6 29 10" xfId="1949" xr:uid="{A632DF31-CE8B-46CC-928F-8FD2C470AE70}"/>
    <cellStyle name="20% - Ênfase6 29 11" xfId="1950" xr:uid="{B228E484-AF38-4DE2-B34E-A9C42532784A}"/>
    <cellStyle name="20% - Ênfase6 29 12" xfId="1951" xr:uid="{529CF631-F60C-41E6-8F0A-17D0B30A789C}"/>
    <cellStyle name="20% - Ênfase6 29 13" xfId="1952" xr:uid="{6128843E-DEC8-4455-85BE-A6D0E5D752F4}"/>
    <cellStyle name="20% - Ênfase6 29 14" xfId="1953" xr:uid="{C5965F92-0DA8-4D75-8A1E-04282C1DDF94}"/>
    <cellStyle name="20% - Ênfase6 29 15" xfId="1954" xr:uid="{789DC604-3A0B-49BA-8CE6-7B179A355826}"/>
    <cellStyle name="20% - Ênfase6 29 16" xfId="1955" xr:uid="{939F6806-7378-4D00-88F7-FBA779596B5E}"/>
    <cellStyle name="20% - Ênfase6 29 2" xfId="1956" xr:uid="{CF0741FF-400F-4780-8267-9BBE6F95E094}"/>
    <cellStyle name="20% - Ênfase6 29 3" xfId="1957" xr:uid="{95047CAC-4731-4DD9-86B4-5C1875FA71F3}"/>
    <cellStyle name="20% - Ênfase6 29 4" xfId="1958" xr:uid="{FFC091CA-A315-4103-8690-CB1BD2285497}"/>
    <cellStyle name="20% - Ênfase6 29 5" xfId="1959" xr:uid="{266AB113-BE60-4DA4-BC30-9D953ED31639}"/>
    <cellStyle name="20% - Ênfase6 29 6" xfId="1960" xr:uid="{F80C5D84-63A6-4082-90DE-099F18CD4A59}"/>
    <cellStyle name="20% - Ênfase6 29 7" xfId="1961" xr:uid="{701259DE-DFDA-4DEB-A302-279214977D19}"/>
    <cellStyle name="20% - Ênfase6 29 8" xfId="1962" xr:uid="{54633EAF-28E6-4EB2-9F86-55A462AEFCC4}"/>
    <cellStyle name="20% - Ênfase6 29 9" xfId="1963" xr:uid="{AF0DB5DB-103B-4780-B58F-C6A7C96C355C}"/>
    <cellStyle name="20% - Ênfase6 3" xfId="1964" xr:uid="{D60B8ABC-435A-4F12-ADFB-EA198A3C3F9E}"/>
    <cellStyle name="20% - Ênfase6 3 10" xfId="1965" xr:uid="{05AFE10A-31ED-4560-ADBB-8E4F45403292}"/>
    <cellStyle name="20% - Ênfase6 3 11" xfId="1966" xr:uid="{5A226884-C2F0-4040-98B8-5608208E5BBA}"/>
    <cellStyle name="20% - Ênfase6 3 2" xfId="1967" xr:uid="{7DEA5746-BA36-4FCB-A0FE-BFD6722970E2}"/>
    <cellStyle name="20% - Ênfase6 3 3" xfId="1968" xr:uid="{C11CBCFF-97DA-446F-8F4A-89BF8038C079}"/>
    <cellStyle name="20% - Ênfase6 3 4" xfId="1969" xr:uid="{0F75E4C2-57D8-489C-9818-6EF7343CCCFF}"/>
    <cellStyle name="20% - Ênfase6 3 5" xfId="1970" xr:uid="{9C139AED-B96B-4579-8247-103AD97C3E58}"/>
    <cellStyle name="20% - Ênfase6 3 6" xfId="1971" xr:uid="{EFBB195C-9662-45A4-85DC-1290C07B1935}"/>
    <cellStyle name="20% - Ênfase6 3 7" xfId="1972" xr:uid="{92AD28CA-3522-40F6-B462-7E53EA5F95DF}"/>
    <cellStyle name="20% - Ênfase6 3 8" xfId="1973" xr:uid="{284A66AC-8264-4064-BE5C-5FF9259C5F1A}"/>
    <cellStyle name="20% - Ênfase6 3 9" xfId="1974" xr:uid="{D840313C-DC87-472F-B1F2-5192184C98AC}"/>
    <cellStyle name="20% - Ênfase6 30" xfId="1975" xr:uid="{4286F348-5B80-4F1E-AF68-A37F46DC73FC}"/>
    <cellStyle name="20% - Ênfase6 31" xfId="1976" xr:uid="{AEF8B79F-EF7A-49D1-AE37-0FFE1EA4010F}"/>
    <cellStyle name="20% - Ênfase6 32" xfId="1977" xr:uid="{7A4A7067-9B3B-4A13-B9C3-817FACC2A6F9}"/>
    <cellStyle name="20% - Ênfase6 33" xfId="1978" xr:uid="{F67B7AFE-16BD-49F9-95AE-5203F07FD24B}"/>
    <cellStyle name="20% - Ênfase6 34" xfId="1979" xr:uid="{98780491-F694-4CBA-801F-ABC417421308}"/>
    <cellStyle name="20% - Ênfase6 35" xfId="1980" xr:uid="{7C49960C-DDEE-43AA-BF48-E5DA90005A4F}"/>
    <cellStyle name="20% - Ênfase6 36" xfId="1981" xr:uid="{96C379DB-976E-4918-9337-0B901D1527DC}"/>
    <cellStyle name="20% - Ênfase6 37" xfId="1982" xr:uid="{3EB15948-1FE0-4B7C-8AD6-D80D709D1568}"/>
    <cellStyle name="20% - Ênfase6 38" xfId="1983" xr:uid="{A48BAEFA-0177-43FE-B463-79C61B7989A3}"/>
    <cellStyle name="20% - Ênfase6 39" xfId="1984" xr:uid="{5F63A1D8-312C-470F-9881-4DA663A6603C}"/>
    <cellStyle name="20% - Ênfase6 4" xfId="1985" xr:uid="{93B11738-0B8D-4BDE-8E08-986C38D8B55E}"/>
    <cellStyle name="20% - Ênfase6 4 10" xfId="1986" xr:uid="{AE03B2AA-F4A2-4FE3-900A-29BA5653135A}"/>
    <cellStyle name="20% - Ênfase6 4 11" xfId="1987" xr:uid="{2FC2047C-DA3C-46CD-A40C-F3683751F96F}"/>
    <cellStyle name="20% - Ênfase6 4 2" xfId="1988" xr:uid="{3DC9FF1E-41F1-47AF-AAF7-6598AD9C4CB5}"/>
    <cellStyle name="20% - Ênfase6 4 3" xfId="1989" xr:uid="{B7F2D4B3-D72F-49D3-B259-6C2417B4E125}"/>
    <cellStyle name="20% - Ênfase6 4 4" xfId="1990" xr:uid="{232AAB6D-D4B8-431F-B21C-7B49720FDAEF}"/>
    <cellStyle name="20% - Ênfase6 4 5" xfId="1991" xr:uid="{C50C5EAF-C5D4-405C-ABC8-ECF2D388B95D}"/>
    <cellStyle name="20% - Ênfase6 4 6" xfId="1992" xr:uid="{4705BEE7-FFDA-4078-8ED1-B4385B65FAC2}"/>
    <cellStyle name="20% - Ênfase6 4 7" xfId="1993" xr:uid="{5CD16C95-5A88-4CB8-B406-C441F5A8BD84}"/>
    <cellStyle name="20% - Ênfase6 4 8" xfId="1994" xr:uid="{3BCDB79F-7C37-45C3-A177-43B44AE6BECA}"/>
    <cellStyle name="20% - Ênfase6 4 9" xfId="1995" xr:uid="{6C089DD5-AC33-40C0-A364-3B9AFBE4C937}"/>
    <cellStyle name="20% - Ênfase6 40" xfId="1996" xr:uid="{D37552BD-4BDB-4DBA-A38D-0EC6CBD57940}"/>
    <cellStyle name="20% - Ênfase6 41" xfId="1997" xr:uid="{FC8F5AB4-0E35-4926-B10E-85F327365B66}"/>
    <cellStyle name="20% - Ênfase6 42" xfId="1998" xr:uid="{F96F2CC1-1E33-453F-9DAA-CB26052B3C4C}"/>
    <cellStyle name="20% - Ênfase6 43" xfId="1999" xr:uid="{06B1E559-15EC-46DC-876C-D1499ADD6D86}"/>
    <cellStyle name="20% - Ênfase6 44" xfId="2000" xr:uid="{08DC70C4-9B40-4AC4-9A82-F036BA3CF3E7}"/>
    <cellStyle name="20% - Ênfase6 45" xfId="2001" xr:uid="{1396DC46-042D-4B8D-923F-19FD92FA688B}"/>
    <cellStyle name="20% - Ênfase6 46" xfId="2002" xr:uid="{50683881-45CC-4D9A-AC75-C876D5444053}"/>
    <cellStyle name="20% - Ênfase6 47" xfId="2003" xr:uid="{9A1AA4AF-181D-4CF3-BBCC-EDAB5C345812}"/>
    <cellStyle name="20% - Ênfase6 48" xfId="2004" xr:uid="{974A990F-BFF9-40CB-8B1D-AA05AC5A024A}"/>
    <cellStyle name="20% - Ênfase6 49" xfId="2005" xr:uid="{353CC6B9-8590-48A3-AC5F-77A6C2652D1C}"/>
    <cellStyle name="20% - Ênfase6 5" xfId="2006" xr:uid="{F5B48D1F-C94D-42E8-B002-6AD1956A3614}"/>
    <cellStyle name="20% - Ênfase6 5 2" xfId="2007" xr:uid="{829C9977-5BF8-4B04-AAC7-06A10FCCC0C7}"/>
    <cellStyle name="20% - Ênfase6 5 3" xfId="2008" xr:uid="{4070B3DA-1348-4007-9045-4700EDA991EF}"/>
    <cellStyle name="20% - Ênfase6 5 4" xfId="2009" xr:uid="{256D1563-A148-4CE7-BC37-3753650AD2AE}"/>
    <cellStyle name="20% - Ênfase6 50" xfId="2010" xr:uid="{E618DB51-7DD2-4B77-B958-6FEF59C9FB09}"/>
    <cellStyle name="20% - Ênfase6 51" xfId="2011" xr:uid="{08594A1F-CBB6-4DDA-9759-C305283AAC2E}"/>
    <cellStyle name="20% - Ênfase6 52" xfId="2012" xr:uid="{8B53F0B5-FF95-4659-9CF5-0BF7C46008FB}"/>
    <cellStyle name="20% - Ênfase6 53" xfId="2013" xr:uid="{533018BF-286C-4070-99B3-2C6942DAB75A}"/>
    <cellStyle name="20% - Ênfase6 54" xfId="2014" xr:uid="{0078EE07-E989-4B55-B18C-2F3D3A35F703}"/>
    <cellStyle name="20% - Ênfase6 55" xfId="2015" xr:uid="{4D914A35-31FB-4944-BD6B-EEC29640F77F}"/>
    <cellStyle name="20% - Ênfase6 56" xfId="2016" xr:uid="{FDB0B344-EFA4-4B47-9636-3165712740BE}"/>
    <cellStyle name="20% - Ênfase6 57" xfId="2017" xr:uid="{3E6B70CF-0428-411D-AAD6-1E7261C1642C}"/>
    <cellStyle name="20% - Ênfase6 58" xfId="2018" xr:uid="{3289BDD1-8F43-4129-887F-6774B026A15C}"/>
    <cellStyle name="20% - Ênfase6 59" xfId="2019" xr:uid="{E6508172-55B1-4AE0-B0FE-877775007E76}"/>
    <cellStyle name="20% - Ênfase6 6" xfId="2020" xr:uid="{778EDD0B-3D7D-48A8-B46C-A3E7DE3367DC}"/>
    <cellStyle name="20% - Ênfase6 6 2" xfId="2021" xr:uid="{DD3B7CB7-34BB-4841-B1E5-E6A3747BC152}"/>
    <cellStyle name="20% - Ênfase6 6 3" xfId="2022" xr:uid="{2CA73F41-9542-4B65-A4F5-C4797035AC69}"/>
    <cellStyle name="20% - Ênfase6 6 4" xfId="2023" xr:uid="{5F62ECB6-88E7-44A2-9B13-59428664D46E}"/>
    <cellStyle name="20% - Ênfase6 60" xfId="2024" xr:uid="{D9118C92-485E-414A-88F9-17E1E81ADA41}"/>
    <cellStyle name="20% - Ênfase6 61" xfId="2025" xr:uid="{76D4ABAB-2A2A-4D9C-B77A-1C6B7FAC5B4F}"/>
    <cellStyle name="20% - Ênfase6 62" xfId="2026" xr:uid="{94E122B3-B89C-40FB-ACAF-07C3B2F02F58}"/>
    <cellStyle name="20% - Ênfase6 63" xfId="2027" xr:uid="{CDF59FB1-D5FD-4867-A84D-92F395EE7063}"/>
    <cellStyle name="20% - Ênfase6 64" xfId="2028" xr:uid="{FF8B3621-57F4-43DB-A567-4F551A871C6A}"/>
    <cellStyle name="20% - Ênfase6 65" xfId="2029" xr:uid="{C1E7AAE7-C97C-4DCA-AAD9-ACB58230ABBB}"/>
    <cellStyle name="20% - Ênfase6 66" xfId="2030" xr:uid="{2C61A434-A204-4255-948E-02275F7E3279}"/>
    <cellStyle name="20% - Ênfase6 67" xfId="2031" xr:uid="{38E7967F-177A-429D-9B00-85D34CDC5B3E}"/>
    <cellStyle name="20% - Ênfase6 68" xfId="2032" xr:uid="{47166D07-D483-4AAB-BD04-D3D94E15C487}"/>
    <cellStyle name="20% - Ênfase6 69" xfId="2033" xr:uid="{161991D3-584E-4E29-B920-344DC48CB657}"/>
    <cellStyle name="20% - Ênfase6 7" xfId="2034" xr:uid="{65CA2312-3D55-4E44-868C-9BEAF1735C6E}"/>
    <cellStyle name="20% - Ênfase6 7 2" xfId="2035" xr:uid="{ACADE0F7-5C9D-4669-AC10-306CAFEA94C1}"/>
    <cellStyle name="20% - Ênfase6 7 3" xfId="2036" xr:uid="{39C1FFFD-45CB-4C70-AF28-674CC764C66D}"/>
    <cellStyle name="20% - Ênfase6 7 4" xfId="2037" xr:uid="{FF3C7DA1-E68F-41BA-9AB0-B08B7A1A566A}"/>
    <cellStyle name="20% - Ênfase6 70" xfId="2038" xr:uid="{082BB6A7-17B6-4931-A1C7-26B417E1399B}"/>
    <cellStyle name="20% - Ênfase6 71" xfId="2039" xr:uid="{318BEC98-51C3-46C3-A72F-9AAEA1AA610B}"/>
    <cellStyle name="20% - Ênfase6 72" xfId="2040" xr:uid="{AAB5EF05-86EE-4C2C-8307-3F7E2FD3DDE1}"/>
    <cellStyle name="20% - Ênfase6 73" xfId="2041" xr:uid="{62D12B63-AA9A-4EBE-A31D-A4E1860D6069}"/>
    <cellStyle name="20% - Ênfase6 74" xfId="2042" xr:uid="{D32F9F78-5B95-4698-8352-7BEECB0F5636}"/>
    <cellStyle name="20% - Ênfase6 75" xfId="2043" xr:uid="{8FFC2647-271A-4686-9CC5-01E56CE4B87E}"/>
    <cellStyle name="20% - Ênfase6 76" xfId="2044" xr:uid="{B07BCEE1-1A65-4EE6-827C-B1903F6DBC33}"/>
    <cellStyle name="20% - Ênfase6 77" xfId="2045" xr:uid="{D1CD15AA-CF76-4C0C-8CBA-99DF3436F247}"/>
    <cellStyle name="20% - Ênfase6 78" xfId="2046" xr:uid="{D98C6D21-9C1F-487C-98AF-5E38EB69FC18}"/>
    <cellStyle name="20% - Ênfase6 79" xfId="2047" xr:uid="{D3EED3DC-B480-4490-8184-14CAECCD1B97}"/>
    <cellStyle name="20% - Ênfase6 8" xfId="2048" xr:uid="{2404359C-62F9-4E33-A2E0-AA524070559C}"/>
    <cellStyle name="20% - Ênfase6 8 2" xfId="2049" xr:uid="{21BEA9ED-2F32-42CB-BCE9-050D89D9F388}"/>
    <cellStyle name="20% - Ênfase6 8 3" xfId="2050" xr:uid="{C1C36CED-7C69-4AB6-A96D-7A5A1AB24C07}"/>
    <cellStyle name="20% - Ênfase6 8 4" xfId="2051" xr:uid="{A1E1D30C-7C22-414F-AD8D-B4EC114B6E14}"/>
    <cellStyle name="20% - Ênfase6 80" xfId="2052" xr:uid="{DB48DA71-365C-4C57-82F2-09EB70952DCE}"/>
    <cellStyle name="20% - Ênfase6 81" xfId="2053" xr:uid="{AFA47B9C-4C34-4705-A298-647A7632FA82}"/>
    <cellStyle name="20% - Ênfase6 82" xfId="2054" xr:uid="{F546FF90-447A-4762-A60E-39ACDF164C23}"/>
    <cellStyle name="20% - Ênfase6 83" xfId="2055" xr:uid="{ACD67CED-E245-4DAE-AB9F-2069CAF51D6B}"/>
    <cellStyle name="20% - Ênfase6 84" xfId="2056" xr:uid="{A0E74B06-04A1-4D15-901A-3D727C545150}"/>
    <cellStyle name="20% - Ênfase6 85" xfId="2057" xr:uid="{C9DBC02B-A002-43AF-9725-B0AC4DF07DC4}"/>
    <cellStyle name="20% - Ênfase6 86" xfId="2058" xr:uid="{A564FA6B-5692-4060-8DB8-929F757712AE}"/>
    <cellStyle name="20% - Ênfase6 87" xfId="2059" xr:uid="{4FCA267F-FB26-4C0D-B252-A8BC611DC902}"/>
    <cellStyle name="20% - Ênfase6 88" xfId="2060" xr:uid="{175F053D-36B4-4363-99A9-2BAFCD178BB4}"/>
    <cellStyle name="20% - Ênfase6 89" xfId="2061" xr:uid="{233CC2DD-4CD3-45ED-BAAD-206985C090FC}"/>
    <cellStyle name="20% - Ênfase6 9" xfId="2062" xr:uid="{812697A8-C78A-4FC7-8FA1-26C4CC41ACC8}"/>
    <cellStyle name="20% - Ênfase6 90" xfId="2063" xr:uid="{3085B96C-501B-4CEC-9EAD-11257728A9A3}"/>
    <cellStyle name="20% - Ênfase6 91" xfId="2064" xr:uid="{53FEABB1-64BD-459F-AF6A-C9915B71A924}"/>
    <cellStyle name="20% - Ênfase6 92" xfId="2065" xr:uid="{DBF6DECA-8580-445D-8A53-CF760803EF05}"/>
    <cellStyle name="20% - Ênfase6 93" xfId="2066" xr:uid="{EABDDE72-FA2A-4B3F-B71D-9E1892E11722}"/>
    <cellStyle name="20% - Ênfase6 94" xfId="2067" xr:uid="{1B75A877-0388-4797-89AC-D508C9FF7569}"/>
    <cellStyle name="20% - Ênfase6 95" xfId="2068" xr:uid="{41C4CF75-73DA-4EE8-8406-33BC98286273}"/>
    <cellStyle name="20% - Ênfase6 96" xfId="2069" xr:uid="{9B4ABB2D-6E6E-4F21-9F1E-2FCA08A31483}"/>
    <cellStyle name="20% - Ênfase6 97" xfId="2070" xr:uid="{2957BB6F-11A1-44DE-9C8F-764AC66E4413}"/>
    <cellStyle name="20% - Ênfase6 98" xfId="2071" xr:uid="{C27089AE-BBB0-4D6E-B04E-B8396C1D656F}"/>
    <cellStyle name="20% - Ênfase6 99" xfId="2072" xr:uid="{148B4D16-D15E-4FA8-AAEA-CDCE995DDAE1}"/>
    <cellStyle name="40% - Ênfase1" xfId="22" builtinId="31" customBuiltin="1"/>
    <cellStyle name="40% - Ênfase1 10" xfId="2073" xr:uid="{8AFF1664-E45B-4319-96B7-83293A3A74F6}"/>
    <cellStyle name="40% - Ênfase1 10 2" xfId="40522" xr:uid="{0BC4E01F-2832-4FF5-B854-A140C0017C7D}"/>
    <cellStyle name="40% - Ênfase1 100" xfId="2074" xr:uid="{8A73CF1D-7EC0-47B3-BD73-A9858057E0BF}"/>
    <cellStyle name="40% - Ênfase1 101" xfId="2075" xr:uid="{1FD60556-4F55-4F7C-8D9E-DAF28F62E5EA}"/>
    <cellStyle name="40% - Ênfase1 102" xfId="2076" xr:uid="{4B1F6C99-16E3-4EDC-9EF9-596F8155ACE9}"/>
    <cellStyle name="40% - Ênfase1 103" xfId="2077" xr:uid="{F7094D2F-C1D7-4699-B8EE-03BE33E30B82}"/>
    <cellStyle name="40% - Ênfase1 104" xfId="2078" xr:uid="{58C48BDF-059B-4D95-900E-B2A346CC12AB}"/>
    <cellStyle name="40% - Ênfase1 105" xfId="2079" xr:uid="{2E841EEE-67D9-4AA8-A1EC-AB9AB0DC9AD5}"/>
    <cellStyle name="40% - Ênfase1 106" xfId="2080" xr:uid="{52D66049-5C30-4C62-9802-567BC1BF081C}"/>
    <cellStyle name="40% - Ênfase1 107" xfId="2081" xr:uid="{D21B48AB-1A97-4F5C-9870-830357BE788C}"/>
    <cellStyle name="40% - Ênfase1 108" xfId="2082" xr:uid="{E74ED6CD-B4B0-4770-A1AA-D2BE3FC8B670}"/>
    <cellStyle name="40% - Ênfase1 109" xfId="2083" xr:uid="{D8DF7810-855D-4AAF-9BFD-9DBCC8E9B507}"/>
    <cellStyle name="40% - Ênfase1 11" xfId="2084" xr:uid="{C9C7A686-EC11-4C46-A56C-B59FC1CF277C}"/>
    <cellStyle name="40% - Ênfase1 11 2" xfId="40523" xr:uid="{0A9EFBA2-3516-410A-9F78-DD4C611ACF6C}"/>
    <cellStyle name="40% - Ênfase1 110" xfId="2085" xr:uid="{D0B3CE0E-ACD6-4FA9-962E-144CA3ACD67E}"/>
    <cellStyle name="40% - Ênfase1 111" xfId="2086" xr:uid="{268FFF68-68A9-4D45-B3FB-B21826C3D8E1}"/>
    <cellStyle name="40% - Ênfase1 112" xfId="2087" xr:uid="{91E5D7F6-E5DE-470E-AE8E-561922D48AD5}"/>
    <cellStyle name="40% - Ênfase1 113" xfId="2088" xr:uid="{D29E6D64-BABD-43B1-8E36-2A7A08BAD6DA}"/>
    <cellStyle name="40% - Ênfase1 114" xfId="2089" xr:uid="{36FEBC9A-3260-45ED-AE93-C49FB2F276B9}"/>
    <cellStyle name="40% - Ênfase1 115" xfId="2090" xr:uid="{64CA2C76-7853-4134-AC1F-E4E2158FFF0E}"/>
    <cellStyle name="40% - Ênfase1 116" xfId="2091" xr:uid="{96EC263A-1920-4D4C-9079-645FDB79689E}"/>
    <cellStyle name="40% - Ênfase1 117" xfId="2092" xr:uid="{2A93AA07-4645-4381-9D95-5B6CCE1FBA2C}"/>
    <cellStyle name="40% - Ênfase1 118" xfId="2093" xr:uid="{A02502B1-1629-403B-A73A-0A9208D9C0E0}"/>
    <cellStyle name="40% - Ênfase1 119" xfId="2094" xr:uid="{CA313636-67E4-436F-9C9D-38EE3EDD476B}"/>
    <cellStyle name="40% - Ênfase1 12" xfId="2095" xr:uid="{083F5333-65BC-43D5-AC99-8D710AABF907}"/>
    <cellStyle name="40% - Ênfase1 12 2" xfId="40524" xr:uid="{C63113B5-00B5-4E76-AA43-5029DE919BCB}"/>
    <cellStyle name="40% - Ênfase1 120" xfId="2096" xr:uid="{69DBA625-F194-457E-8072-12BA85677856}"/>
    <cellStyle name="40% - Ênfase1 121" xfId="2097" xr:uid="{F87C2FC0-0F01-4C73-B1B4-2D99539F5F60}"/>
    <cellStyle name="40% - Ênfase1 122" xfId="2098" xr:uid="{0F10874A-3315-4544-9E02-0464696CE2E0}"/>
    <cellStyle name="40% - Ênfase1 123" xfId="2099" xr:uid="{474380D1-7C3A-450A-8172-5340FFF98886}"/>
    <cellStyle name="40% - Ênfase1 124" xfId="2100" xr:uid="{E14FCF57-3924-4A3C-9FC3-2B1149F462D7}"/>
    <cellStyle name="40% - Ênfase1 125" xfId="2101" xr:uid="{683AA9D6-1837-4ECC-83E9-AFF4AA23DB4F}"/>
    <cellStyle name="40% - Ênfase1 126" xfId="2102" xr:uid="{F36EE2DA-40A8-4066-9B84-5BD149445191}"/>
    <cellStyle name="40% - Ênfase1 127" xfId="2103" xr:uid="{CAA3E857-4D66-408D-B538-CB71E19A7A76}"/>
    <cellStyle name="40% - Ênfase1 128" xfId="2104" xr:uid="{618977A9-6B6F-4F38-9EE6-2F8C9F747DC0}"/>
    <cellStyle name="40% - Ênfase1 129" xfId="2105" xr:uid="{4A00D864-CC95-40D3-BBDF-85B3C9BCCB1E}"/>
    <cellStyle name="40% - Ênfase1 13" xfId="2106" xr:uid="{27ADCBB3-555F-4EBA-B7D4-6D9BE72BC3F4}"/>
    <cellStyle name="40% - Ênfase1 13 2" xfId="40525" xr:uid="{E996FA70-FFC9-4843-AD49-5F308480B5F8}"/>
    <cellStyle name="40% - Ênfase1 130" xfId="2107" xr:uid="{1CED0992-E32C-4EFB-84D2-26752E04B5AF}"/>
    <cellStyle name="40% - Ênfase1 131" xfId="2108" xr:uid="{3F622A14-2C8F-490C-A150-480FBA4930FA}"/>
    <cellStyle name="40% - Ênfase1 132" xfId="2109" xr:uid="{CC529449-E039-470D-A05F-91B3A85A754A}"/>
    <cellStyle name="40% - Ênfase1 133" xfId="2110" xr:uid="{388B0276-68FD-4EEE-96F3-C94D6209FF14}"/>
    <cellStyle name="40% - Ênfase1 134" xfId="2111" xr:uid="{F78240CA-FF34-4754-AEBE-6F29C441A12B}"/>
    <cellStyle name="40% - Ênfase1 135" xfId="2112" xr:uid="{04275E89-1E13-4198-8663-B0DDF4CD678E}"/>
    <cellStyle name="40% - Ênfase1 136" xfId="2113" xr:uid="{4A0B7F5F-3D80-438C-9C0D-170088FD13F2}"/>
    <cellStyle name="40% - Ênfase1 137" xfId="2114" xr:uid="{0FFF651A-EF84-456E-BCFE-2E99CC3887F7}"/>
    <cellStyle name="40% - Ênfase1 138" xfId="2115" xr:uid="{90825A09-D350-433A-95EC-D24622F7A671}"/>
    <cellStyle name="40% - Ênfase1 139" xfId="2116" xr:uid="{CB082AA5-C576-4FC9-828D-EA14FAF033D1}"/>
    <cellStyle name="40% - Ênfase1 14" xfId="2117" xr:uid="{EE0543BF-C5E3-4A35-99A9-466CBFDAC90B}"/>
    <cellStyle name="40% - Ênfase1 140" xfId="2118" xr:uid="{52EB957B-F9C2-4CE5-A365-6910C0A1217E}"/>
    <cellStyle name="40% - Ênfase1 141" xfId="2119" xr:uid="{22C86265-DD7B-4189-9E24-FC04FB384FC4}"/>
    <cellStyle name="40% - Ênfase1 142" xfId="2120" xr:uid="{A0374626-CE9F-49D4-A303-D8B3ED0BB621}"/>
    <cellStyle name="40% - Ênfase1 143" xfId="2121" xr:uid="{524553DD-884C-48C5-B4AC-5D0551650437}"/>
    <cellStyle name="40% - Ênfase1 144" xfId="2122" xr:uid="{6952B7FA-DE12-4071-B441-73CA57377296}"/>
    <cellStyle name="40% - Ênfase1 145" xfId="2123" xr:uid="{BDD48DF8-EAA3-4E8B-AA00-F729572FF325}"/>
    <cellStyle name="40% - Ênfase1 146" xfId="2124" xr:uid="{4C1096AD-5072-4B6D-AF0D-E7E70334FBD4}"/>
    <cellStyle name="40% - Ênfase1 147" xfId="2125" xr:uid="{9EFBDF21-9BD4-4DA1-B56C-D7657D243B76}"/>
    <cellStyle name="40% - Ênfase1 148" xfId="2126" xr:uid="{371D56EA-D9BE-4702-BB27-E64A80FF796B}"/>
    <cellStyle name="40% - Ênfase1 149" xfId="2127" xr:uid="{589324D9-5F71-416C-96F7-758A24AE4374}"/>
    <cellStyle name="40% - Ênfase1 15" xfId="2128" xr:uid="{2CFB86DB-638B-4767-AD1A-D1600AEDBF21}"/>
    <cellStyle name="40% - Ênfase1 15 2" xfId="2129" xr:uid="{00FEC478-7F4F-412C-8343-5F083CE3BD8F}"/>
    <cellStyle name="40% - Ênfase1 15 3" xfId="2130" xr:uid="{CC537694-1E8B-469D-8EE6-C924E7C007FA}"/>
    <cellStyle name="40% - Ênfase1 150" xfId="2131" xr:uid="{C0F1E3EF-E867-4FCA-B159-BC7C98DEB731}"/>
    <cellStyle name="40% - Ênfase1 151" xfId="2132" xr:uid="{34544624-3B52-4741-B034-87931531BE21}"/>
    <cellStyle name="40% - Ênfase1 152" xfId="2133" xr:uid="{74C9F7E9-2DC4-4F72-8BFB-47E94B01D31A}"/>
    <cellStyle name="40% - Ênfase1 153" xfId="2134" xr:uid="{1A8CE54A-169F-4A9C-80AF-429053D70A6E}"/>
    <cellStyle name="40% - Ênfase1 154" xfId="2135" xr:uid="{AEEAFC10-C830-41F3-9CED-6D632F414571}"/>
    <cellStyle name="40% - Ênfase1 155" xfId="2136" xr:uid="{59B6E05D-352E-46B0-98F5-9F746D75672A}"/>
    <cellStyle name="40% - Ênfase1 156" xfId="2137" xr:uid="{03A8073D-F9A9-4602-BDA5-9FB1828BBA02}"/>
    <cellStyle name="40% - Ênfase1 157" xfId="2138" xr:uid="{EE63E92D-8BA4-4718-9EBF-DEE43ADD26E9}"/>
    <cellStyle name="40% - Ênfase1 158" xfId="2139" xr:uid="{43011BCE-152B-48CE-81EB-D78D1C83C16A}"/>
    <cellStyle name="40% - Ênfase1 159" xfId="2140" xr:uid="{49FFD96C-3D3D-46DB-9BDE-FFB593D72F02}"/>
    <cellStyle name="40% - Ênfase1 16" xfId="2141" xr:uid="{A8657B93-F246-45F2-AE54-B9045F880547}"/>
    <cellStyle name="40% - Ênfase1 16 2" xfId="2142" xr:uid="{376BF120-C24D-405E-AEEA-FC778CB2C874}"/>
    <cellStyle name="40% - Ênfase1 16 3" xfId="2143" xr:uid="{6B5659C4-3AD5-418D-8864-351B14DDCF43}"/>
    <cellStyle name="40% - Ênfase1 160" xfId="2144" xr:uid="{6BE2418C-AB06-44E7-81B8-9AD88DB4B736}"/>
    <cellStyle name="40% - Ênfase1 161" xfId="2145" xr:uid="{36760AC5-4236-439A-888F-FE0067727636}"/>
    <cellStyle name="40% - Ênfase1 162" xfId="2146" xr:uid="{4DA0AA5D-0C11-4498-A676-832B564441AB}"/>
    <cellStyle name="40% - Ênfase1 163" xfId="2147" xr:uid="{1DA866AD-F94A-42AA-B73E-34904305A699}"/>
    <cellStyle name="40% - Ênfase1 164" xfId="2148" xr:uid="{4974EDEF-A61D-4279-BDC0-6A0E05D64209}"/>
    <cellStyle name="40% - Ênfase1 165" xfId="2149" xr:uid="{351E9BBB-A801-491A-BED6-1DF7A78B38E6}"/>
    <cellStyle name="40% - Ênfase1 166" xfId="2150" xr:uid="{0E0E7D9A-8DE0-41C2-8A37-EF39AFB293FA}"/>
    <cellStyle name="40% - Ênfase1 167" xfId="2151" xr:uid="{4662099D-672F-44A4-B7E9-EECC7730DE57}"/>
    <cellStyle name="40% - Ênfase1 168" xfId="2152" xr:uid="{997BCEAA-5EE7-4BA2-B8F7-37C4E79FEE23}"/>
    <cellStyle name="40% - Ênfase1 169" xfId="2153" xr:uid="{9AFC7635-FE89-449C-9E04-748C79C50514}"/>
    <cellStyle name="40% - Ênfase1 17" xfId="2154" xr:uid="{AA23F00D-A617-4170-A1A3-40FF2B92296B}"/>
    <cellStyle name="40% - Ênfase1 17 2" xfId="2155" xr:uid="{5F210EFA-EF5E-4945-873D-C38D240512C2}"/>
    <cellStyle name="40% - Ênfase1 17 3" xfId="2156" xr:uid="{A8A37113-EA05-4DE4-9F02-EB7D7203C551}"/>
    <cellStyle name="40% - Ênfase1 170" xfId="2157" xr:uid="{D63CC23E-8966-4885-AF31-9E175B376F88}"/>
    <cellStyle name="40% - Ênfase1 171" xfId="2158" xr:uid="{853C0603-5EC9-4C4C-8896-E74C8727D253}"/>
    <cellStyle name="40% - Ênfase1 172" xfId="2159" xr:uid="{49C3E8A4-C9E8-4759-9C5D-71C863CBFA50}"/>
    <cellStyle name="40% - Ênfase1 173" xfId="2160" xr:uid="{468BB56E-14FC-4524-8356-EFFC1A8FF756}"/>
    <cellStyle name="40% - Ênfase1 174" xfId="2161" xr:uid="{AC0D1BAA-AC28-493E-AC69-BF73B9D3810E}"/>
    <cellStyle name="40% - Ênfase1 175" xfId="2162" xr:uid="{5797827F-8EF3-4B16-8DBA-F8611AB5E47C}"/>
    <cellStyle name="40% - Ênfase1 176" xfId="2163" xr:uid="{FAF31AFA-E1BC-4B58-AD52-3C498302D101}"/>
    <cellStyle name="40% - Ênfase1 177" xfId="2164" xr:uid="{02BBDF31-B4EE-43F4-AEF9-09C2E9E194F1}"/>
    <cellStyle name="40% - Ênfase1 178" xfId="2165" xr:uid="{803A2DBE-68CF-488B-8E49-07200EB5D03C}"/>
    <cellStyle name="40% - Ênfase1 179" xfId="2166" xr:uid="{0188F5E2-2113-4D36-B0BB-6B41276A524F}"/>
    <cellStyle name="40% - Ênfase1 18" xfId="2167" xr:uid="{8B9FFD2E-E531-45EE-BF12-EF43F9BAFEA9}"/>
    <cellStyle name="40% - Ênfase1 18 2" xfId="2168" xr:uid="{D38BD4AB-B8F9-45A7-BCC2-14C29BA612F0}"/>
    <cellStyle name="40% - Ênfase1 18 3" xfId="2169" xr:uid="{50D3102A-324F-4DFB-947A-42D1BC2CB1A1}"/>
    <cellStyle name="40% - Ênfase1 180" xfId="2170" xr:uid="{83A319C0-22C8-49AE-BD62-20B614BAD79D}"/>
    <cellStyle name="40% - Ênfase1 181" xfId="2171" xr:uid="{6BAC27BF-A015-4DA1-AF14-D31FBEA7DC6B}"/>
    <cellStyle name="40% - Ênfase1 182" xfId="2172" xr:uid="{8DC14E1F-953D-4645-AC76-2814295461BE}"/>
    <cellStyle name="40% - Ênfase1 183" xfId="2173" xr:uid="{B77AABAA-448C-4404-A3D0-276E8DBA1926}"/>
    <cellStyle name="40% - Ênfase1 184" xfId="2174" xr:uid="{BF481A8D-78D0-45A7-98BC-0C5AB7EBBF4F}"/>
    <cellStyle name="40% - Ênfase1 185" xfId="2175" xr:uid="{1F88F071-B079-4405-9CC1-918F78406D6B}"/>
    <cellStyle name="40% - Ênfase1 186" xfId="2176" xr:uid="{099C6FF7-1986-496A-BD39-CE16462CB4E5}"/>
    <cellStyle name="40% - Ênfase1 187" xfId="2177" xr:uid="{C4BF23FB-D4BC-4E97-9B9D-33D00CE7E1E5}"/>
    <cellStyle name="40% - Ênfase1 188" xfId="2178" xr:uid="{955FD563-E2E7-4F92-8364-F7D4A9D0E8DA}"/>
    <cellStyle name="40% - Ênfase1 189" xfId="2179" xr:uid="{82B5FD83-7079-43FD-AA65-CE9A4BB45336}"/>
    <cellStyle name="40% - Ênfase1 19" xfId="2180" xr:uid="{99FA642B-33B2-4478-8A42-126146760D65}"/>
    <cellStyle name="40% - Ênfase1 19 2" xfId="2181" xr:uid="{75A9D260-6707-4999-A0A0-414DC02E7AF6}"/>
    <cellStyle name="40% - Ênfase1 19 3" xfId="2182" xr:uid="{21B9A1B0-89F1-4935-9A5B-49835CA82A9A}"/>
    <cellStyle name="40% - Ênfase1 190" xfId="2183" xr:uid="{853CA2C7-5772-4AE4-B612-8C70B909D6D9}"/>
    <cellStyle name="40% - Ênfase1 2" xfId="2184" xr:uid="{2D35D5EC-B9FC-40EB-8B26-C45E92CBCB8E}"/>
    <cellStyle name="40% - Ênfase1 2 10" xfId="2185" xr:uid="{3C26AA81-A8CD-417F-83C4-D702EFD8678E}"/>
    <cellStyle name="40% - Ênfase1 2 10 2" xfId="2186" xr:uid="{2DA8CB31-8009-4F77-AF84-20F4FB926A07}"/>
    <cellStyle name="40% - Ênfase1 2 10 3" xfId="2187" xr:uid="{5FD9513B-1CA0-4C07-9A64-208C800829B4}"/>
    <cellStyle name="40% - Ênfase1 2 10 4" xfId="2188" xr:uid="{F5E9BC0D-BEAE-4DFA-AFFC-927B6365929D}"/>
    <cellStyle name="40% - Ênfase1 2 10 5" xfId="2189" xr:uid="{0ACE69C2-F323-4548-84FF-7E6B5A425187}"/>
    <cellStyle name="40% - Ênfase1 2 10 6" xfId="2190" xr:uid="{1FDD05EA-CE18-48D8-A9F6-85F37E79E21A}"/>
    <cellStyle name="40% - Ênfase1 2 10 7" xfId="2191" xr:uid="{AA971F72-5674-475C-A5B2-20A161F810B2}"/>
    <cellStyle name="40% - Ênfase1 2 11" xfId="2192" xr:uid="{F00851DA-748A-4552-A529-21E6D7E6601D}"/>
    <cellStyle name="40% - Ênfase1 2 11 2" xfId="2193" xr:uid="{7EA2D3A9-2439-4253-B2F1-6E54ED3883ED}"/>
    <cellStyle name="40% - Ênfase1 2 11 3" xfId="2194" xr:uid="{174A58D8-7D58-40E6-9C8A-086EB57659B8}"/>
    <cellStyle name="40% - Ênfase1 2 11 4" xfId="2195" xr:uid="{4B3AE4E2-B06E-4B4B-9B40-132478B25A27}"/>
    <cellStyle name="40% - Ênfase1 2 11 5" xfId="2196" xr:uid="{240EECCF-8BF6-4D37-88B9-3D8DE14C299E}"/>
    <cellStyle name="40% - Ênfase1 2 11 6" xfId="2197" xr:uid="{161C4502-2956-4CB6-AE5D-0FB96655D341}"/>
    <cellStyle name="40% - Ênfase1 2 11 7" xfId="2198" xr:uid="{693125AB-A15B-4C3F-8C9C-356421D61C82}"/>
    <cellStyle name="40% - Ênfase1 2 12" xfId="2199" xr:uid="{5619205C-9348-41F1-8E55-AD3B525594E1}"/>
    <cellStyle name="40% - Ênfase1 2 13" xfId="2200" xr:uid="{D7C6C61F-99E8-418C-90DA-5D33BAB244A7}"/>
    <cellStyle name="40% - Ênfase1 2 14" xfId="2201" xr:uid="{5BF62DCC-DDC8-49F5-A672-E7D29D199C24}"/>
    <cellStyle name="40% - Ênfase1 2 15" xfId="2202" xr:uid="{76CECB60-F599-48CB-98D3-DE35C0810F43}"/>
    <cellStyle name="40% - Ênfase1 2 16" xfId="2203" xr:uid="{F9CF4AF3-215C-4C0B-A516-1BB6A65AE1A5}"/>
    <cellStyle name="40% - Ênfase1 2 17" xfId="2204" xr:uid="{19F49681-833E-4203-9F18-2060B3F56F9D}"/>
    <cellStyle name="40% - Ênfase1 2 18" xfId="2205" xr:uid="{8F89AD3A-B580-4B6E-9012-1B4ED1CCADC2}"/>
    <cellStyle name="40% - Ênfase1 2 19" xfId="2206" xr:uid="{C826CA6F-0E50-42FC-A347-54D642F58CF5}"/>
    <cellStyle name="40% - Ênfase1 2 2" xfId="2207" xr:uid="{36AE081B-FAC3-4AC5-A3D6-FAA4E8737F90}"/>
    <cellStyle name="40% - Ênfase1 2 20" xfId="2208" xr:uid="{017453C1-2140-42C7-B23A-158D36482067}"/>
    <cellStyle name="40% - Ênfase1 2 21" xfId="2209" xr:uid="{E92CB321-30FC-4D04-8EC7-6DFE489FE837}"/>
    <cellStyle name="40% - Ênfase1 2 22" xfId="2210" xr:uid="{ED52736D-C3B1-4911-913F-3A38DA99FF19}"/>
    <cellStyle name="40% - Ênfase1 2 23" xfId="2211" xr:uid="{D8099FA8-5D12-4AA6-B26E-1F39907AD367}"/>
    <cellStyle name="40% - Ênfase1 2 24" xfId="2212" xr:uid="{29BC0709-A441-4B35-9DEF-3B431E2052A4}"/>
    <cellStyle name="40% - Ênfase1 2 25" xfId="2213" xr:uid="{8998BC0A-AEBF-4F95-8FFF-D13EF0F4B06F}"/>
    <cellStyle name="40% - Ênfase1 2 26" xfId="2214" xr:uid="{2DB904B4-95CE-4633-9AB6-B4EE6707B205}"/>
    <cellStyle name="40% - Ênfase1 2 27" xfId="2215" xr:uid="{1B6FD229-088C-4953-8C9B-5EE36E6B49F8}"/>
    <cellStyle name="40% - Ênfase1 2 28" xfId="2216" xr:uid="{28655038-B249-4ABC-885C-0F3BB19B7504}"/>
    <cellStyle name="40% - Ênfase1 2 29" xfId="2217" xr:uid="{63720BDC-3143-42D5-9C5E-399309B483E0}"/>
    <cellStyle name="40% - Ênfase1 2 3" xfId="2218" xr:uid="{A59DDD49-84E2-4792-A0DE-A30BCF6F0E99}"/>
    <cellStyle name="40% - Ênfase1 2 30" xfId="2219" xr:uid="{F6BEA16E-9B59-4786-AA05-6E25F80C7D68}"/>
    <cellStyle name="40% - Ênfase1 2 31" xfId="2220" xr:uid="{9977633A-8BD7-40EA-A74F-B9CE76F5F8C1}"/>
    <cellStyle name="40% - Ênfase1 2 32" xfId="2221" xr:uid="{6FE00D91-7C4D-4A65-905B-9A8804580ACC}"/>
    <cellStyle name="40% - Ênfase1 2 33" xfId="2222" xr:uid="{C241D95D-0BC6-4C01-A66D-7FF189926E59}"/>
    <cellStyle name="40% - Ênfase1 2 34" xfId="2223" xr:uid="{FB0E4BC3-2565-4359-AF33-374D32450944}"/>
    <cellStyle name="40% - Ênfase1 2 35" xfId="2224" xr:uid="{AE020F1A-5140-4298-A0A1-BB7C1143CC64}"/>
    <cellStyle name="40% - Ênfase1 2 4" xfId="2225" xr:uid="{F9EEF84F-1607-4FF8-A32F-F4254F1BC48E}"/>
    <cellStyle name="40% - Ênfase1 2 5" xfId="2226" xr:uid="{BD129284-F24E-4202-B0E4-46CA560AD971}"/>
    <cellStyle name="40% - Ênfase1 2 6" xfId="2227" xr:uid="{D343D6EE-66DA-420C-A4B5-AEC423C1072A}"/>
    <cellStyle name="40% - Ênfase1 2 7" xfId="2228" xr:uid="{8FFFA96A-A158-4818-993A-EF9E4AEA6D66}"/>
    <cellStyle name="40% - Ênfase1 2 8" xfId="2229" xr:uid="{6A6CD108-9FC6-47C3-A052-B7166BD85E81}"/>
    <cellStyle name="40% - Ênfase1 2 8 2" xfId="2230" xr:uid="{0A0D0113-B2F0-4BE9-9D3D-E2822A657F15}"/>
    <cellStyle name="40% - Ênfase1 2 8 3" xfId="2231" xr:uid="{5C1B2CF6-2E3B-4032-B9AD-B7B0DD539D7C}"/>
    <cellStyle name="40% - Ênfase1 2 8 4" xfId="2232" xr:uid="{1BDEF2A8-2BFC-4503-9B32-0A5F2EC78EF1}"/>
    <cellStyle name="40% - Ênfase1 2 8 5" xfId="2233" xr:uid="{A66341B5-6CB5-411A-8984-58681F804244}"/>
    <cellStyle name="40% - Ênfase1 2 8 6" xfId="2234" xr:uid="{05935AF9-ADC8-4A91-A9B9-B153026E3A8F}"/>
    <cellStyle name="40% - Ênfase1 2 8 7" xfId="2235" xr:uid="{59D0377C-D680-4AE9-8786-19429EFAD104}"/>
    <cellStyle name="40% - Ênfase1 2 9" xfId="2236" xr:uid="{C565B959-4219-4F97-A3F1-DC8E5153A9CA}"/>
    <cellStyle name="40% - Ênfase1 2 9 2" xfId="2237" xr:uid="{109F4522-4F22-4129-B689-1C0C1554F248}"/>
    <cellStyle name="40% - Ênfase1 2 9 3" xfId="2238" xr:uid="{0CE1D90B-4785-41B8-89A3-FDB9FCF04841}"/>
    <cellStyle name="40% - Ênfase1 2 9 4" xfId="2239" xr:uid="{B1CF043E-C8CB-480C-9594-06476F6D9FC9}"/>
    <cellStyle name="40% - Ênfase1 2 9 5" xfId="2240" xr:uid="{80404BE0-8B19-4039-8CB3-EB397FBCB5E2}"/>
    <cellStyle name="40% - Ênfase1 2 9 6" xfId="2241" xr:uid="{1CD81EA0-6F47-4F51-BADA-D70A753D1A06}"/>
    <cellStyle name="40% - Ênfase1 2 9 7" xfId="2242" xr:uid="{442FE313-A874-4466-80D9-B1C081C06870}"/>
    <cellStyle name="40% - Ênfase1 20" xfId="2243" xr:uid="{D50739D7-70FC-4DD4-BEC8-3B37BC256956}"/>
    <cellStyle name="40% - Ênfase1 20 2" xfId="2244" xr:uid="{DB4872BA-81A7-44C7-916A-9596D581B0DF}"/>
    <cellStyle name="40% - Ênfase1 20 3" xfId="2245" xr:uid="{548667C0-7BD1-4135-81D0-0D50A7B87A76}"/>
    <cellStyle name="40% - Ênfase1 21" xfId="2246" xr:uid="{DE458EC1-AA14-4291-9FB4-51C0CD1EA6EA}"/>
    <cellStyle name="40% - Ênfase1 22" xfId="2247" xr:uid="{FD45BB39-C813-4119-B868-FD92F8A78E88}"/>
    <cellStyle name="40% - Ênfase1 23" xfId="2248" xr:uid="{4D3253ED-8A4B-4114-B941-B0D8D31C7F76}"/>
    <cellStyle name="40% - Ênfase1 24" xfId="2249" xr:uid="{DCC6A48E-8E94-4A3A-B5AE-8EC19739BAE9}"/>
    <cellStyle name="40% - Ênfase1 24 2" xfId="40974" xr:uid="{138F5151-32D1-480A-AA5A-96C48FDDFE33}"/>
    <cellStyle name="40% - Ênfase1 25" xfId="2250" xr:uid="{25EDD075-E3CE-4CB2-8914-0B52EFAE3F0A}"/>
    <cellStyle name="40% - Ênfase1 25 2" xfId="41009" xr:uid="{D139B7BB-61C4-4B66-98E9-629AC20E3126}"/>
    <cellStyle name="40% - Ênfase1 26" xfId="2251" xr:uid="{38A0F44E-2B5E-4FCE-9513-B9C097D74DBB}"/>
    <cellStyle name="40% - Ênfase1 26 10" xfId="2252" xr:uid="{6C5155B4-DCB0-40BC-ACC9-4D6F061C19D4}"/>
    <cellStyle name="40% - Ênfase1 26 11" xfId="2253" xr:uid="{8E50CF44-C7BA-436F-8C71-8D5DC9C3A37A}"/>
    <cellStyle name="40% - Ênfase1 26 12" xfId="2254" xr:uid="{AAB44C1C-F77B-4EFB-BD3B-56A71F5A7A59}"/>
    <cellStyle name="40% - Ênfase1 26 13" xfId="2255" xr:uid="{D576C75A-B731-45BD-9670-AFB4D625C176}"/>
    <cellStyle name="40% - Ênfase1 26 14" xfId="2256" xr:uid="{1B951C80-E549-4AAF-8CF7-11F2C3277BBC}"/>
    <cellStyle name="40% - Ênfase1 26 15" xfId="2257" xr:uid="{8594A063-9AC5-49E9-9563-DC279EAD5C8E}"/>
    <cellStyle name="40% - Ênfase1 26 16" xfId="2258" xr:uid="{C4B612AD-8F54-42FB-9598-C056F1CC3FED}"/>
    <cellStyle name="40% - Ênfase1 26 2" xfId="2259" xr:uid="{CED2B41E-9FFD-4B0F-A51E-B8C617FC9A94}"/>
    <cellStyle name="40% - Ênfase1 26 3" xfId="2260" xr:uid="{5DF1E5E8-0022-4CBC-95A1-543A6B09F9E7}"/>
    <cellStyle name="40% - Ênfase1 26 4" xfId="2261" xr:uid="{4A733C03-961D-4E47-BE9C-1B1C4D6C5FAD}"/>
    <cellStyle name="40% - Ênfase1 26 5" xfId="2262" xr:uid="{E3AB0E89-307F-4B7D-BCD7-B44EC12136FD}"/>
    <cellStyle name="40% - Ênfase1 26 6" xfId="2263" xr:uid="{5E350083-F009-419E-95A3-3AF86D8F7165}"/>
    <cellStyle name="40% - Ênfase1 26 7" xfId="2264" xr:uid="{A324899F-4B12-4AD0-8B44-7BB22DADD76B}"/>
    <cellStyle name="40% - Ênfase1 26 8" xfId="2265" xr:uid="{CC7040AF-A5D6-4926-881D-EE9A834C81E1}"/>
    <cellStyle name="40% - Ênfase1 26 9" xfId="2266" xr:uid="{C09506D7-166C-4B3A-8C69-0D5C75774529}"/>
    <cellStyle name="40% - Ênfase1 27" xfId="2267" xr:uid="{875898F6-43F5-4F1A-B14B-FA443D7424BC}"/>
    <cellStyle name="40% - Ênfase1 27 10" xfId="2268" xr:uid="{A199C5EF-B3C5-4368-85C8-668D1D903486}"/>
    <cellStyle name="40% - Ênfase1 27 11" xfId="2269" xr:uid="{4C9CB724-A376-4BCF-B418-34BF15975D5C}"/>
    <cellStyle name="40% - Ênfase1 27 12" xfId="2270" xr:uid="{4022C032-1F8F-4FD7-935F-542BB1013938}"/>
    <cellStyle name="40% - Ênfase1 27 13" xfId="2271" xr:uid="{2984C706-1820-473E-A982-5EC59DD8B06A}"/>
    <cellStyle name="40% - Ênfase1 27 14" xfId="2272" xr:uid="{EA6B4B85-A4A2-40E4-87FA-E0AAD66D538A}"/>
    <cellStyle name="40% - Ênfase1 27 15" xfId="2273" xr:uid="{67CE4755-ED55-4040-89E1-701D5B857FCC}"/>
    <cellStyle name="40% - Ênfase1 27 16" xfId="2274" xr:uid="{42F887E3-494E-47BA-9A73-978BD9948F65}"/>
    <cellStyle name="40% - Ênfase1 27 2" xfId="2275" xr:uid="{210522AC-7001-4A9C-9746-A28A5C7A7AC2}"/>
    <cellStyle name="40% - Ênfase1 27 3" xfId="2276" xr:uid="{7258E9A8-B885-47B6-BF6B-1B55701766DB}"/>
    <cellStyle name="40% - Ênfase1 27 4" xfId="2277" xr:uid="{BDE53EEF-BFCE-4183-98E0-243BF0FFC429}"/>
    <cellStyle name="40% - Ênfase1 27 5" xfId="2278" xr:uid="{FD83D724-BFC3-4C9D-87B4-5ADD442B3C6F}"/>
    <cellStyle name="40% - Ênfase1 27 6" xfId="2279" xr:uid="{E062C76D-47ED-4CD9-BDDD-830D4F7958CA}"/>
    <cellStyle name="40% - Ênfase1 27 7" xfId="2280" xr:uid="{50E4D8E8-C6C0-41FC-B001-EEF6D956BA2F}"/>
    <cellStyle name="40% - Ênfase1 27 8" xfId="2281" xr:uid="{93D1D77C-17F8-42E4-98CA-9D86886C0652}"/>
    <cellStyle name="40% - Ênfase1 27 9" xfId="2282" xr:uid="{F5C0239A-7442-4293-B728-1EC8C6E13E62}"/>
    <cellStyle name="40% - Ênfase1 28" xfId="2283" xr:uid="{41DFAEBD-313B-4DB8-9E24-4C7DB94A8893}"/>
    <cellStyle name="40% - Ênfase1 28 10" xfId="2284" xr:uid="{98752503-C250-467E-AA2F-7207DBB7ECF6}"/>
    <cellStyle name="40% - Ênfase1 28 11" xfId="2285" xr:uid="{914F53C0-55C0-4FD7-A6F8-4637EE6AC6F6}"/>
    <cellStyle name="40% - Ênfase1 28 12" xfId="2286" xr:uid="{DAAF0165-0AA4-451C-9411-82294FD4B195}"/>
    <cellStyle name="40% - Ênfase1 28 13" xfId="2287" xr:uid="{561D8191-5711-48DA-AE07-E85CB5CB3C18}"/>
    <cellStyle name="40% - Ênfase1 28 14" xfId="2288" xr:uid="{5ADF82BE-005D-4B02-BCC7-938521D2EE23}"/>
    <cellStyle name="40% - Ênfase1 28 15" xfId="2289" xr:uid="{C1D181D3-54F1-4014-838C-470727BD6F4F}"/>
    <cellStyle name="40% - Ênfase1 28 16" xfId="2290" xr:uid="{EC130DBC-53C0-4221-BBAE-7976517837E3}"/>
    <cellStyle name="40% - Ênfase1 28 2" xfId="2291" xr:uid="{ED6CB361-C0E3-410E-8ECE-4DF6F6E60A90}"/>
    <cellStyle name="40% - Ênfase1 28 3" xfId="2292" xr:uid="{79665EFC-8F0C-45BD-BD58-F685DCEE5379}"/>
    <cellStyle name="40% - Ênfase1 28 4" xfId="2293" xr:uid="{AD46E6A8-1F34-44BA-BAD1-2B20A34E08B3}"/>
    <cellStyle name="40% - Ênfase1 28 5" xfId="2294" xr:uid="{67E6E253-AEA0-401E-B5CD-760C079C80F3}"/>
    <cellStyle name="40% - Ênfase1 28 6" xfId="2295" xr:uid="{0223F8CB-42B3-431B-A7F5-34C6F504CA1E}"/>
    <cellStyle name="40% - Ênfase1 28 7" xfId="2296" xr:uid="{3A87F449-1893-45BD-AC0D-EC16B48BEB8B}"/>
    <cellStyle name="40% - Ênfase1 28 8" xfId="2297" xr:uid="{41C2EE16-83F6-4D36-8A51-4BE4B40DAE50}"/>
    <cellStyle name="40% - Ênfase1 28 9" xfId="2298" xr:uid="{06379B82-9CFF-4AF3-B515-84F92DEAD5CF}"/>
    <cellStyle name="40% - Ênfase1 29" xfId="2299" xr:uid="{44A314D7-08BF-4E30-980F-A20217B2E831}"/>
    <cellStyle name="40% - Ênfase1 29 10" xfId="2300" xr:uid="{F3C0E354-9F90-44A9-B180-3F4EDB575690}"/>
    <cellStyle name="40% - Ênfase1 29 11" xfId="2301" xr:uid="{4DDB3AF7-136B-4603-B180-2CFBD3ACAB28}"/>
    <cellStyle name="40% - Ênfase1 29 12" xfId="2302" xr:uid="{AB772065-34C2-4BBE-843D-8C9A02EF13E2}"/>
    <cellStyle name="40% - Ênfase1 29 13" xfId="2303" xr:uid="{889D9DC4-025C-4E0D-969A-582D06BB0F65}"/>
    <cellStyle name="40% - Ênfase1 29 14" xfId="2304" xr:uid="{6446C85B-048E-41A2-8731-2C0AE276C9EB}"/>
    <cellStyle name="40% - Ênfase1 29 15" xfId="2305" xr:uid="{AA55CBF7-2493-41CE-85BE-F837168D6A47}"/>
    <cellStyle name="40% - Ênfase1 29 16" xfId="2306" xr:uid="{3D97BB7F-BFBF-4514-955A-C4D7F0689082}"/>
    <cellStyle name="40% - Ênfase1 29 2" xfId="2307" xr:uid="{20FFACB8-1628-4BEA-87B4-AF95A54587C1}"/>
    <cellStyle name="40% - Ênfase1 29 3" xfId="2308" xr:uid="{7973AEFE-625A-4B21-B163-0DCE1CB43564}"/>
    <cellStyle name="40% - Ênfase1 29 4" xfId="2309" xr:uid="{3FB780BA-7D71-4925-98C2-A5EBDFA031BF}"/>
    <cellStyle name="40% - Ênfase1 29 5" xfId="2310" xr:uid="{3C45DBC0-5345-4FB4-9C0C-57E46CEE5392}"/>
    <cellStyle name="40% - Ênfase1 29 6" xfId="2311" xr:uid="{5A9B32C3-8FAB-4A05-80CF-2D7D328C0ECF}"/>
    <cellStyle name="40% - Ênfase1 29 7" xfId="2312" xr:uid="{6FF493DE-889E-4903-9F23-7E14F141AD91}"/>
    <cellStyle name="40% - Ênfase1 29 8" xfId="2313" xr:uid="{E417061C-D12C-4756-A3B9-A3CDDB94F638}"/>
    <cellStyle name="40% - Ênfase1 29 9" xfId="2314" xr:uid="{BDD413A4-C7D4-4D73-AA99-0E1BF0F84F39}"/>
    <cellStyle name="40% - Ênfase1 3" xfId="2315" xr:uid="{DC16815B-FBB1-41A6-BEA3-A730FBE535B0}"/>
    <cellStyle name="40% - Ênfase1 3 10" xfId="2316" xr:uid="{6FE3CCE5-0FE2-4CB1-9AD4-9A90CF7071BF}"/>
    <cellStyle name="40% - Ênfase1 3 11" xfId="2317" xr:uid="{AD392325-61AE-4AE4-9A0E-9A3784CA51A2}"/>
    <cellStyle name="40% - Ênfase1 3 2" xfId="2318" xr:uid="{82A404F0-E78D-4E24-8963-C616FEC66C19}"/>
    <cellStyle name="40% - Ênfase1 3 3" xfId="2319" xr:uid="{8750505B-3308-4253-807A-B0453B0BAAE3}"/>
    <cellStyle name="40% - Ênfase1 3 4" xfId="2320" xr:uid="{63C9EC86-1557-4680-A6A0-AED3D46B7621}"/>
    <cellStyle name="40% - Ênfase1 3 5" xfId="2321" xr:uid="{FED392A4-8F0F-4421-B293-5BCBE94B837C}"/>
    <cellStyle name="40% - Ênfase1 3 6" xfId="2322" xr:uid="{C522059A-5583-4E70-A2C5-73FB5DFDF298}"/>
    <cellStyle name="40% - Ênfase1 3 7" xfId="2323" xr:uid="{E2A2B231-0CE0-498B-B556-E79030F5BED0}"/>
    <cellStyle name="40% - Ênfase1 3 8" xfId="2324" xr:uid="{8D5CC88A-0A32-43F4-AABE-7F4E0AD03748}"/>
    <cellStyle name="40% - Ênfase1 3 9" xfId="2325" xr:uid="{4959A7BE-86AB-411F-A276-0A1C31FEB44C}"/>
    <cellStyle name="40% - Ênfase1 30" xfId="2326" xr:uid="{417F95FB-9453-4B8D-BE84-E69B9430976C}"/>
    <cellStyle name="40% - Ênfase1 31" xfId="2327" xr:uid="{ADEB5063-724C-4967-9A7A-05189E519F07}"/>
    <cellStyle name="40% - Ênfase1 32" xfId="2328" xr:uid="{290831C7-4874-452D-96E0-EE7C10F9F1CC}"/>
    <cellStyle name="40% - Ênfase1 33" xfId="2329" xr:uid="{9446D499-C576-4E82-A298-6216D9EACB46}"/>
    <cellStyle name="40% - Ênfase1 34" xfId="2330" xr:uid="{608EB0D1-EEA8-4875-9214-87A799EBF31A}"/>
    <cellStyle name="40% - Ênfase1 35" xfId="2331" xr:uid="{0E96C0EC-EF69-46F4-A04F-359C18CC762D}"/>
    <cellStyle name="40% - Ênfase1 36" xfId="2332" xr:uid="{6248016A-B31B-40BA-81C0-C390111DEB8A}"/>
    <cellStyle name="40% - Ênfase1 37" xfId="2333" xr:uid="{687A45AB-BF59-482C-911B-F1A3A0C945D8}"/>
    <cellStyle name="40% - Ênfase1 38" xfId="2334" xr:uid="{DCF379DB-E03B-4FE1-83A0-F6EC91005FF5}"/>
    <cellStyle name="40% - Ênfase1 39" xfId="2335" xr:uid="{70FCE77E-5408-45CC-A797-73FAB619F2B2}"/>
    <cellStyle name="40% - Ênfase1 4" xfId="2336" xr:uid="{05E97A04-E272-409B-8BAD-48D175F14B1F}"/>
    <cellStyle name="40% - Ênfase1 4 10" xfId="2337" xr:uid="{B5C5DE58-C2DE-4ACB-BFF2-EAB9D96AE163}"/>
    <cellStyle name="40% - Ênfase1 4 11" xfId="2338" xr:uid="{9121ECFE-1D42-4D14-9BD3-EEE77945E97D}"/>
    <cellStyle name="40% - Ênfase1 4 2" xfId="2339" xr:uid="{6015E82A-5520-4348-ACF3-83A6EE550328}"/>
    <cellStyle name="40% - Ênfase1 4 3" xfId="2340" xr:uid="{6368CE2D-4869-4525-9719-2345F7F8AE8C}"/>
    <cellStyle name="40% - Ênfase1 4 4" xfId="2341" xr:uid="{15817F51-F84D-40CE-A5E0-701A01EDB5CB}"/>
    <cellStyle name="40% - Ênfase1 4 5" xfId="2342" xr:uid="{32FE5497-5856-4303-AAE8-A259C4C9F879}"/>
    <cellStyle name="40% - Ênfase1 4 6" xfId="2343" xr:uid="{3043DAE2-4DD7-47D8-943D-1208A49C16BA}"/>
    <cellStyle name="40% - Ênfase1 4 7" xfId="2344" xr:uid="{1C470162-F6FA-45BE-8E55-B97627284E57}"/>
    <cellStyle name="40% - Ênfase1 4 8" xfId="2345" xr:uid="{8E20DEF4-59D1-4C33-B29E-65E279FADC05}"/>
    <cellStyle name="40% - Ênfase1 4 9" xfId="2346" xr:uid="{5758F581-5E91-479E-98C3-E03723D54CA8}"/>
    <cellStyle name="40% - Ênfase1 40" xfId="2347" xr:uid="{52BF2BA6-FD4E-437A-8DBA-68C665ACB156}"/>
    <cellStyle name="40% - Ênfase1 41" xfId="2348" xr:uid="{11E41DC6-EB6D-4D8D-B25B-F7A471BFFAF9}"/>
    <cellStyle name="40% - Ênfase1 42" xfId="2349" xr:uid="{073D8C26-5259-4711-9165-C782EFAB3FFA}"/>
    <cellStyle name="40% - Ênfase1 43" xfId="2350" xr:uid="{C4842D28-9C00-4AD9-95B7-8700ECFA4BD7}"/>
    <cellStyle name="40% - Ênfase1 44" xfId="2351" xr:uid="{403DBE18-2F38-4C95-8A96-A5F70E30CBC2}"/>
    <cellStyle name="40% - Ênfase1 45" xfId="2352" xr:uid="{BAAB7EAF-5E52-42E7-830C-5BDF69F669A7}"/>
    <cellStyle name="40% - Ênfase1 46" xfId="2353" xr:uid="{BCDE624F-65EB-47C6-93DC-C9C4BFA72D32}"/>
    <cellStyle name="40% - Ênfase1 47" xfId="2354" xr:uid="{1CCCF124-A50F-44C6-8154-C2BD00FF9360}"/>
    <cellStyle name="40% - Ênfase1 48" xfId="2355" xr:uid="{3E275B56-CE58-46D4-925E-F9754EB1EAD0}"/>
    <cellStyle name="40% - Ênfase1 49" xfId="2356" xr:uid="{A1C7FBFA-1E08-4942-BC08-DE81072F73F6}"/>
    <cellStyle name="40% - Ênfase1 5" xfId="2357" xr:uid="{B026D661-6611-46FD-ACE0-9080BA4A5B4F}"/>
    <cellStyle name="40% - Ênfase1 5 2" xfId="2358" xr:uid="{9E241CC9-BBA6-45A7-839C-C513AB936147}"/>
    <cellStyle name="40% - Ênfase1 5 3" xfId="2359" xr:uid="{CBB6272A-D24F-46D2-B39E-57158D9DC3E7}"/>
    <cellStyle name="40% - Ênfase1 5 4" xfId="2360" xr:uid="{B615477A-EF93-413F-A08F-5E5E3CBBF1B2}"/>
    <cellStyle name="40% - Ênfase1 50" xfId="2361" xr:uid="{0D71DD49-A6C2-4874-BD3C-051351ABEA51}"/>
    <cellStyle name="40% - Ênfase1 51" xfId="2362" xr:uid="{11E6F52E-30AE-40E7-9C37-AD5E1EC56E5A}"/>
    <cellStyle name="40% - Ênfase1 52" xfId="2363" xr:uid="{69B5A253-8CA5-4487-A6DD-A3057EA5F630}"/>
    <cellStyle name="40% - Ênfase1 53" xfId="2364" xr:uid="{F123D939-6A8A-47F7-BA7E-623ACC47055D}"/>
    <cellStyle name="40% - Ênfase1 54" xfId="2365" xr:uid="{00E3E938-DAB1-4782-BBA5-E1C61661066D}"/>
    <cellStyle name="40% - Ênfase1 55" xfId="2366" xr:uid="{35C66282-43EA-483E-998B-7F9F862BCCA7}"/>
    <cellStyle name="40% - Ênfase1 56" xfId="2367" xr:uid="{10B80FC8-DDF1-4D55-8508-411BBD0FEBA2}"/>
    <cellStyle name="40% - Ênfase1 57" xfId="2368" xr:uid="{C136044F-38A4-4A0F-8A7B-C6C91C719ACB}"/>
    <cellStyle name="40% - Ênfase1 58" xfId="2369" xr:uid="{F563460E-5370-4A87-9901-A34E9A0E81AB}"/>
    <cellStyle name="40% - Ênfase1 59" xfId="2370" xr:uid="{225B1CA6-B73A-4A7B-A507-3E2F800C114F}"/>
    <cellStyle name="40% - Ênfase1 6" xfId="2371" xr:uid="{BE363098-3E5E-446F-BDC5-5E9B1DF0207F}"/>
    <cellStyle name="40% - Ênfase1 6 2" xfId="2372" xr:uid="{D184A320-6878-46FC-9292-F09C70C7F008}"/>
    <cellStyle name="40% - Ênfase1 6 3" xfId="2373" xr:uid="{66F85096-3DAC-4F50-B489-2AC50432D805}"/>
    <cellStyle name="40% - Ênfase1 6 4" xfId="2374" xr:uid="{B86544F3-9226-4A85-8AFD-F98BDE4322B0}"/>
    <cellStyle name="40% - Ênfase1 60" xfId="2375" xr:uid="{FD1A6B4C-A53B-4AAC-9E16-FFCB31624710}"/>
    <cellStyle name="40% - Ênfase1 61" xfId="2376" xr:uid="{72965E61-BD65-4AEF-B26C-47AF5E51D341}"/>
    <cellStyle name="40% - Ênfase1 62" xfId="2377" xr:uid="{C34234AC-16FE-425D-9B84-B2B0C9EEA5D6}"/>
    <cellStyle name="40% - Ênfase1 63" xfId="2378" xr:uid="{CC2AE77E-6C74-48E3-B4F2-6E4D9A062C68}"/>
    <cellStyle name="40% - Ênfase1 64" xfId="2379" xr:uid="{6E5EA7FF-EA1F-4DC0-AED2-4063A8966300}"/>
    <cellStyle name="40% - Ênfase1 65" xfId="2380" xr:uid="{00D2CFAA-5CB7-4130-9C5E-D6EFCE70A337}"/>
    <cellStyle name="40% - Ênfase1 66" xfId="2381" xr:uid="{EE2BCFFA-0E3B-47F0-BBD6-9F149F917F73}"/>
    <cellStyle name="40% - Ênfase1 67" xfId="2382" xr:uid="{B12A4809-22EE-433E-9F6A-998B183E088D}"/>
    <cellStyle name="40% - Ênfase1 68" xfId="2383" xr:uid="{DD82CF76-1153-49B8-B3EE-5BEECD1A7D7C}"/>
    <cellStyle name="40% - Ênfase1 69" xfId="2384" xr:uid="{A5F1DE1E-E5DA-4E2E-ADD6-0184861845A4}"/>
    <cellStyle name="40% - Ênfase1 7" xfId="2385" xr:uid="{233BD66C-C228-41A4-B044-8ABD40C50B06}"/>
    <cellStyle name="40% - Ênfase1 7 2" xfId="2386" xr:uid="{42116313-0512-42B3-8CA1-6D31DC4C728E}"/>
    <cellStyle name="40% - Ênfase1 7 3" xfId="2387" xr:uid="{063B3F37-10B0-4649-91C1-28DB2BFDDEC6}"/>
    <cellStyle name="40% - Ênfase1 7 4" xfId="2388" xr:uid="{8E006D28-AB2C-4A82-A30F-D579129F9327}"/>
    <cellStyle name="40% - Ênfase1 70" xfId="2389" xr:uid="{05963DBE-435E-40F8-AB73-7BFBFB4CF9BC}"/>
    <cellStyle name="40% - Ênfase1 71" xfId="2390" xr:uid="{FD4FAAA6-CDD1-4048-A57B-36F0E943ADD7}"/>
    <cellStyle name="40% - Ênfase1 72" xfId="2391" xr:uid="{1870BB0A-7CD3-4B2A-A8D2-9ABB1DBB87FA}"/>
    <cellStyle name="40% - Ênfase1 73" xfId="2392" xr:uid="{45DE8BEB-B8F1-4FBD-8365-9674B4E9173F}"/>
    <cellStyle name="40% - Ênfase1 74" xfId="2393" xr:uid="{B5951CF7-BD24-4FE4-9425-85C923DC4F0A}"/>
    <cellStyle name="40% - Ênfase1 75" xfId="2394" xr:uid="{20B926C3-C6DF-4B66-B71A-6E83D0E26EE2}"/>
    <cellStyle name="40% - Ênfase1 76" xfId="2395" xr:uid="{70582693-7CD4-4C69-86CA-71F401B85896}"/>
    <cellStyle name="40% - Ênfase1 77" xfId="2396" xr:uid="{6688BFC9-983C-4931-887C-FB902D482460}"/>
    <cellStyle name="40% - Ênfase1 78" xfId="2397" xr:uid="{CF0B8417-00EE-4DA3-8B0B-DAEFA2894CEB}"/>
    <cellStyle name="40% - Ênfase1 79" xfId="2398" xr:uid="{A821ABD1-D5BA-407B-8D82-9BC04BC939E5}"/>
    <cellStyle name="40% - Ênfase1 8" xfId="2399" xr:uid="{C81FFA59-19B3-4C15-B20A-F542664AE9EA}"/>
    <cellStyle name="40% - Ênfase1 8 2" xfId="2400" xr:uid="{5C5322B0-F851-4932-990D-4AADC845D0E3}"/>
    <cellStyle name="40% - Ênfase1 8 3" xfId="2401" xr:uid="{748C588F-C874-4663-9B3B-A8ABB8610A24}"/>
    <cellStyle name="40% - Ênfase1 8 4" xfId="2402" xr:uid="{9BEE2190-5DF0-4080-AF6D-5801554618E2}"/>
    <cellStyle name="40% - Ênfase1 80" xfId="2403" xr:uid="{E2CE0443-42C4-4ADD-99FC-D3C57CE19A6F}"/>
    <cellStyle name="40% - Ênfase1 81" xfId="2404" xr:uid="{583A90D4-A279-4CDB-BE75-A53EE0137861}"/>
    <cellStyle name="40% - Ênfase1 82" xfId="2405" xr:uid="{0A675CB9-DC08-4DEC-B6A7-AC815FCE7CD8}"/>
    <cellStyle name="40% - Ênfase1 83" xfId="2406" xr:uid="{53FD109B-FB76-4E5C-BC78-E9D43849F70C}"/>
    <cellStyle name="40% - Ênfase1 84" xfId="2407" xr:uid="{2DF56310-3241-403F-8E8F-77FA4BE4917C}"/>
    <cellStyle name="40% - Ênfase1 85" xfId="2408" xr:uid="{DAEEF553-8DCC-4D57-980F-0EF6D7FFB197}"/>
    <cellStyle name="40% - Ênfase1 86" xfId="2409" xr:uid="{1CBA147C-B4A1-40EF-877B-3DC4B1E67FE1}"/>
    <cellStyle name="40% - Ênfase1 87" xfId="2410" xr:uid="{52D42500-3646-42FB-BF80-4891FDEBAA23}"/>
    <cellStyle name="40% - Ênfase1 88" xfId="2411" xr:uid="{88A80E43-6814-4D6E-9042-28A5155F689A}"/>
    <cellStyle name="40% - Ênfase1 89" xfId="2412" xr:uid="{DE3DC5E8-AB0C-4467-B82E-49749BBB5741}"/>
    <cellStyle name="40% - Ênfase1 9" xfId="2413" xr:uid="{AAD519A1-D124-4E7A-8F26-EE640D200E65}"/>
    <cellStyle name="40% - Ênfase1 90" xfId="2414" xr:uid="{47C2AEE5-6730-49D9-93D0-10BC43E9F8A2}"/>
    <cellStyle name="40% - Ênfase1 91" xfId="2415" xr:uid="{EB51AECC-F836-44A6-B1B2-A09B14F7A002}"/>
    <cellStyle name="40% - Ênfase1 92" xfId="2416" xr:uid="{ACEB5871-9BA2-46CF-942E-2D7214609A51}"/>
    <cellStyle name="40% - Ênfase1 93" xfId="2417" xr:uid="{747F52C6-9514-4476-93C6-0DCE4EE6104B}"/>
    <cellStyle name="40% - Ênfase1 94" xfId="2418" xr:uid="{BE253C25-4B23-437A-A5C4-199B5E6DD34E}"/>
    <cellStyle name="40% - Ênfase1 95" xfId="2419" xr:uid="{D1C0638E-A778-434F-A8F1-BFF58F6F4A89}"/>
    <cellStyle name="40% - Ênfase1 96" xfId="2420" xr:uid="{25FB2D65-2D64-428F-BC52-CF3620C684DF}"/>
    <cellStyle name="40% - Ênfase1 97" xfId="2421" xr:uid="{9FAEE220-12F9-41B0-9ADD-51B27456D168}"/>
    <cellStyle name="40% - Ênfase1 98" xfId="2422" xr:uid="{6B6CE43B-3C1A-44DB-ADB1-66094BA5E7C4}"/>
    <cellStyle name="40% - Ênfase1 99" xfId="2423" xr:uid="{574D8F50-0E35-4E5B-BC0C-8F0C7156594C}"/>
    <cellStyle name="40% - Ênfase2" xfId="25" builtinId="35" customBuiltin="1"/>
    <cellStyle name="40% - Ênfase2 10" xfId="2424" xr:uid="{BF7A6481-31BC-4860-98E1-B9A822789324}"/>
    <cellStyle name="40% - Ênfase2 10 2" xfId="40526" xr:uid="{2FFB62A8-0585-4D9D-98C8-4686781CC7AE}"/>
    <cellStyle name="40% - Ênfase2 100" xfId="2425" xr:uid="{FFAD7440-C90A-44BF-9652-DC8F05BC611C}"/>
    <cellStyle name="40% - Ênfase2 101" xfId="2426" xr:uid="{2A353A9F-8CEF-4989-B124-C375808A369E}"/>
    <cellStyle name="40% - Ênfase2 102" xfId="2427" xr:uid="{57501CDD-5752-43BB-8C68-3B0A1EE81E0D}"/>
    <cellStyle name="40% - Ênfase2 103" xfId="2428" xr:uid="{C845CDD3-B23F-443A-B83B-13596416B7F4}"/>
    <cellStyle name="40% - Ênfase2 104" xfId="2429" xr:uid="{09FCD502-D4E9-425C-8BEA-4E79E4AFE99C}"/>
    <cellStyle name="40% - Ênfase2 105" xfId="2430" xr:uid="{E77F644E-F2CD-4B44-A4C7-9F3FE8F6C300}"/>
    <cellStyle name="40% - Ênfase2 106" xfId="2431" xr:uid="{2774632A-62EF-4B24-ADC3-D46C5003B4AF}"/>
    <cellStyle name="40% - Ênfase2 107" xfId="2432" xr:uid="{D9492CDF-E114-438A-8C09-35C5D1B192FB}"/>
    <cellStyle name="40% - Ênfase2 108" xfId="2433" xr:uid="{E3A640AD-BE2A-42A0-8BF4-A16EE2B37FA2}"/>
    <cellStyle name="40% - Ênfase2 109" xfId="2434" xr:uid="{704D70A0-DDE1-4FDA-AC06-7E7D34FA0F99}"/>
    <cellStyle name="40% - Ênfase2 11" xfId="2435" xr:uid="{710ACF7D-856C-4906-B41C-5DAA436EC7B2}"/>
    <cellStyle name="40% - Ênfase2 11 2" xfId="40527" xr:uid="{B8DD769F-71E8-47CD-9A66-C0BA251BE531}"/>
    <cellStyle name="40% - Ênfase2 110" xfId="2436" xr:uid="{8025DD39-3532-4F6E-97E1-AE389B02B63B}"/>
    <cellStyle name="40% - Ênfase2 111" xfId="2437" xr:uid="{FCC13E4D-4967-4489-BF46-76BD5101D7FA}"/>
    <cellStyle name="40% - Ênfase2 112" xfId="2438" xr:uid="{A47FC5F4-F888-4C53-BDF1-AA66A817B65D}"/>
    <cellStyle name="40% - Ênfase2 113" xfId="2439" xr:uid="{3848ECA7-A8F2-4F14-AD96-AEB9C82E89E7}"/>
    <cellStyle name="40% - Ênfase2 114" xfId="2440" xr:uid="{DFF8CB0F-D521-4459-885C-2B52056A79E4}"/>
    <cellStyle name="40% - Ênfase2 115" xfId="2441" xr:uid="{2B61DEA6-DB23-471D-923F-D330FB2F820D}"/>
    <cellStyle name="40% - Ênfase2 116" xfId="2442" xr:uid="{3E31AA36-A602-496A-B23F-4E4C114B098E}"/>
    <cellStyle name="40% - Ênfase2 117" xfId="2443" xr:uid="{4AFABB06-DCD2-4C27-9B96-4BAF3C166E96}"/>
    <cellStyle name="40% - Ênfase2 118" xfId="2444" xr:uid="{1EDE00F4-B0A3-46C2-BDC9-07DD417A8BD9}"/>
    <cellStyle name="40% - Ênfase2 119" xfId="2445" xr:uid="{9CA491FE-0B33-4168-AF9F-80657F62FDAB}"/>
    <cellStyle name="40% - Ênfase2 12" xfId="2446" xr:uid="{175F94D8-DA55-4952-94F9-7B2F40454BAE}"/>
    <cellStyle name="40% - Ênfase2 12 2" xfId="40528" xr:uid="{CE9AEE60-CF5D-43BF-A4AE-B9C5CF52DB7F}"/>
    <cellStyle name="40% - Ênfase2 120" xfId="2447" xr:uid="{9F972DEF-A279-4C6D-9F8D-FAA4BF6641A6}"/>
    <cellStyle name="40% - Ênfase2 121" xfId="2448" xr:uid="{D5913BBF-1DF5-43BB-BBD8-C136D4571B81}"/>
    <cellStyle name="40% - Ênfase2 122" xfId="2449" xr:uid="{D5B375C9-C537-49A1-8EFC-31011833CD95}"/>
    <cellStyle name="40% - Ênfase2 123" xfId="2450" xr:uid="{34C132F0-49AB-4775-97EC-F7C826D6A477}"/>
    <cellStyle name="40% - Ênfase2 124" xfId="2451" xr:uid="{3D9A5023-7F35-44FB-ABF5-86C5E4280A08}"/>
    <cellStyle name="40% - Ênfase2 125" xfId="2452" xr:uid="{A2D80B36-B51A-44A7-B9E4-FB727E58C641}"/>
    <cellStyle name="40% - Ênfase2 126" xfId="2453" xr:uid="{3A087777-43BB-47AC-80BD-A504D6BA2225}"/>
    <cellStyle name="40% - Ênfase2 127" xfId="2454" xr:uid="{BD8CF47A-17D2-4C38-913F-3CC6217CC849}"/>
    <cellStyle name="40% - Ênfase2 128" xfId="2455" xr:uid="{713111AD-654E-4FD5-A41B-891C379E5310}"/>
    <cellStyle name="40% - Ênfase2 129" xfId="2456" xr:uid="{1A6E2D39-A81C-4464-88BD-0C42EF726C18}"/>
    <cellStyle name="40% - Ênfase2 13" xfId="2457" xr:uid="{9E1CF7A7-41AD-458F-890E-E6EF7B863A1D}"/>
    <cellStyle name="40% - Ênfase2 13 2" xfId="40529" xr:uid="{164FC64E-9312-46B5-8491-909E6219CE21}"/>
    <cellStyle name="40% - Ênfase2 130" xfId="2458" xr:uid="{07E5FBA0-F028-4F94-9FC5-166079B360A3}"/>
    <cellStyle name="40% - Ênfase2 131" xfId="2459" xr:uid="{3E670B8D-77C0-4C77-9725-7DC0B66F1FEF}"/>
    <cellStyle name="40% - Ênfase2 132" xfId="2460" xr:uid="{D8013F51-8B4D-49DF-85BF-B578494E9647}"/>
    <cellStyle name="40% - Ênfase2 133" xfId="2461" xr:uid="{F9CBE8FC-0828-4509-BA2F-E6B94FE407ED}"/>
    <cellStyle name="40% - Ênfase2 134" xfId="2462" xr:uid="{6576BD4A-DF1D-416C-BA25-F3CA5A04D6C7}"/>
    <cellStyle name="40% - Ênfase2 135" xfId="2463" xr:uid="{1ABF0D5D-B2B7-4CD9-8961-BEB229DFF52B}"/>
    <cellStyle name="40% - Ênfase2 136" xfId="2464" xr:uid="{C6274611-0A3E-411F-B6C6-86F7E082EF1C}"/>
    <cellStyle name="40% - Ênfase2 137" xfId="2465" xr:uid="{BA67F618-E1A2-43C2-8638-8295ABD09BA4}"/>
    <cellStyle name="40% - Ênfase2 138" xfId="2466" xr:uid="{4A8AB50B-3354-4D9F-AE9C-086578F3F3B4}"/>
    <cellStyle name="40% - Ênfase2 139" xfId="2467" xr:uid="{C1E15620-9033-4424-BFB2-C720647993D3}"/>
    <cellStyle name="40% - Ênfase2 14" xfId="2468" xr:uid="{F6C8FA7F-1731-453C-B612-4C4EBFCCA83C}"/>
    <cellStyle name="40% - Ênfase2 140" xfId="2469" xr:uid="{A7942C74-0789-45B3-9FF9-DDC04747DABD}"/>
    <cellStyle name="40% - Ênfase2 141" xfId="2470" xr:uid="{2B2A9804-0CF7-4394-B4B9-6950FA87B311}"/>
    <cellStyle name="40% - Ênfase2 142" xfId="2471" xr:uid="{687CF20D-8F11-4A98-82EB-61A5E7130A7C}"/>
    <cellStyle name="40% - Ênfase2 143" xfId="2472" xr:uid="{DD66D0B5-74AA-478F-A066-22AF38921746}"/>
    <cellStyle name="40% - Ênfase2 144" xfId="2473" xr:uid="{6176BD07-E827-4C8B-A86C-03082A44A171}"/>
    <cellStyle name="40% - Ênfase2 145" xfId="2474" xr:uid="{96DD2991-8791-40DE-91D7-2D485FAB4075}"/>
    <cellStyle name="40% - Ênfase2 146" xfId="2475" xr:uid="{E6F8BF25-B83C-4FCD-B739-FF5EE12AF7B2}"/>
    <cellStyle name="40% - Ênfase2 147" xfId="2476" xr:uid="{783A0406-556D-46EA-9B0D-5A5592B37181}"/>
    <cellStyle name="40% - Ênfase2 148" xfId="2477" xr:uid="{DD988721-6608-4251-9D72-EB0AAF7B2F64}"/>
    <cellStyle name="40% - Ênfase2 149" xfId="2478" xr:uid="{B345331D-BAB8-40F7-B7C2-B2E955C7A8D7}"/>
    <cellStyle name="40% - Ênfase2 15" xfId="2479" xr:uid="{014B4C4C-0AFA-4EB4-9B20-AE0D487B4418}"/>
    <cellStyle name="40% - Ênfase2 15 2" xfId="2480" xr:uid="{AA735156-8B8B-4A31-848D-8261F6A0CCC3}"/>
    <cellStyle name="40% - Ênfase2 15 3" xfId="2481" xr:uid="{1E4BA455-71C8-47AA-B849-E59F1DFD55EE}"/>
    <cellStyle name="40% - Ênfase2 150" xfId="2482" xr:uid="{730A2819-E5EB-4440-8FD6-3AA499B591B8}"/>
    <cellStyle name="40% - Ênfase2 151" xfId="2483" xr:uid="{6101E33A-9D9E-457A-A548-2549450A3FC8}"/>
    <cellStyle name="40% - Ênfase2 152" xfId="2484" xr:uid="{D29372D0-AC76-4871-9A15-6A44B546DBD1}"/>
    <cellStyle name="40% - Ênfase2 153" xfId="2485" xr:uid="{1C642ECB-9BC5-4452-BD87-30D5D227FA7C}"/>
    <cellStyle name="40% - Ênfase2 154" xfId="2486" xr:uid="{91A4A443-D426-4DA2-B8FD-4A94C6956EAB}"/>
    <cellStyle name="40% - Ênfase2 155" xfId="2487" xr:uid="{E26BE50F-1559-4906-8DA5-62B5FF68C6DD}"/>
    <cellStyle name="40% - Ênfase2 156" xfId="2488" xr:uid="{474532BA-C17F-46BF-B4C8-5B8BD742F2ED}"/>
    <cellStyle name="40% - Ênfase2 157" xfId="2489" xr:uid="{68640441-C5B5-41E4-AA3F-6106B8EB34C3}"/>
    <cellStyle name="40% - Ênfase2 158" xfId="2490" xr:uid="{0B4DE905-812F-4E7D-9088-CF4C5D44E14B}"/>
    <cellStyle name="40% - Ênfase2 159" xfId="2491" xr:uid="{9BC13707-6B19-4503-92B0-0A4C7EF521AD}"/>
    <cellStyle name="40% - Ênfase2 16" xfId="2492" xr:uid="{AD0D6DE1-DEE3-4C05-82F9-9C5A0CE05B81}"/>
    <cellStyle name="40% - Ênfase2 16 2" xfId="2493" xr:uid="{D1CE7105-D975-4ADA-8264-E6513640B1DC}"/>
    <cellStyle name="40% - Ênfase2 16 3" xfId="2494" xr:uid="{BE265D38-8DFD-4493-810C-2E7A55C094C7}"/>
    <cellStyle name="40% - Ênfase2 160" xfId="2495" xr:uid="{AB498EF6-3DEE-4552-94C3-0B898D34AC46}"/>
    <cellStyle name="40% - Ênfase2 161" xfId="2496" xr:uid="{52BC6ED1-1672-4DA8-A220-0CFFCC19BD79}"/>
    <cellStyle name="40% - Ênfase2 162" xfId="2497" xr:uid="{E551B5CA-3723-4325-9BE1-B98590692D12}"/>
    <cellStyle name="40% - Ênfase2 163" xfId="2498" xr:uid="{151651DF-3B20-49B5-A9A5-27A0027CB352}"/>
    <cellStyle name="40% - Ênfase2 164" xfId="2499" xr:uid="{7C7C2C4A-E45A-4C71-9C6B-68B05058F9F5}"/>
    <cellStyle name="40% - Ênfase2 165" xfId="2500" xr:uid="{832CA14E-1839-44EB-AC67-A76577321145}"/>
    <cellStyle name="40% - Ênfase2 166" xfId="2501" xr:uid="{7FC85B84-0F3F-452C-96B8-27C54E7261F0}"/>
    <cellStyle name="40% - Ênfase2 167" xfId="2502" xr:uid="{88451574-9A4C-4AE3-8337-87B6021E1224}"/>
    <cellStyle name="40% - Ênfase2 168" xfId="2503" xr:uid="{A37AFD11-085D-4D5E-9D13-0ADA2CBFCC36}"/>
    <cellStyle name="40% - Ênfase2 169" xfId="2504" xr:uid="{ACC38897-2FCD-48C2-A3D6-5D2052D97149}"/>
    <cellStyle name="40% - Ênfase2 17" xfId="2505" xr:uid="{338946D9-7E9D-4AE2-A5A4-0C35B7299A00}"/>
    <cellStyle name="40% - Ênfase2 17 2" xfId="2506" xr:uid="{0D37C5F0-8079-4168-8EF5-696F10AB19D8}"/>
    <cellStyle name="40% - Ênfase2 17 3" xfId="2507" xr:uid="{FFCD5B03-7BF2-4312-A7F3-CA76574DAD3E}"/>
    <cellStyle name="40% - Ênfase2 170" xfId="2508" xr:uid="{32CC134A-67BF-44C5-B894-DA8CD70324C0}"/>
    <cellStyle name="40% - Ênfase2 171" xfId="2509" xr:uid="{F8C13F19-EAC0-4282-83C5-A9DEE2AACDF8}"/>
    <cellStyle name="40% - Ênfase2 172" xfId="2510" xr:uid="{37DF8D03-077C-462A-950C-5CE24596EF84}"/>
    <cellStyle name="40% - Ênfase2 173" xfId="2511" xr:uid="{E2C18FE4-FCBD-4E6A-8A14-9C73A6B9946C}"/>
    <cellStyle name="40% - Ênfase2 174" xfId="2512" xr:uid="{E4DF95AA-4A7F-4426-9697-A9979D49350A}"/>
    <cellStyle name="40% - Ênfase2 175" xfId="2513" xr:uid="{7592B6D1-A1D2-4A1A-AD32-B5D78D946A0D}"/>
    <cellStyle name="40% - Ênfase2 176" xfId="2514" xr:uid="{E1C59DC5-36D3-4713-9068-F42528BB0830}"/>
    <cellStyle name="40% - Ênfase2 177" xfId="2515" xr:uid="{D2123C16-7ED9-490A-B853-E40804597CF0}"/>
    <cellStyle name="40% - Ênfase2 178" xfId="2516" xr:uid="{BEA86696-BF13-42A3-A5AC-3E672C2FED4B}"/>
    <cellStyle name="40% - Ênfase2 179" xfId="2517" xr:uid="{0EB73625-E428-49E9-8A9A-1C63EA31583C}"/>
    <cellStyle name="40% - Ênfase2 18" xfId="2518" xr:uid="{AEC79D3C-4645-4A08-9A61-7C001BB0A447}"/>
    <cellStyle name="40% - Ênfase2 18 2" xfId="2519" xr:uid="{1F7E6EBD-A8B8-4E6F-BDD0-B63A24ED0335}"/>
    <cellStyle name="40% - Ênfase2 18 3" xfId="2520" xr:uid="{71C22DD5-E7E7-4F25-A999-78DA2B019B86}"/>
    <cellStyle name="40% - Ênfase2 180" xfId="2521" xr:uid="{77E462ED-040E-4C16-AE3B-E8BDF353CC2D}"/>
    <cellStyle name="40% - Ênfase2 181" xfId="2522" xr:uid="{1E0AB945-C96D-4A81-8C8D-574DCD730AB0}"/>
    <cellStyle name="40% - Ênfase2 182" xfId="2523" xr:uid="{880477A4-4ECD-4571-8593-97592717D7A5}"/>
    <cellStyle name="40% - Ênfase2 183" xfId="2524" xr:uid="{F6DBB6F9-74A5-4A6C-9E7C-C077580956E8}"/>
    <cellStyle name="40% - Ênfase2 184" xfId="2525" xr:uid="{63DDE54F-A46E-43B6-8797-58EA01C1291C}"/>
    <cellStyle name="40% - Ênfase2 185" xfId="2526" xr:uid="{378614FE-BCC3-4FDF-8643-F855B23B339A}"/>
    <cellStyle name="40% - Ênfase2 186" xfId="2527" xr:uid="{7F15786A-3804-433D-9862-14B58BE63466}"/>
    <cellStyle name="40% - Ênfase2 187" xfId="2528" xr:uid="{92143C0A-0E8F-4CBD-B282-67497407505C}"/>
    <cellStyle name="40% - Ênfase2 188" xfId="2529" xr:uid="{AECDECF4-7AEC-4859-836C-150ED22B5D69}"/>
    <cellStyle name="40% - Ênfase2 189" xfId="2530" xr:uid="{07E53CEA-9E77-42C8-AC7D-B0A0DA72A4FB}"/>
    <cellStyle name="40% - Ênfase2 19" xfId="2531" xr:uid="{AD644621-50E3-4B77-BC44-4A7CD0C75B1E}"/>
    <cellStyle name="40% - Ênfase2 19 2" xfId="2532" xr:uid="{2B8290DA-15CD-4F2B-B6C7-CEB8E07C6590}"/>
    <cellStyle name="40% - Ênfase2 19 3" xfId="2533" xr:uid="{F91D34F4-A376-4177-855C-F2EE7101005A}"/>
    <cellStyle name="40% - Ênfase2 190" xfId="2534" xr:uid="{3C8F3CFC-3F34-42B7-8399-EEFA626E3480}"/>
    <cellStyle name="40% - Ênfase2 2" xfId="2535" xr:uid="{C8FDB30F-C477-47D2-9A62-53C4B3BA1B14}"/>
    <cellStyle name="40% - Ênfase2 2 10" xfId="2536" xr:uid="{12D7191C-181B-4EB2-ACDD-555D8E6D4423}"/>
    <cellStyle name="40% - Ênfase2 2 11" xfId="2537" xr:uid="{7BCCBFAA-AAFF-465F-BEE8-200DC0FD967E}"/>
    <cellStyle name="40% - Ênfase2 2 12" xfId="2538" xr:uid="{5F8A8CA1-9A43-4AE6-8A40-D0B3DB5D5756}"/>
    <cellStyle name="40% - Ênfase2 2 13" xfId="2539" xr:uid="{C1B6E72D-F31D-4A11-8B5D-9113CED97701}"/>
    <cellStyle name="40% - Ênfase2 2 14" xfId="2540" xr:uid="{D8537764-F94B-459A-97B4-B6EEAE7096C0}"/>
    <cellStyle name="40% - Ênfase2 2 15" xfId="2541" xr:uid="{D13CF627-AF69-491A-AFAF-5C06AA468CF9}"/>
    <cellStyle name="40% - Ênfase2 2 16" xfId="2542" xr:uid="{7A66A4F6-AB7F-4F3A-82EE-7BE5B932F721}"/>
    <cellStyle name="40% - Ênfase2 2 17" xfId="2543" xr:uid="{2709AC7F-7B76-4442-8AE6-7951F537163A}"/>
    <cellStyle name="40% - Ênfase2 2 18" xfId="2544" xr:uid="{4646024C-B28F-4C11-9073-58FBF583C6B1}"/>
    <cellStyle name="40% - Ênfase2 2 19" xfId="2545" xr:uid="{8B444082-D706-4A37-9BBE-A2DC37B2B26A}"/>
    <cellStyle name="40% - Ênfase2 2 2" xfId="2546" xr:uid="{9E040E79-DB9E-4FB7-BC95-F59DC4DA1ECF}"/>
    <cellStyle name="40% - Ênfase2 2 20" xfId="2547" xr:uid="{89AF0AB7-7A58-47F4-85E0-AAF04D6DAF94}"/>
    <cellStyle name="40% - Ênfase2 2 21" xfId="2548" xr:uid="{311A2076-4452-407B-8E72-5171930EF3F1}"/>
    <cellStyle name="40% - Ênfase2 2 22" xfId="2549" xr:uid="{C99FE1F9-6C1C-4C4C-99F8-8DDC18A95861}"/>
    <cellStyle name="40% - Ênfase2 2 23" xfId="2550" xr:uid="{5423B3DE-ED70-4928-B508-F156880C2FD5}"/>
    <cellStyle name="40% - Ênfase2 2 24" xfId="2551" xr:uid="{25C07E63-F76A-435E-B626-817041E22056}"/>
    <cellStyle name="40% - Ênfase2 2 25" xfId="2552" xr:uid="{A71FF1D9-80A7-4E48-9BF5-CE16C015EC28}"/>
    <cellStyle name="40% - Ênfase2 2 26" xfId="2553" xr:uid="{548A986C-A312-4315-8197-69CCC422BCF5}"/>
    <cellStyle name="40% - Ênfase2 2 27" xfId="2554" xr:uid="{E7CCB4D2-B923-4AA4-A760-83B7F42679AB}"/>
    <cellStyle name="40% - Ênfase2 2 28" xfId="2555" xr:uid="{B7559091-97C7-4395-913A-A1425F9DE1CA}"/>
    <cellStyle name="40% - Ênfase2 2 29" xfId="2556" xr:uid="{497FA875-184C-4B0B-88E4-67D1F7C22F3F}"/>
    <cellStyle name="40% - Ênfase2 2 3" xfId="2557" xr:uid="{5F51EE0F-CA78-4105-9A51-F130BB44D54F}"/>
    <cellStyle name="40% - Ênfase2 2 30" xfId="2558" xr:uid="{02C3CB2A-C003-4227-BFF3-634613F5BD13}"/>
    <cellStyle name="40% - Ênfase2 2 31" xfId="2559" xr:uid="{AC03EB74-76CF-429A-A6F8-AF5C7BA20225}"/>
    <cellStyle name="40% - Ênfase2 2 32" xfId="2560" xr:uid="{79A51060-F121-417A-82F7-5B7029F67FB6}"/>
    <cellStyle name="40% - Ênfase2 2 33" xfId="2561" xr:uid="{A5D60387-E591-4BD8-BCB3-0A4BE1A30120}"/>
    <cellStyle name="40% - Ênfase2 2 34" xfId="2562" xr:uid="{667F1315-5D4D-4FC2-8C12-26B4B9D5E12D}"/>
    <cellStyle name="40% - Ênfase2 2 35" xfId="2563" xr:uid="{8ECB6D34-59A8-4324-B0E4-46617028A2CE}"/>
    <cellStyle name="40% - Ênfase2 2 4" xfId="2564" xr:uid="{D196D45F-9604-43BE-924D-EB20A490B76F}"/>
    <cellStyle name="40% - Ênfase2 2 5" xfId="2565" xr:uid="{865AADE2-ABD1-4D39-B200-590A35B26E30}"/>
    <cellStyle name="40% - Ênfase2 2 6" xfId="2566" xr:uid="{B4530202-7758-4380-A82E-183B260EF3EC}"/>
    <cellStyle name="40% - Ênfase2 2 7" xfId="2567" xr:uid="{B3FE924E-C47D-4817-8640-CD140203DA8D}"/>
    <cellStyle name="40% - Ênfase2 2 8" xfId="2568" xr:uid="{199B179C-08EE-45A3-8401-BBA0EB1C69D6}"/>
    <cellStyle name="40% - Ênfase2 2 9" xfId="2569" xr:uid="{16160AE4-68A9-409C-B8EB-BD60927E97BD}"/>
    <cellStyle name="40% - Ênfase2 20" xfId="2570" xr:uid="{5428C899-01E5-40B0-A57F-6E1A7E5B53E5}"/>
    <cellStyle name="40% - Ênfase2 20 2" xfId="2571" xr:uid="{4A45B8DE-4EA0-4DDA-9B36-A8FE3F086538}"/>
    <cellStyle name="40% - Ênfase2 20 3" xfId="2572" xr:uid="{DABF764A-D835-4DBD-A1F2-B8F893BA1E02}"/>
    <cellStyle name="40% - Ênfase2 21" xfId="2573" xr:uid="{07E2EF9A-9225-412F-B3F1-40FB390BD3C1}"/>
    <cellStyle name="40% - Ênfase2 22" xfId="2574" xr:uid="{7BF2517A-90A7-4107-9829-32C529DCBEAF}"/>
    <cellStyle name="40% - Ênfase2 23" xfId="2575" xr:uid="{C60E4211-C265-4034-B1A9-5D016E723CC3}"/>
    <cellStyle name="40% - Ênfase2 24" xfId="2576" xr:uid="{EC98C48B-D8B4-4419-8A9E-AF60D737E0F4}"/>
    <cellStyle name="40% - Ênfase2 25" xfId="2577" xr:uid="{50F6E389-17BE-43AB-B09A-8EB54EE3B049}"/>
    <cellStyle name="40% - Ênfase2 26" xfId="2578" xr:uid="{630D3477-AED7-492E-90C5-30C3988E4DF7}"/>
    <cellStyle name="40% - Ênfase2 27" xfId="2579" xr:uid="{B0BCEA3C-2DF3-4140-93FA-3D7A6CD0A47A}"/>
    <cellStyle name="40% - Ênfase2 28" xfId="2580" xr:uid="{CD83A0F8-3258-4928-B008-7B5C26E08108}"/>
    <cellStyle name="40% - Ênfase2 29" xfId="2581" xr:uid="{FB2D10DC-4C61-4C7B-8ECC-1263F936666A}"/>
    <cellStyle name="40% - Ênfase2 3" xfId="2582" xr:uid="{871D1171-C353-4221-9B01-CC0D03EDC4ED}"/>
    <cellStyle name="40% - Ênfase2 3 2" xfId="2583" xr:uid="{48C29BBE-2945-455C-9050-62344458C847}"/>
    <cellStyle name="40% - Ênfase2 3 3" xfId="2584" xr:uid="{9F2CE473-3A55-4CD9-878C-FFB1E804255B}"/>
    <cellStyle name="40% - Ênfase2 3 4" xfId="2585" xr:uid="{B86D1BA4-BB78-418F-9E57-AE4C1B14D615}"/>
    <cellStyle name="40% - Ênfase2 3 5" xfId="2586" xr:uid="{72D9F4E9-A815-4461-BA1E-F6C2F64FE920}"/>
    <cellStyle name="40% - Ênfase2 3 6" xfId="2587" xr:uid="{AC27721D-174A-44FD-9898-1F719CBC1CCA}"/>
    <cellStyle name="40% - Ênfase2 3 7" xfId="2588" xr:uid="{BF401CEB-8AE0-4FB8-9AF0-B9F13ACB9A78}"/>
    <cellStyle name="40% - Ênfase2 30" xfId="2589" xr:uid="{20C7B2E7-75B0-474A-A68C-33D4FBFA295E}"/>
    <cellStyle name="40% - Ênfase2 31" xfId="2590" xr:uid="{382C9129-487C-42C0-AD85-1DB5313ABD2F}"/>
    <cellStyle name="40% - Ênfase2 32" xfId="2591" xr:uid="{E1816A79-7AD8-4C69-9916-2C279BADFDDB}"/>
    <cellStyle name="40% - Ênfase2 33" xfId="2592" xr:uid="{8D270B3E-3099-497C-80F1-62CD6B16F69F}"/>
    <cellStyle name="40% - Ênfase2 34" xfId="2593" xr:uid="{588883E9-FC68-4E11-A4F4-E8BA3F57DF00}"/>
    <cellStyle name="40% - Ênfase2 35" xfId="2594" xr:uid="{07BFB8D8-AA10-4DE1-AB1F-F300A25D19BC}"/>
    <cellStyle name="40% - Ênfase2 36" xfId="2595" xr:uid="{A4AFD34A-FFDF-4DC1-97C0-70F84FD1477D}"/>
    <cellStyle name="40% - Ênfase2 37" xfId="2596" xr:uid="{4369C1D2-EDD2-46EE-8D58-2746D0CE9E78}"/>
    <cellStyle name="40% - Ênfase2 38" xfId="2597" xr:uid="{A68D6ECF-C438-4CED-BB75-EEEF27CAB36D}"/>
    <cellStyle name="40% - Ênfase2 39" xfId="2598" xr:uid="{58050555-0EF3-4701-8EAE-187271E06A2F}"/>
    <cellStyle name="40% - Ênfase2 4" xfId="2599" xr:uid="{778DF498-D8F8-4272-9D0A-C15B4793632C}"/>
    <cellStyle name="40% - Ênfase2 4 2" xfId="2600" xr:uid="{17B7AD12-40D7-411F-AC5A-4220CCBE465B}"/>
    <cellStyle name="40% - Ênfase2 4 3" xfId="2601" xr:uid="{F76324ED-A87D-4150-9EF5-C3B167627D6B}"/>
    <cellStyle name="40% - Ênfase2 4 4" xfId="2602" xr:uid="{AC35D568-406D-49D2-87B1-212B2FC7A568}"/>
    <cellStyle name="40% - Ênfase2 4 5" xfId="2603" xr:uid="{F5339604-F551-4D0E-8F97-41C0C80AFBE3}"/>
    <cellStyle name="40% - Ênfase2 4 6" xfId="2604" xr:uid="{82234CCE-B675-4350-A579-BBAEB6FCBCFD}"/>
    <cellStyle name="40% - Ênfase2 4 7" xfId="2605" xr:uid="{18254244-FCAD-46E2-9352-82CC4E9948AE}"/>
    <cellStyle name="40% - Ênfase2 40" xfId="2606" xr:uid="{1546D0EC-419C-4710-8448-C0B5BEB0D80D}"/>
    <cellStyle name="40% - Ênfase2 41" xfId="2607" xr:uid="{5D52413D-ADA0-47FD-B2D6-B23BFC293705}"/>
    <cellStyle name="40% - Ênfase2 42" xfId="2608" xr:uid="{9A4440E4-6D12-4D9F-B8BB-27638EE5884A}"/>
    <cellStyle name="40% - Ênfase2 43" xfId="2609" xr:uid="{6D95C3AA-BCF5-46CF-8CAA-6FA37E9BF9C2}"/>
    <cellStyle name="40% - Ênfase2 44" xfId="2610" xr:uid="{7E6A50CE-2E6F-4A5E-9DB0-EF1D45AF42BA}"/>
    <cellStyle name="40% - Ênfase2 45" xfId="2611" xr:uid="{EF52B43E-664E-4D2F-AC57-9BC0419BA00A}"/>
    <cellStyle name="40% - Ênfase2 46" xfId="2612" xr:uid="{BECC1D55-5B7C-4BFC-9F32-22B2D5D1F97C}"/>
    <cellStyle name="40% - Ênfase2 47" xfId="2613" xr:uid="{C07BEB71-9C77-4F85-B942-E10BA24BCA5C}"/>
    <cellStyle name="40% - Ênfase2 48" xfId="2614" xr:uid="{508E1303-25E6-42E6-8D36-A0025A575B91}"/>
    <cellStyle name="40% - Ênfase2 49" xfId="2615" xr:uid="{B7D6D170-DC70-44FE-9693-24E9D15480FD}"/>
    <cellStyle name="40% - Ênfase2 5" xfId="2616" xr:uid="{49F72A57-2190-4097-8946-8D35EDAE0541}"/>
    <cellStyle name="40% - Ênfase2 5 2" xfId="2617" xr:uid="{C1714AF3-7721-445B-9A54-C5FAF3AF73F7}"/>
    <cellStyle name="40% - Ênfase2 5 3" xfId="2618" xr:uid="{33C38B43-2FC1-4B7E-AA93-9982A27CB499}"/>
    <cellStyle name="40% - Ênfase2 5 4" xfId="2619" xr:uid="{F130262E-6B30-4BDA-9BFB-1FFA09089CB5}"/>
    <cellStyle name="40% - Ênfase2 50" xfId="2620" xr:uid="{F5065903-45D4-4793-BC4A-B510D21053C9}"/>
    <cellStyle name="40% - Ênfase2 51" xfId="2621" xr:uid="{954A16E5-8D51-41CB-9FC8-82E4B1534F76}"/>
    <cellStyle name="40% - Ênfase2 52" xfId="2622" xr:uid="{A6F09C0C-F3E7-4108-B746-D7156102DA5A}"/>
    <cellStyle name="40% - Ênfase2 53" xfId="2623" xr:uid="{4BB96AB8-6DBF-4717-825B-904007DEFC1A}"/>
    <cellStyle name="40% - Ênfase2 54" xfId="2624" xr:uid="{DAD9176E-3173-44F2-800B-E5E192EEE7A4}"/>
    <cellStyle name="40% - Ênfase2 55" xfId="2625" xr:uid="{9D80DF0E-AF1F-4572-B884-EB68E0593DBF}"/>
    <cellStyle name="40% - Ênfase2 56" xfId="2626" xr:uid="{35A2F94C-CEE7-43EC-9A10-9BA38EF2AC9F}"/>
    <cellStyle name="40% - Ênfase2 57" xfId="2627" xr:uid="{F9AB0607-AE12-4F10-8CD8-F0B7B2488B1F}"/>
    <cellStyle name="40% - Ênfase2 58" xfId="2628" xr:uid="{8A61B1F4-7049-453C-8EEE-6F779E471A53}"/>
    <cellStyle name="40% - Ênfase2 59" xfId="2629" xr:uid="{9E6E35D9-D030-4495-8E88-E0F621FD16B4}"/>
    <cellStyle name="40% - Ênfase2 6" xfId="2630" xr:uid="{13BA1DF0-C372-4E44-8A3B-00C7D8BAE376}"/>
    <cellStyle name="40% - Ênfase2 6 2" xfId="2631" xr:uid="{A39F2A8C-9C84-4DC6-9B6C-FA8FBAB26763}"/>
    <cellStyle name="40% - Ênfase2 6 3" xfId="2632" xr:uid="{3AE0719A-475F-44F8-BF7F-5E411BCF8ADB}"/>
    <cellStyle name="40% - Ênfase2 6 4" xfId="2633" xr:uid="{A5F46B68-B7BB-4BE8-9A9C-3BB8179CEA0F}"/>
    <cellStyle name="40% - Ênfase2 60" xfId="2634" xr:uid="{CBC9FF6C-BF92-4BA9-AF74-BD3E43A68D26}"/>
    <cellStyle name="40% - Ênfase2 61" xfId="2635" xr:uid="{E8F55DA7-AA03-4BE7-8502-FFC8B5965AC9}"/>
    <cellStyle name="40% - Ênfase2 62" xfId="2636" xr:uid="{AA60F46B-3886-4FFF-ADF8-FBD63F668D25}"/>
    <cellStyle name="40% - Ênfase2 63" xfId="2637" xr:uid="{1001391E-31E4-43BD-A090-EF241AE4EFC7}"/>
    <cellStyle name="40% - Ênfase2 64" xfId="2638" xr:uid="{0B311501-7328-4229-A8FE-82AD1E059F8D}"/>
    <cellStyle name="40% - Ênfase2 65" xfId="2639" xr:uid="{D8F8F449-3553-4EDE-B3B4-756D4D289B23}"/>
    <cellStyle name="40% - Ênfase2 66" xfId="2640" xr:uid="{76FAC4CE-A8CA-4B45-BC4B-5E87FD4805A3}"/>
    <cellStyle name="40% - Ênfase2 67" xfId="2641" xr:uid="{94E914E2-6FAB-4C0C-AB32-1E21517CBB63}"/>
    <cellStyle name="40% - Ênfase2 68" xfId="2642" xr:uid="{C5D565EA-DCF3-41AB-BE7D-9C1F9AA2CAEF}"/>
    <cellStyle name="40% - Ênfase2 69" xfId="2643" xr:uid="{EB58015E-A922-41C1-916B-8F43083DFE01}"/>
    <cellStyle name="40% - Ênfase2 7" xfId="2644" xr:uid="{6D632879-855A-4125-B89E-15F402B3A041}"/>
    <cellStyle name="40% - Ênfase2 7 2" xfId="2645" xr:uid="{27F029C2-D6A3-4BAF-8D65-D69BA9817569}"/>
    <cellStyle name="40% - Ênfase2 7 3" xfId="2646" xr:uid="{B5E89ABE-D38B-411A-98A8-FA711698FEFC}"/>
    <cellStyle name="40% - Ênfase2 7 4" xfId="2647" xr:uid="{B61C1A0A-E841-45C8-90D1-3654B2A8DE17}"/>
    <cellStyle name="40% - Ênfase2 70" xfId="2648" xr:uid="{184F0528-AEF1-4FA5-83EB-CD3484052947}"/>
    <cellStyle name="40% - Ênfase2 71" xfId="2649" xr:uid="{330BBD9D-793A-43C7-8895-C9DD6D5A86CF}"/>
    <cellStyle name="40% - Ênfase2 72" xfId="2650" xr:uid="{1901FB9D-01E1-4A22-8107-5706FEF9C619}"/>
    <cellStyle name="40% - Ênfase2 73" xfId="2651" xr:uid="{E89A7B80-F557-4677-9998-8F9E537BAF29}"/>
    <cellStyle name="40% - Ênfase2 74" xfId="2652" xr:uid="{27B31C05-2EDE-4153-AFA9-8B146F6F25CE}"/>
    <cellStyle name="40% - Ênfase2 75" xfId="2653" xr:uid="{E6561C3E-840A-4BC2-88B1-22E00F037D01}"/>
    <cellStyle name="40% - Ênfase2 76" xfId="2654" xr:uid="{B2420C04-64DC-47AD-B92A-106BAA30F1D5}"/>
    <cellStyle name="40% - Ênfase2 77" xfId="2655" xr:uid="{E23A9CBD-AE0B-41D1-8503-B7C39F039B00}"/>
    <cellStyle name="40% - Ênfase2 78" xfId="2656" xr:uid="{63210060-ADAE-4510-881F-E182E1DB2D8F}"/>
    <cellStyle name="40% - Ênfase2 79" xfId="2657" xr:uid="{1E441F62-CBF9-4FAE-8B1E-4C554664D8F0}"/>
    <cellStyle name="40% - Ênfase2 8" xfId="2658" xr:uid="{41C43E7A-6986-433C-850D-10F02A925B4C}"/>
    <cellStyle name="40% - Ênfase2 8 2" xfId="2659" xr:uid="{CC3BB45F-816B-474A-82AB-A4416183FCCD}"/>
    <cellStyle name="40% - Ênfase2 8 3" xfId="2660" xr:uid="{FB4E172E-A635-455A-A38A-FCF5D0A2D1F8}"/>
    <cellStyle name="40% - Ênfase2 8 4" xfId="2661" xr:uid="{2D43FC81-4F2A-4C8D-8861-5A8C00705590}"/>
    <cellStyle name="40% - Ênfase2 80" xfId="2662" xr:uid="{F4D62BEC-2ED3-40DA-8A76-139F086A4B52}"/>
    <cellStyle name="40% - Ênfase2 81" xfId="2663" xr:uid="{41E2E1B5-FE24-492B-85A9-92C48D0F2B58}"/>
    <cellStyle name="40% - Ênfase2 82" xfId="2664" xr:uid="{BA66F8FD-6421-49F8-A2D7-95442C4F4FDF}"/>
    <cellStyle name="40% - Ênfase2 83" xfId="2665" xr:uid="{157F078D-EB76-4D7D-A2BD-F6C0B179212C}"/>
    <cellStyle name="40% - Ênfase2 84" xfId="2666" xr:uid="{94C4D66E-9F90-4600-A7F4-6354D625F7D4}"/>
    <cellStyle name="40% - Ênfase2 85" xfId="2667" xr:uid="{302B434B-89C9-440F-A9E3-06EC80123757}"/>
    <cellStyle name="40% - Ênfase2 86" xfId="2668" xr:uid="{73735325-ABCD-4DE2-9471-6D1DD97A82F7}"/>
    <cellStyle name="40% - Ênfase2 87" xfId="2669" xr:uid="{14CA1D6C-14A6-4FE5-A090-6032A16EE318}"/>
    <cellStyle name="40% - Ênfase2 88" xfId="2670" xr:uid="{51823870-B214-4CE8-9EC6-4647271F7962}"/>
    <cellStyle name="40% - Ênfase2 89" xfId="2671" xr:uid="{6FDF043C-38F0-4425-8A3D-66AA6E7327A9}"/>
    <cellStyle name="40% - Ênfase2 9" xfId="2672" xr:uid="{93F26A84-C558-4E79-8952-C752FF220E87}"/>
    <cellStyle name="40% - Ênfase2 90" xfId="2673" xr:uid="{DF5BA6E1-3BBE-4488-A2D5-F7BCC173972A}"/>
    <cellStyle name="40% - Ênfase2 91" xfId="2674" xr:uid="{375093E1-2445-46DD-B40D-9AA8F39CC646}"/>
    <cellStyle name="40% - Ênfase2 92" xfId="2675" xr:uid="{263EA8AB-9CDE-45AF-8065-B134A26BB49A}"/>
    <cellStyle name="40% - Ênfase2 93" xfId="2676" xr:uid="{0E304B1E-6218-47E8-B655-6766F76474F9}"/>
    <cellStyle name="40% - Ênfase2 94" xfId="2677" xr:uid="{D477C9AC-7980-46F2-85F4-AEAA992AFCA7}"/>
    <cellStyle name="40% - Ênfase2 95" xfId="2678" xr:uid="{AFC3E0EF-32FB-4D97-9C82-5E1E5D25056C}"/>
    <cellStyle name="40% - Ênfase2 96" xfId="2679" xr:uid="{A12ABC89-5279-4660-94E5-1B5D8BB92857}"/>
    <cellStyle name="40% - Ênfase2 97" xfId="2680" xr:uid="{CD1283BA-82FC-4BD8-8D13-DC0907458C8B}"/>
    <cellStyle name="40% - Ênfase2 98" xfId="2681" xr:uid="{87C98443-556C-4550-AA7F-72D7068D3540}"/>
    <cellStyle name="40% - Ênfase2 99" xfId="2682" xr:uid="{C729EEFC-3FB6-4616-A350-23756D7D4F8F}"/>
    <cellStyle name="40% - Ênfase3" xfId="28" builtinId="39" customBuiltin="1"/>
    <cellStyle name="40% - Ênfase3 10" xfId="2683" xr:uid="{B072EC2A-0BED-4736-A8D1-5417B1D52BDD}"/>
    <cellStyle name="40% - Ênfase3 10 2" xfId="40530" xr:uid="{02E200C8-9316-4672-B969-682BE0739432}"/>
    <cellStyle name="40% - Ênfase3 100" xfId="2684" xr:uid="{862FD6F2-6882-49F6-A796-5C8074BE5147}"/>
    <cellStyle name="40% - Ênfase3 101" xfId="2685" xr:uid="{8231C713-F4A5-45FA-A42C-5FDDE9CDEC25}"/>
    <cellStyle name="40% - Ênfase3 102" xfId="2686" xr:uid="{7F4B809B-DD12-4E94-AA84-00828038CCB2}"/>
    <cellStyle name="40% - Ênfase3 103" xfId="2687" xr:uid="{12BC50DA-9D1B-468B-B752-095D843ACBC1}"/>
    <cellStyle name="40% - Ênfase3 104" xfId="2688" xr:uid="{95FCA500-6B21-49EC-8FE8-517D5EAFECE3}"/>
    <cellStyle name="40% - Ênfase3 105" xfId="2689" xr:uid="{4FDD69F2-4570-49AE-98CA-EFC543BDDBAA}"/>
    <cellStyle name="40% - Ênfase3 106" xfId="2690" xr:uid="{D1793AD1-81BA-4412-A48A-AF48C069A13D}"/>
    <cellStyle name="40% - Ênfase3 107" xfId="2691" xr:uid="{5EF4579F-1BAB-4EB2-8493-7C09A68B3A75}"/>
    <cellStyle name="40% - Ênfase3 108" xfId="2692" xr:uid="{E08F352B-FE06-4612-9062-BFADD424413F}"/>
    <cellStyle name="40% - Ênfase3 109" xfId="2693" xr:uid="{05753EDE-E315-4595-AC92-9104358FD933}"/>
    <cellStyle name="40% - Ênfase3 11" xfId="2694" xr:uid="{58F28280-A844-4F8D-BAAE-C8C0A4FF1071}"/>
    <cellStyle name="40% - Ênfase3 11 2" xfId="40531" xr:uid="{B147D4F8-2D1F-4C24-9409-DDCD466F0FA5}"/>
    <cellStyle name="40% - Ênfase3 110" xfId="2695" xr:uid="{314293B0-E8D6-475E-A4F1-6290AAC9CC76}"/>
    <cellStyle name="40% - Ênfase3 111" xfId="2696" xr:uid="{528F857E-FBD4-43C0-86AF-232C6AB62B87}"/>
    <cellStyle name="40% - Ênfase3 112" xfId="2697" xr:uid="{A5D49F0C-AAA4-4466-89C8-47ADE5C8F369}"/>
    <cellStyle name="40% - Ênfase3 113" xfId="2698" xr:uid="{6EB57A10-B59A-454B-84F3-DD39F102443A}"/>
    <cellStyle name="40% - Ênfase3 114" xfId="2699" xr:uid="{7EDB8505-E8B5-4B7A-963C-38BE3EA62DBB}"/>
    <cellStyle name="40% - Ênfase3 115" xfId="2700" xr:uid="{6A25F99B-3BA2-4515-9B1D-849C52A57B0B}"/>
    <cellStyle name="40% - Ênfase3 116" xfId="2701" xr:uid="{25666A98-88FE-4935-9DC6-F92C909B36EB}"/>
    <cellStyle name="40% - Ênfase3 117" xfId="2702" xr:uid="{9F2F653C-8961-48F1-B467-B07BEEE7BF42}"/>
    <cellStyle name="40% - Ênfase3 118" xfId="2703" xr:uid="{DA3D8DD7-1E30-4C94-B80D-E8ED73666188}"/>
    <cellStyle name="40% - Ênfase3 119" xfId="2704" xr:uid="{E10DB5DE-4E34-4777-AD5F-0F1BBC391A6B}"/>
    <cellStyle name="40% - Ênfase3 12" xfId="2705" xr:uid="{74C69E76-6D11-454B-8A77-132F8782BDF5}"/>
    <cellStyle name="40% - Ênfase3 12 2" xfId="40532" xr:uid="{A8EDEC15-4C04-43F7-9420-641BAA43486A}"/>
    <cellStyle name="40% - Ênfase3 120" xfId="2706" xr:uid="{A9C30C05-5E11-4D9D-A573-2978450B1592}"/>
    <cellStyle name="40% - Ênfase3 121" xfId="2707" xr:uid="{52E2B9B8-3109-4730-AC71-DE1CEE08D651}"/>
    <cellStyle name="40% - Ênfase3 122" xfId="2708" xr:uid="{22237B59-4EDD-4995-8A15-11FA56EC3B56}"/>
    <cellStyle name="40% - Ênfase3 123" xfId="2709" xr:uid="{BD503CB3-A539-45C6-9385-FD5478E2705A}"/>
    <cellStyle name="40% - Ênfase3 124" xfId="2710" xr:uid="{2E5CB5F3-96C2-454A-80D6-1CCC7BF10929}"/>
    <cellStyle name="40% - Ênfase3 125" xfId="2711" xr:uid="{02BF919A-178D-4A26-926E-9297294F2668}"/>
    <cellStyle name="40% - Ênfase3 126" xfId="2712" xr:uid="{4EB1EA17-806D-49F5-A1F9-EB979CCAD48A}"/>
    <cellStyle name="40% - Ênfase3 127" xfId="2713" xr:uid="{27B0C5C1-C590-41D8-BCEB-FD6270722217}"/>
    <cellStyle name="40% - Ênfase3 128" xfId="2714" xr:uid="{E76E50C6-466C-47B2-8F82-748D830A1C6A}"/>
    <cellStyle name="40% - Ênfase3 129" xfId="2715" xr:uid="{B768453F-FAB0-498E-8002-CF25D824F421}"/>
    <cellStyle name="40% - Ênfase3 13" xfId="2716" xr:uid="{4A2FA84D-2479-4E62-8838-D4769A444CA0}"/>
    <cellStyle name="40% - Ênfase3 13 2" xfId="40533" xr:uid="{C0281DA4-9F51-4182-A6B3-75362C5133D4}"/>
    <cellStyle name="40% - Ênfase3 130" xfId="2717" xr:uid="{1497F120-7CA8-458F-B5EF-BFE58038C405}"/>
    <cellStyle name="40% - Ênfase3 131" xfId="2718" xr:uid="{F1EB0025-0917-493B-8F41-6CACE0377E05}"/>
    <cellStyle name="40% - Ênfase3 132" xfId="2719" xr:uid="{CDCD59E8-44C4-4777-9624-D3CE941A5E75}"/>
    <cellStyle name="40% - Ênfase3 133" xfId="2720" xr:uid="{DC0A8ECD-98EA-469B-8922-11A629D7F67E}"/>
    <cellStyle name="40% - Ênfase3 134" xfId="2721" xr:uid="{45363871-FEFA-4294-AA85-146898D0646D}"/>
    <cellStyle name="40% - Ênfase3 135" xfId="2722" xr:uid="{74513E77-C737-4794-808A-75AE85A94F09}"/>
    <cellStyle name="40% - Ênfase3 136" xfId="2723" xr:uid="{DEEA2A51-111D-431D-96E9-7AD1E08C9138}"/>
    <cellStyle name="40% - Ênfase3 137" xfId="2724" xr:uid="{15A58062-3B2E-47AE-A589-C8253C8564B3}"/>
    <cellStyle name="40% - Ênfase3 138" xfId="2725" xr:uid="{F9855978-AF41-47B6-8CB7-C6AFC392E485}"/>
    <cellStyle name="40% - Ênfase3 139" xfId="2726" xr:uid="{2F347D82-2F60-4F24-83BE-6E2676056A03}"/>
    <cellStyle name="40% - Ênfase3 14" xfId="2727" xr:uid="{2623947A-BBA2-446A-B484-813165F6A4B3}"/>
    <cellStyle name="40% - Ênfase3 140" xfId="2728" xr:uid="{A507FC28-02E8-4871-A995-26B182003942}"/>
    <cellStyle name="40% - Ênfase3 141" xfId="2729" xr:uid="{4D7624B6-D022-4A0E-A4AA-E739CF57E1B5}"/>
    <cellStyle name="40% - Ênfase3 142" xfId="2730" xr:uid="{317A1691-BD33-4AE4-84C8-4251C485D043}"/>
    <cellStyle name="40% - Ênfase3 143" xfId="2731" xr:uid="{6DD6430F-B769-4D7F-9A6D-2B2E22C1CD9F}"/>
    <cellStyle name="40% - Ênfase3 144" xfId="2732" xr:uid="{15A7AC65-A92E-4B10-8287-D3C6F00EBB59}"/>
    <cellStyle name="40% - Ênfase3 145" xfId="2733" xr:uid="{CA24DD48-85B9-4EE2-B3A1-DF8A97626569}"/>
    <cellStyle name="40% - Ênfase3 146" xfId="2734" xr:uid="{30F94F90-6650-48BB-847D-3B4695380FD7}"/>
    <cellStyle name="40% - Ênfase3 147" xfId="2735" xr:uid="{25B8B7E7-85FB-46F1-89BB-B2947BE79680}"/>
    <cellStyle name="40% - Ênfase3 148" xfId="2736" xr:uid="{0DB20F34-1D86-4723-8EAD-EAA4945F8D4E}"/>
    <cellStyle name="40% - Ênfase3 149" xfId="2737" xr:uid="{4429BB6C-C985-4C7B-A242-4F346349B386}"/>
    <cellStyle name="40% - Ênfase3 15" xfId="2738" xr:uid="{8F85D7FE-D9CF-4505-A30B-4F145B80BF6D}"/>
    <cellStyle name="40% - Ênfase3 15 2" xfId="2739" xr:uid="{C08A0637-3C56-4BF3-9105-CBD8E3BBE299}"/>
    <cellStyle name="40% - Ênfase3 15 3" xfId="2740" xr:uid="{D6C46C1C-F879-4E2F-9C42-AB314150E7EF}"/>
    <cellStyle name="40% - Ênfase3 150" xfId="2741" xr:uid="{4A037316-9927-4626-91B3-D03341960F93}"/>
    <cellStyle name="40% - Ênfase3 151" xfId="2742" xr:uid="{FAACE72D-B8E6-44C7-9A6A-90A7DFB79C1B}"/>
    <cellStyle name="40% - Ênfase3 152" xfId="2743" xr:uid="{4DA02192-2D56-4C56-BF86-107C27036873}"/>
    <cellStyle name="40% - Ênfase3 153" xfId="2744" xr:uid="{1504D62E-FB48-4939-A3DE-D386C3803A6A}"/>
    <cellStyle name="40% - Ênfase3 154" xfId="2745" xr:uid="{8D8CAFB4-FEF2-4077-8E1E-D93D90F14A6E}"/>
    <cellStyle name="40% - Ênfase3 155" xfId="2746" xr:uid="{73357CC9-8F09-49B9-BB7C-A57755B7D458}"/>
    <cellStyle name="40% - Ênfase3 156" xfId="2747" xr:uid="{0219066E-C6C2-4A1C-A55B-B5EF79D56F7A}"/>
    <cellStyle name="40% - Ênfase3 157" xfId="2748" xr:uid="{DD0BC2FB-184A-449C-8FCC-93DD048D975D}"/>
    <cellStyle name="40% - Ênfase3 158" xfId="2749" xr:uid="{E9BFADEA-6446-4B88-977B-94AA29E94179}"/>
    <cellStyle name="40% - Ênfase3 159" xfId="2750" xr:uid="{20E843ED-8037-4F89-A326-F5DA6FC058DC}"/>
    <cellStyle name="40% - Ênfase3 16" xfId="2751" xr:uid="{46A68234-47A4-45C7-8B50-14414D265E6F}"/>
    <cellStyle name="40% - Ênfase3 16 2" xfId="2752" xr:uid="{5A6184EC-D6C9-461B-8D3D-E91321C858FC}"/>
    <cellStyle name="40% - Ênfase3 16 3" xfId="2753" xr:uid="{9DC76DB8-C5DE-4C87-B9BF-65B224C096E9}"/>
    <cellStyle name="40% - Ênfase3 160" xfId="2754" xr:uid="{39ECE4E7-C588-4D9D-9BC1-9369231F852F}"/>
    <cellStyle name="40% - Ênfase3 161" xfId="2755" xr:uid="{258B7128-544D-4739-BBC6-7C1FC495F57E}"/>
    <cellStyle name="40% - Ênfase3 162" xfId="2756" xr:uid="{B8669FD3-07C7-438D-902A-F62FAFE287C8}"/>
    <cellStyle name="40% - Ênfase3 163" xfId="2757" xr:uid="{1AD3B0B8-A5CF-49FC-BFCD-8F49B5098BA5}"/>
    <cellStyle name="40% - Ênfase3 164" xfId="2758" xr:uid="{520C4D1D-010F-47C6-9689-4F80FA6D36E0}"/>
    <cellStyle name="40% - Ênfase3 165" xfId="2759" xr:uid="{9A62B8DE-CFE7-46BD-894D-9098EB4F2892}"/>
    <cellStyle name="40% - Ênfase3 166" xfId="2760" xr:uid="{32F7B15A-79AE-4972-8BA0-7CD5C5871DCD}"/>
    <cellStyle name="40% - Ênfase3 167" xfId="2761" xr:uid="{C4E65225-5BBB-4C02-A65E-17E37AE60E19}"/>
    <cellStyle name="40% - Ênfase3 168" xfId="2762" xr:uid="{CB74F7FF-D528-472A-8F2C-68629C6F19AC}"/>
    <cellStyle name="40% - Ênfase3 169" xfId="2763" xr:uid="{93C57762-649C-4D9B-8FD2-937734E8FF14}"/>
    <cellStyle name="40% - Ênfase3 17" xfId="2764" xr:uid="{E21373FF-5402-4100-9E4F-072522A5B5A2}"/>
    <cellStyle name="40% - Ênfase3 17 2" xfId="2765" xr:uid="{5F2B432B-0EED-4E0F-A529-6E82964161E0}"/>
    <cellStyle name="40% - Ênfase3 17 3" xfId="2766" xr:uid="{E4029E74-9C98-4DFB-99D4-4DC1E1804F4B}"/>
    <cellStyle name="40% - Ênfase3 170" xfId="2767" xr:uid="{AA6C03F0-76C4-418E-BFB4-0728109FB34F}"/>
    <cellStyle name="40% - Ênfase3 171" xfId="2768" xr:uid="{D036E05C-9B08-4E71-82DF-E06170173A95}"/>
    <cellStyle name="40% - Ênfase3 172" xfId="2769" xr:uid="{940FB8C4-63F8-4A57-BEF7-BE1010870BBC}"/>
    <cellStyle name="40% - Ênfase3 173" xfId="2770" xr:uid="{1EDB1504-34A9-412A-8F7E-213BC1D3CE75}"/>
    <cellStyle name="40% - Ênfase3 174" xfId="2771" xr:uid="{42C136D6-914F-4139-9CB8-E1E7A03F358B}"/>
    <cellStyle name="40% - Ênfase3 175" xfId="2772" xr:uid="{B653EF87-1442-46E1-9E57-2F061EB625EC}"/>
    <cellStyle name="40% - Ênfase3 176" xfId="2773" xr:uid="{E154024C-3E6A-46B4-8982-696B77842CAD}"/>
    <cellStyle name="40% - Ênfase3 177" xfId="2774" xr:uid="{5B9B7FB8-60A7-4529-B6F1-B760A72FDDFF}"/>
    <cellStyle name="40% - Ênfase3 178" xfId="2775" xr:uid="{DBF0F032-1022-4554-BDD9-A0732118411E}"/>
    <cellStyle name="40% - Ênfase3 179" xfId="2776" xr:uid="{3A06FDDC-9DFD-4F02-B155-ABBCD701FC35}"/>
    <cellStyle name="40% - Ênfase3 18" xfId="2777" xr:uid="{76907156-A647-4A39-9C80-FDC4762B03C4}"/>
    <cellStyle name="40% - Ênfase3 18 2" xfId="2778" xr:uid="{CD85C539-25B2-46DF-B1C3-0F87E12F0F9F}"/>
    <cellStyle name="40% - Ênfase3 18 3" xfId="2779" xr:uid="{6050C7F8-E8C6-45B4-BD63-7D8A50F3C00C}"/>
    <cellStyle name="40% - Ênfase3 180" xfId="2780" xr:uid="{3A647A3C-0D1E-4808-B99D-3F5914735CFB}"/>
    <cellStyle name="40% - Ênfase3 181" xfId="2781" xr:uid="{5F11D5ED-8338-4D12-A63F-E6CF3F224562}"/>
    <cellStyle name="40% - Ênfase3 182" xfId="2782" xr:uid="{2884E579-8172-48A2-85CB-5F8DE2A0BAD7}"/>
    <cellStyle name="40% - Ênfase3 183" xfId="2783" xr:uid="{65875049-3927-4A1C-B82A-78DB442B9856}"/>
    <cellStyle name="40% - Ênfase3 184" xfId="2784" xr:uid="{30D00B3B-E621-4D68-AFA3-761C46C633EB}"/>
    <cellStyle name="40% - Ênfase3 185" xfId="2785" xr:uid="{EF3891B1-B578-4E9C-8A22-EE7867DFDED0}"/>
    <cellStyle name="40% - Ênfase3 186" xfId="2786" xr:uid="{774D4CF6-9ACD-447F-A466-001CE8F8E8D4}"/>
    <cellStyle name="40% - Ênfase3 187" xfId="2787" xr:uid="{FA15A3A7-4DDA-4F25-B273-7FF61D09CB50}"/>
    <cellStyle name="40% - Ênfase3 188" xfId="2788" xr:uid="{C70D41FF-5EA3-4AAA-B52C-F91A87A9C372}"/>
    <cellStyle name="40% - Ênfase3 189" xfId="2789" xr:uid="{0F343BE3-0CB1-440A-BEFB-4CE6356DB1A5}"/>
    <cellStyle name="40% - Ênfase3 19" xfId="2790" xr:uid="{8D93F259-BC51-46BF-988C-E2E391DB842D}"/>
    <cellStyle name="40% - Ênfase3 19 2" xfId="2791" xr:uid="{A9292860-896B-4C44-B771-1E1A608EE352}"/>
    <cellStyle name="40% - Ênfase3 19 3" xfId="2792" xr:uid="{1FDCFC2F-B201-4D78-A574-9C39CB79ECCA}"/>
    <cellStyle name="40% - Ênfase3 190" xfId="2793" xr:uid="{3C24557D-3FA2-4D73-A35A-4D76FC33B584}"/>
    <cellStyle name="40% - Ênfase3 2" xfId="2794" xr:uid="{0D359B91-9FE8-47FD-9DB5-B5DCFBE43E99}"/>
    <cellStyle name="40% - Ênfase3 2 10" xfId="2795" xr:uid="{32C9001E-0BCB-4221-8FCE-480282331F67}"/>
    <cellStyle name="40% - Ênfase3 2 10 2" xfId="2796" xr:uid="{B7608D2E-7B46-4098-AEC8-41F557FF3689}"/>
    <cellStyle name="40% - Ênfase3 2 10 3" xfId="2797" xr:uid="{761AA0B5-092F-4F6B-BE59-62324973C5F9}"/>
    <cellStyle name="40% - Ênfase3 2 10 4" xfId="2798" xr:uid="{ACA8F95D-CD45-425B-A77F-0BB57FC89159}"/>
    <cellStyle name="40% - Ênfase3 2 10 5" xfId="2799" xr:uid="{D436EA6A-9FDD-4490-9907-2B1C9565B9C0}"/>
    <cellStyle name="40% - Ênfase3 2 10 6" xfId="2800" xr:uid="{20A95388-E89D-416C-8570-EE575DCB5A5A}"/>
    <cellStyle name="40% - Ênfase3 2 10 7" xfId="2801" xr:uid="{551E8116-6002-4263-83DF-18DB0079C2EF}"/>
    <cellStyle name="40% - Ênfase3 2 11" xfId="2802" xr:uid="{8C55889D-BF71-4ABD-AB25-0344E53A2777}"/>
    <cellStyle name="40% - Ênfase3 2 11 2" xfId="2803" xr:uid="{3AEF64CB-28CD-4396-B0D0-E3E92135E591}"/>
    <cellStyle name="40% - Ênfase3 2 11 3" xfId="2804" xr:uid="{579978AA-5F92-40E9-8BA0-8CC36EEB7781}"/>
    <cellStyle name="40% - Ênfase3 2 11 4" xfId="2805" xr:uid="{0F61B0C6-0C3E-4AF6-9F3C-A204574A82A5}"/>
    <cellStyle name="40% - Ênfase3 2 11 5" xfId="2806" xr:uid="{341A03B3-A874-42E7-BD0A-61762B2EC18F}"/>
    <cellStyle name="40% - Ênfase3 2 11 6" xfId="2807" xr:uid="{CC064AB8-8A20-48C5-ABFB-548C51700A00}"/>
    <cellStyle name="40% - Ênfase3 2 11 7" xfId="2808" xr:uid="{22C8D568-A3C5-4D93-990C-8B7002033313}"/>
    <cellStyle name="40% - Ênfase3 2 12" xfId="2809" xr:uid="{27A7194F-38AA-449A-B113-0A5F63ED7A77}"/>
    <cellStyle name="40% - Ênfase3 2 13" xfId="2810" xr:uid="{0FB0B797-327F-43F1-B74F-072B562FA89E}"/>
    <cellStyle name="40% - Ênfase3 2 14" xfId="2811" xr:uid="{F57D7361-B1D6-4528-AA42-49A2F94E5861}"/>
    <cellStyle name="40% - Ênfase3 2 15" xfId="2812" xr:uid="{98AAA1B4-2630-41B2-9035-F0323E121AEC}"/>
    <cellStyle name="40% - Ênfase3 2 16" xfId="2813" xr:uid="{68E8B374-93B0-4746-8380-F64A1EC71BCD}"/>
    <cellStyle name="40% - Ênfase3 2 17" xfId="2814" xr:uid="{D7F335F9-6284-4EDB-8621-91B9A4542D0E}"/>
    <cellStyle name="40% - Ênfase3 2 18" xfId="2815" xr:uid="{07E86D43-C188-4223-98B9-DB2652063C37}"/>
    <cellStyle name="40% - Ênfase3 2 19" xfId="2816" xr:uid="{C76EB13F-3797-46F2-8767-CB617926E8F2}"/>
    <cellStyle name="40% - Ênfase3 2 2" xfId="2817" xr:uid="{721E08C6-6B7A-4AE5-8EA3-BD8CFBF123EF}"/>
    <cellStyle name="40% - Ênfase3 2 20" xfId="2818" xr:uid="{9DD70E9E-97EF-4D6A-A8C7-1BEDD4E9567E}"/>
    <cellStyle name="40% - Ênfase3 2 21" xfId="2819" xr:uid="{AD52FEC6-2AC5-42E3-BD50-9550DFE88B1B}"/>
    <cellStyle name="40% - Ênfase3 2 22" xfId="2820" xr:uid="{6C29211D-24A5-49DB-9561-01D14930362E}"/>
    <cellStyle name="40% - Ênfase3 2 23" xfId="2821" xr:uid="{52FFA272-6EF5-4755-9221-C836DA77767C}"/>
    <cellStyle name="40% - Ênfase3 2 24" xfId="2822" xr:uid="{453986EE-51D0-4FEC-96E3-8FE929C3DF07}"/>
    <cellStyle name="40% - Ênfase3 2 25" xfId="2823" xr:uid="{BD37F1D6-2E99-48C1-B5D6-DE83F8F6B075}"/>
    <cellStyle name="40% - Ênfase3 2 26" xfId="2824" xr:uid="{5B6870EB-669B-4627-BC48-35F2E5359064}"/>
    <cellStyle name="40% - Ênfase3 2 27" xfId="2825" xr:uid="{415A64A5-72E8-4ACE-85BE-981F090EFC06}"/>
    <cellStyle name="40% - Ênfase3 2 28" xfId="2826" xr:uid="{936D170A-E4F7-4DD3-A9F5-C42787D6F435}"/>
    <cellStyle name="40% - Ênfase3 2 29" xfId="2827" xr:uid="{52BA224A-5DF6-48EF-924C-3005500503A5}"/>
    <cellStyle name="40% - Ênfase3 2 3" xfId="2828" xr:uid="{C09C6B54-B86C-4338-B89A-4D1FD57F492A}"/>
    <cellStyle name="40% - Ênfase3 2 30" xfId="2829" xr:uid="{715B9DBB-5D32-4712-828F-1E279237C5E0}"/>
    <cellStyle name="40% - Ênfase3 2 31" xfId="2830" xr:uid="{B912756D-77B7-45BD-9A64-F12632C26C27}"/>
    <cellStyle name="40% - Ênfase3 2 32" xfId="2831" xr:uid="{FD444D41-9DBF-4B23-BFCE-8523DA3D7660}"/>
    <cellStyle name="40% - Ênfase3 2 33" xfId="2832" xr:uid="{700F65B3-F154-4321-9D6E-E1A05E8472B7}"/>
    <cellStyle name="40% - Ênfase3 2 34" xfId="2833" xr:uid="{FD77099C-36C9-4605-9989-D7787F873C3C}"/>
    <cellStyle name="40% - Ênfase3 2 35" xfId="2834" xr:uid="{469E8803-B98B-4E1D-8C46-7BD306A8E6D1}"/>
    <cellStyle name="40% - Ênfase3 2 4" xfId="2835" xr:uid="{CF38F6EE-38CE-4D37-82E1-73AE1160A380}"/>
    <cellStyle name="40% - Ênfase3 2 5" xfId="2836" xr:uid="{183D9F8E-3C25-4636-818B-0FA232185843}"/>
    <cellStyle name="40% - Ênfase3 2 6" xfId="2837" xr:uid="{10F3580F-5622-4739-84BE-FAC207B9CDA6}"/>
    <cellStyle name="40% - Ênfase3 2 7" xfId="2838" xr:uid="{0FFE2FAB-D40F-44CF-81ED-17E929EF39AC}"/>
    <cellStyle name="40% - Ênfase3 2 8" xfId="2839" xr:uid="{07395937-22E0-44CD-AE49-72BDBB46DBB8}"/>
    <cellStyle name="40% - Ênfase3 2 8 2" xfId="2840" xr:uid="{9CC837E5-7230-4DEF-A1C2-599D844DAE48}"/>
    <cellStyle name="40% - Ênfase3 2 8 3" xfId="2841" xr:uid="{8118E41C-152F-4924-B88A-009020B66961}"/>
    <cellStyle name="40% - Ênfase3 2 8 4" xfId="2842" xr:uid="{EE8D17F0-F88C-43D2-9503-F23F3C592D3A}"/>
    <cellStyle name="40% - Ênfase3 2 8 5" xfId="2843" xr:uid="{EAC739DD-9000-4001-B052-DF7C3AFB12CB}"/>
    <cellStyle name="40% - Ênfase3 2 8 6" xfId="2844" xr:uid="{638EC663-9054-4820-A608-235FF5B11DAC}"/>
    <cellStyle name="40% - Ênfase3 2 8 7" xfId="2845" xr:uid="{545F36F7-8D6B-4538-BB8F-90AF86AE12A9}"/>
    <cellStyle name="40% - Ênfase3 2 9" xfId="2846" xr:uid="{16A9AE18-EBE1-49B7-9EC1-730DA5ED9168}"/>
    <cellStyle name="40% - Ênfase3 2 9 2" xfId="2847" xr:uid="{EACE9233-97E8-4CF2-8E57-4D3B696E3C5F}"/>
    <cellStyle name="40% - Ênfase3 2 9 3" xfId="2848" xr:uid="{ABF0B7AE-789E-471E-B49B-FE87FE3E0BD9}"/>
    <cellStyle name="40% - Ênfase3 2 9 4" xfId="2849" xr:uid="{60B6B817-8730-46FF-AAE5-D0AB9C7FE1C0}"/>
    <cellStyle name="40% - Ênfase3 2 9 5" xfId="2850" xr:uid="{078AF34E-9AF2-4A97-AF04-C572F35BCB74}"/>
    <cellStyle name="40% - Ênfase3 2 9 6" xfId="2851" xr:uid="{727D8022-1DC2-43FB-8028-38FD55AD4F7E}"/>
    <cellStyle name="40% - Ênfase3 2 9 7" xfId="2852" xr:uid="{565C1FE7-A142-4DBA-AAC7-C0E8AEDC7F4F}"/>
    <cellStyle name="40% - Ênfase3 20" xfId="2853" xr:uid="{4F50C8DD-E860-4461-8904-DB956C8D9202}"/>
    <cellStyle name="40% - Ênfase3 20 2" xfId="2854" xr:uid="{A1E036ED-D7EE-47F3-90AF-F58AD37DE5DD}"/>
    <cellStyle name="40% - Ênfase3 20 3" xfId="2855" xr:uid="{DDE020D4-B2BA-4D11-9BB8-39EFC3A14317}"/>
    <cellStyle name="40% - Ênfase3 21" xfId="2856" xr:uid="{5A62B120-CF43-4228-AD23-40CF4CEC20A0}"/>
    <cellStyle name="40% - Ênfase3 22" xfId="2857" xr:uid="{061A85B7-FC59-45F1-B0C5-C3505FFA0E98}"/>
    <cellStyle name="40% - Ênfase3 23" xfId="2858" xr:uid="{19268B7E-FE1E-4E4E-94C5-87C04BCDF343}"/>
    <cellStyle name="40% - Ênfase3 24" xfId="2859" xr:uid="{E253E6A3-43D2-43EB-A448-82B046D7480C}"/>
    <cellStyle name="40% - Ênfase3 24 2" xfId="40975" xr:uid="{1B28C4C7-4A7B-405E-8106-37F503FF603F}"/>
    <cellStyle name="40% - Ênfase3 25" xfId="2860" xr:uid="{915EB1E2-04E9-4292-8D6A-F76881CEC498}"/>
    <cellStyle name="40% - Ênfase3 25 2" xfId="41010" xr:uid="{46083E13-DAC5-4CE1-9B72-62EDF65793B7}"/>
    <cellStyle name="40% - Ênfase3 26" xfId="2861" xr:uid="{EC00D71F-B2D4-4BA3-9DFC-606BDE3B819B}"/>
    <cellStyle name="40% - Ênfase3 26 10" xfId="2862" xr:uid="{2A657602-6867-4A9A-8FFA-E3E3EA4C8B58}"/>
    <cellStyle name="40% - Ênfase3 26 11" xfId="2863" xr:uid="{AC15C4C6-B4A2-47C1-9F76-D1A3A0459A32}"/>
    <cellStyle name="40% - Ênfase3 26 12" xfId="2864" xr:uid="{1B839C53-4CD0-4E2A-953B-33D615AD8A6E}"/>
    <cellStyle name="40% - Ênfase3 26 13" xfId="2865" xr:uid="{D8803E66-E5D0-4F6A-8D8E-9A6CA3E255AF}"/>
    <cellStyle name="40% - Ênfase3 26 14" xfId="2866" xr:uid="{5B3CBDA1-33A1-40E5-8328-91509C727902}"/>
    <cellStyle name="40% - Ênfase3 26 15" xfId="2867" xr:uid="{EC209219-D314-46F3-8DB0-95A219D06E64}"/>
    <cellStyle name="40% - Ênfase3 26 16" xfId="2868" xr:uid="{604EC4EF-5FA5-4ED7-B9A2-33847003BA63}"/>
    <cellStyle name="40% - Ênfase3 26 2" xfId="2869" xr:uid="{AB9EFCA9-970E-465C-B169-1C098B0C76DA}"/>
    <cellStyle name="40% - Ênfase3 26 3" xfId="2870" xr:uid="{E0E2D11E-61CC-4405-8B92-80773B22F66F}"/>
    <cellStyle name="40% - Ênfase3 26 4" xfId="2871" xr:uid="{D51EBCF5-57C4-4157-A7B4-1CFA0F1FFDB4}"/>
    <cellStyle name="40% - Ênfase3 26 5" xfId="2872" xr:uid="{EFE716FB-351B-4157-A85D-9083C6517BAD}"/>
    <cellStyle name="40% - Ênfase3 26 6" xfId="2873" xr:uid="{5F754ECE-5348-4724-88FB-F5B008154D6D}"/>
    <cellStyle name="40% - Ênfase3 26 7" xfId="2874" xr:uid="{76F6A9DC-31E3-43FD-AA51-BA3254D1834E}"/>
    <cellStyle name="40% - Ênfase3 26 8" xfId="2875" xr:uid="{86CEE6FD-946D-4F61-87F1-F78D5EC21E09}"/>
    <cellStyle name="40% - Ênfase3 26 9" xfId="2876" xr:uid="{71C26C54-51D3-4673-91E6-FA9DBD6514B8}"/>
    <cellStyle name="40% - Ênfase3 27" xfId="2877" xr:uid="{671FC727-12CF-46B9-A06D-5FE27C28B55A}"/>
    <cellStyle name="40% - Ênfase3 27 10" xfId="2878" xr:uid="{843E4607-0E6A-47A5-A065-F0B13A40DA10}"/>
    <cellStyle name="40% - Ênfase3 27 11" xfId="2879" xr:uid="{7E7C61C8-E403-49C1-A113-0424C2D0D5E4}"/>
    <cellStyle name="40% - Ênfase3 27 12" xfId="2880" xr:uid="{4CAE5E4B-C344-430A-B171-3029FADDD676}"/>
    <cellStyle name="40% - Ênfase3 27 13" xfId="2881" xr:uid="{2D8F2F34-F1BA-4DB6-9D74-410699533A6C}"/>
    <cellStyle name="40% - Ênfase3 27 14" xfId="2882" xr:uid="{93185BF1-09FF-4722-949A-CD63BC9EC99F}"/>
    <cellStyle name="40% - Ênfase3 27 15" xfId="2883" xr:uid="{ABE4D63F-E4C3-4CFB-AB0E-495837482AF8}"/>
    <cellStyle name="40% - Ênfase3 27 16" xfId="2884" xr:uid="{55849498-A766-4F46-8F74-7EF125DD0185}"/>
    <cellStyle name="40% - Ênfase3 27 2" xfId="2885" xr:uid="{3EC8D44D-C33B-4443-9316-04AA005F0B77}"/>
    <cellStyle name="40% - Ênfase3 27 3" xfId="2886" xr:uid="{577C6C2D-FB85-49AF-83EE-62D200DA447C}"/>
    <cellStyle name="40% - Ênfase3 27 4" xfId="2887" xr:uid="{139E4E3F-3FF8-4E7E-AF7E-AF88D7DA2752}"/>
    <cellStyle name="40% - Ênfase3 27 5" xfId="2888" xr:uid="{6A1F9D67-3571-48D1-8549-E5BA12C5197C}"/>
    <cellStyle name="40% - Ênfase3 27 6" xfId="2889" xr:uid="{9EFC001D-BCE5-4F10-B5D0-D7084C428787}"/>
    <cellStyle name="40% - Ênfase3 27 7" xfId="2890" xr:uid="{02065C0B-5507-4774-A913-5081E3038CAB}"/>
    <cellStyle name="40% - Ênfase3 27 8" xfId="2891" xr:uid="{C219507A-5DF1-49BA-AECC-C9196AF763A4}"/>
    <cellStyle name="40% - Ênfase3 27 9" xfId="2892" xr:uid="{82285FE6-DD49-43DD-BCC4-EE74616E30B1}"/>
    <cellStyle name="40% - Ênfase3 28" xfId="2893" xr:uid="{E9C47E2D-9B2E-4B33-8F7E-E1D50903B831}"/>
    <cellStyle name="40% - Ênfase3 28 10" xfId="2894" xr:uid="{D6932779-A83A-46D6-B359-342989E5416F}"/>
    <cellStyle name="40% - Ênfase3 28 11" xfId="2895" xr:uid="{3DF2FD82-8A52-4B7C-93A8-D86E04DEF08D}"/>
    <cellStyle name="40% - Ênfase3 28 12" xfId="2896" xr:uid="{899E8722-2594-49F4-B9CA-76BAA0BE3457}"/>
    <cellStyle name="40% - Ênfase3 28 13" xfId="2897" xr:uid="{40FC2F54-3052-457C-8683-8CADA83A0DA8}"/>
    <cellStyle name="40% - Ênfase3 28 14" xfId="2898" xr:uid="{A38C6AFB-C843-4160-92A5-3CB197432DD7}"/>
    <cellStyle name="40% - Ênfase3 28 15" xfId="2899" xr:uid="{5291FD6C-54BF-4527-8B1A-462DD60E1AA2}"/>
    <cellStyle name="40% - Ênfase3 28 16" xfId="2900" xr:uid="{22F5AB03-FEC6-4804-8114-7D8C82E2FEEF}"/>
    <cellStyle name="40% - Ênfase3 28 2" xfId="2901" xr:uid="{D2FB4439-B5A0-4B6C-9B5A-CB5008DC57EA}"/>
    <cellStyle name="40% - Ênfase3 28 3" xfId="2902" xr:uid="{C75A9417-E97E-464D-98F7-C067F07C58E9}"/>
    <cellStyle name="40% - Ênfase3 28 4" xfId="2903" xr:uid="{8E2B78F1-2CA8-41DC-8794-3D3964ECD9B2}"/>
    <cellStyle name="40% - Ênfase3 28 5" xfId="2904" xr:uid="{839DDD94-E927-4CE0-832A-75BC6D6A447A}"/>
    <cellStyle name="40% - Ênfase3 28 6" xfId="2905" xr:uid="{C3C1BD53-E8A0-4CA5-BD13-F6B9AE7F40AD}"/>
    <cellStyle name="40% - Ênfase3 28 7" xfId="2906" xr:uid="{981AD3BF-F134-4B17-833C-6F496E7587D1}"/>
    <cellStyle name="40% - Ênfase3 28 8" xfId="2907" xr:uid="{46DC11B7-0D86-434D-9C9E-7E40226D8DA4}"/>
    <cellStyle name="40% - Ênfase3 28 9" xfId="2908" xr:uid="{AC109450-1987-4D2C-825F-46B417F14959}"/>
    <cellStyle name="40% - Ênfase3 29" xfId="2909" xr:uid="{B66EB7B2-5400-400A-83C3-8B845AAB3091}"/>
    <cellStyle name="40% - Ênfase3 29 10" xfId="2910" xr:uid="{8DDD1EB7-1C1E-4D43-89D7-55897FD3A8AB}"/>
    <cellStyle name="40% - Ênfase3 29 11" xfId="2911" xr:uid="{7302CBF1-6190-43C6-803D-F1DD3F06EDD4}"/>
    <cellStyle name="40% - Ênfase3 29 12" xfId="2912" xr:uid="{C2EF7816-18FA-4D7B-A709-9F0132AE6505}"/>
    <cellStyle name="40% - Ênfase3 29 13" xfId="2913" xr:uid="{E0270D82-FDAD-4AF9-99CC-2EB462569BFF}"/>
    <cellStyle name="40% - Ênfase3 29 14" xfId="2914" xr:uid="{D43C13EB-C460-442B-9A94-77A6C3DA8A9D}"/>
    <cellStyle name="40% - Ênfase3 29 15" xfId="2915" xr:uid="{E23D2647-B50F-4480-9E52-8CA111D646DE}"/>
    <cellStyle name="40% - Ênfase3 29 16" xfId="2916" xr:uid="{97777DFC-01C1-46A4-8888-CFD38ABCCA4F}"/>
    <cellStyle name="40% - Ênfase3 29 2" xfId="2917" xr:uid="{272E4957-5325-4F52-87BC-CC3950A5FFD4}"/>
    <cellStyle name="40% - Ênfase3 29 3" xfId="2918" xr:uid="{61F2ACF2-42B0-4C2A-82BF-63C95225020A}"/>
    <cellStyle name="40% - Ênfase3 29 4" xfId="2919" xr:uid="{BCD8EF37-8A21-41E2-A21E-58F5F589DD36}"/>
    <cellStyle name="40% - Ênfase3 29 5" xfId="2920" xr:uid="{472EC5E3-A76D-472F-85E1-9825D092CED3}"/>
    <cellStyle name="40% - Ênfase3 29 6" xfId="2921" xr:uid="{E6D1FDA6-C0CC-4BBA-8F0F-E852119C090E}"/>
    <cellStyle name="40% - Ênfase3 29 7" xfId="2922" xr:uid="{6F41C1F1-4ADF-4DA0-9986-40EE7132CAF2}"/>
    <cellStyle name="40% - Ênfase3 29 8" xfId="2923" xr:uid="{D5D9941C-ECE3-47A6-AF05-52B90F63B01B}"/>
    <cellStyle name="40% - Ênfase3 29 9" xfId="2924" xr:uid="{02EE00E0-3DD7-45CE-A173-AD7C54460F64}"/>
    <cellStyle name="40% - Ênfase3 3" xfId="2925" xr:uid="{CE2358BA-73CE-4065-A031-32A29B339E51}"/>
    <cellStyle name="40% - Ênfase3 3 10" xfId="2926" xr:uid="{D0DFEF47-29A8-4DA0-9C1B-70D6843D3769}"/>
    <cellStyle name="40% - Ênfase3 3 11" xfId="2927" xr:uid="{7C504B64-5355-491B-BCEF-4CD9903A6ED1}"/>
    <cellStyle name="40% - Ênfase3 3 2" xfId="2928" xr:uid="{6A5E2184-7299-463F-8CB3-A40F61B6B819}"/>
    <cellStyle name="40% - Ênfase3 3 3" xfId="2929" xr:uid="{9D39C771-4C97-4666-B75E-B1CB1A1FB04F}"/>
    <cellStyle name="40% - Ênfase3 3 4" xfId="2930" xr:uid="{28F5F2A6-CC97-4C91-A717-BCE1715105EE}"/>
    <cellStyle name="40% - Ênfase3 3 5" xfId="2931" xr:uid="{E397CAD1-5C22-4CC1-9424-746BD0027144}"/>
    <cellStyle name="40% - Ênfase3 3 6" xfId="2932" xr:uid="{04836682-23FD-485D-BC0E-02B481B00AF5}"/>
    <cellStyle name="40% - Ênfase3 3 7" xfId="2933" xr:uid="{F50B2C71-4021-4396-B4B8-27462BA5048D}"/>
    <cellStyle name="40% - Ênfase3 3 8" xfId="2934" xr:uid="{9C21B411-2758-4ABD-B22E-1A0B32D1B151}"/>
    <cellStyle name="40% - Ênfase3 3 9" xfId="2935" xr:uid="{8DCA1E98-1507-4FE8-9350-5FD648F8A4BB}"/>
    <cellStyle name="40% - Ênfase3 30" xfId="2936" xr:uid="{8EC19697-3F2E-4D37-97CA-029CC963EE9B}"/>
    <cellStyle name="40% - Ênfase3 31" xfId="2937" xr:uid="{D9E4D0AB-BE1A-425E-8F82-FE7909041813}"/>
    <cellStyle name="40% - Ênfase3 32" xfId="2938" xr:uid="{FA50179C-7926-4628-8788-2E8787BB4FC4}"/>
    <cellStyle name="40% - Ênfase3 33" xfId="2939" xr:uid="{B44694F3-D000-4221-883C-7D1C33E05CCF}"/>
    <cellStyle name="40% - Ênfase3 34" xfId="2940" xr:uid="{1085E3F9-0615-42C3-A1C6-6D42293CBE8A}"/>
    <cellStyle name="40% - Ênfase3 35" xfId="2941" xr:uid="{99D11F82-AFD2-4207-8C64-2FD7152475B2}"/>
    <cellStyle name="40% - Ênfase3 36" xfId="2942" xr:uid="{48721FE5-84BA-4C33-B83A-61E10E3E7E3A}"/>
    <cellStyle name="40% - Ênfase3 37" xfId="2943" xr:uid="{DA55803A-E05D-4E19-A67E-2B8E5302C742}"/>
    <cellStyle name="40% - Ênfase3 38" xfId="2944" xr:uid="{AA7ACC6F-87D7-4780-9A8A-2B8A20B19164}"/>
    <cellStyle name="40% - Ênfase3 39" xfId="2945" xr:uid="{69B268BB-7FC4-46BA-883C-6E4F119C6DD4}"/>
    <cellStyle name="40% - Ênfase3 4" xfId="2946" xr:uid="{3496ED82-6214-45A1-8661-1ED1B38DD29A}"/>
    <cellStyle name="40% - Ênfase3 4 10" xfId="2947" xr:uid="{8E898F95-34B8-4E45-ABED-FBD2D832CF0E}"/>
    <cellStyle name="40% - Ênfase3 4 11" xfId="2948" xr:uid="{E0C62877-CB71-4828-B4D4-0857717BE650}"/>
    <cellStyle name="40% - Ênfase3 4 2" xfId="2949" xr:uid="{93C89EFB-27C6-4FA8-86E2-AE07DC12DE35}"/>
    <cellStyle name="40% - Ênfase3 4 3" xfId="2950" xr:uid="{625744CA-5FB3-4643-B507-9C75D48C5E67}"/>
    <cellStyle name="40% - Ênfase3 4 4" xfId="2951" xr:uid="{FD8C28D3-5C1E-4664-8E09-CDB9EB63F0F4}"/>
    <cellStyle name="40% - Ênfase3 4 5" xfId="2952" xr:uid="{AE86542D-E62F-4B97-B830-1D7654173170}"/>
    <cellStyle name="40% - Ênfase3 4 6" xfId="2953" xr:uid="{8343871B-E6BE-495C-A7C1-B00EB437D93F}"/>
    <cellStyle name="40% - Ênfase3 4 7" xfId="2954" xr:uid="{630EE0A0-9527-4FA0-A2E7-349244FF46B2}"/>
    <cellStyle name="40% - Ênfase3 4 8" xfId="2955" xr:uid="{A366D8CB-471F-4BA9-9F76-E9CB4F7D8912}"/>
    <cellStyle name="40% - Ênfase3 4 9" xfId="2956" xr:uid="{073D13AE-BF6F-4868-9BD2-8FE782465E9A}"/>
    <cellStyle name="40% - Ênfase3 40" xfId="2957" xr:uid="{A6365F9B-D312-4DF8-B745-0306A36152D3}"/>
    <cellStyle name="40% - Ênfase3 41" xfId="2958" xr:uid="{E0B6D980-151C-48C5-B86B-1C226E12223D}"/>
    <cellStyle name="40% - Ênfase3 42" xfId="2959" xr:uid="{DF8BFA94-0AA0-4B01-B1DC-32BEA71F3628}"/>
    <cellStyle name="40% - Ênfase3 43" xfId="2960" xr:uid="{C172E3FE-CB55-466F-B79D-4DE99C342898}"/>
    <cellStyle name="40% - Ênfase3 44" xfId="2961" xr:uid="{CDC9285A-F296-44CF-B285-BA29218A6DA2}"/>
    <cellStyle name="40% - Ênfase3 45" xfId="2962" xr:uid="{FAF5A760-318B-4F62-AA56-A059A3AFB037}"/>
    <cellStyle name="40% - Ênfase3 46" xfId="2963" xr:uid="{F62C5B67-3F79-4B64-981C-C11E11F20504}"/>
    <cellStyle name="40% - Ênfase3 47" xfId="2964" xr:uid="{C2634699-121E-4315-988B-5EEDEA9B8F42}"/>
    <cellStyle name="40% - Ênfase3 48" xfId="2965" xr:uid="{5D547477-629C-414C-855B-2B6DF511925D}"/>
    <cellStyle name="40% - Ênfase3 49" xfId="2966" xr:uid="{2C6390FC-25B6-47B3-9A60-698525FBBE03}"/>
    <cellStyle name="40% - Ênfase3 5" xfId="2967" xr:uid="{59F5B343-CF01-49BE-AC19-E14766516E76}"/>
    <cellStyle name="40% - Ênfase3 5 2" xfId="2968" xr:uid="{E0294556-BEA6-466D-B3A5-07BE2828661E}"/>
    <cellStyle name="40% - Ênfase3 5 3" xfId="2969" xr:uid="{CDC702BC-3769-477B-B5D4-3B5CEA2E3D97}"/>
    <cellStyle name="40% - Ênfase3 5 4" xfId="2970" xr:uid="{44B3046B-5ED6-4A60-A52E-1B26BE905713}"/>
    <cellStyle name="40% - Ênfase3 50" xfId="2971" xr:uid="{F4543BD4-6D26-4CA7-B4FC-BEA62FCE4EEF}"/>
    <cellStyle name="40% - Ênfase3 51" xfId="2972" xr:uid="{70A144AB-DDB2-4214-A113-77CD7B50ABF7}"/>
    <cellStyle name="40% - Ênfase3 52" xfId="2973" xr:uid="{4535651C-7C86-4D4F-A6FF-4163C1CCC914}"/>
    <cellStyle name="40% - Ênfase3 53" xfId="2974" xr:uid="{FFA2B2D3-12C5-447D-86C7-6B89AA6F8E06}"/>
    <cellStyle name="40% - Ênfase3 54" xfId="2975" xr:uid="{69B9618B-7BE4-4831-9067-1BA16A413EF3}"/>
    <cellStyle name="40% - Ênfase3 55" xfId="2976" xr:uid="{1474515C-3446-41A3-AE8A-AC2ADB7EF379}"/>
    <cellStyle name="40% - Ênfase3 56" xfId="2977" xr:uid="{63454A75-E3DD-49D4-A9EF-B30E0D1F5916}"/>
    <cellStyle name="40% - Ênfase3 57" xfId="2978" xr:uid="{4225FC99-0F6E-4D5F-824C-AC53F5F3F136}"/>
    <cellStyle name="40% - Ênfase3 58" xfId="2979" xr:uid="{4B4C4D63-1DC4-4BCE-B050-D6FF79A2B3A9}"/>
    <cellStyle name="40% - Ênfase3 59" xfId="2980" xr:uid="{86CCB9ED-1107-492D-B07C-7755C5BAEC96}"/>
    <cellStyle name="40% - Ênfase3 6" xfId="2981" xr:uid="{5D5C3E9B-2C24-4F67-83D0-DC025151F0E0}"/>
    <cellStyle name="40% - Ênfase3 6 2" xfId="2982" xr:uid="{33D6A83D-F5B5-4D18-BED9-7E82BC533AEC}"/>
    <cellStyle name="40% - Ênfase3 6 3" xfId="2983" xr:uid="{C7445074-451A-4388-AAFB-AE8D1C47ED30}"/>
    <cellStyle name="40% - Ênfase3 6 4" xfId="2984" xr:uid="{7E1BBF9E-8C4A-4DA1-8899-AC31AD62EFE9}"/>
    <cellStyle name="40% - Ênfase3 60" xfId="2985" xr:uid="{92E9CD77-7D8E-4668-A00A-ED8DC99A60E6}"/>
    <cellStyle name="40% - Ênfase3 61" xfId="2986" xr:uid="{E2897712-2942-4A80-B0C4-F3F7418FD52A}"/>
    <cellStyle name="40% - Ênfase3 62" xfId="2987" xr:uid="{9CCBA28B-E7D5-4086-B0C2-26612EB2FB15}"/>
    <cellStyle name="40% - Ênfase3 63" xfId="2988" xr:uid="{5F8CB0E4-C5E1-45DE-BF9F-C5248B34E8FC}"/>
    <cellStyle name="40% - Ênfase3 64" xfId="2989" xr:uid="{5FB473AA-20D3-4E8C-B5FB-4ECD47767C72}"/>
    <cellStyle name="40% - Ênfase3 65" xfId="2990" xr:uid="{65F605D4-0182-4AF4-BAEC-AE860801557F}"/>
    <cellStyle name="40% - Ênfase3 66" xfId="2991" xr:uid="{970E7F13-4AD1-4B4A-86C4-E092F6B1EF08}"/>
    <cellStyle name="40% - Ênfase3 67" xfId="2992" xr:uid="{D6F2F3C8-8D2A-4020-BC98-962660F4403C}"/>
    <cellStyle name="40% - Ênfase3 68" xfId="2993" xr:uid="{D3B4E0D5-05C1-4796-8CB6-14BC4F7C0297}"/>
    <cellStyle name="40% - Ênfase3 69" xfId="2994" xr:uid="{F769CE9E-2E14-4ECE-AEEE-75D975332179}"/>
    <cellStyle name="40% - Ênfase3 7" xfId="2995" xr:uid="{DAC29D6D-4891-4151-95E5-4F2588F91E8E}"/>
    <cellStyle name="40% - Ênfase3 7 2" xfId="2996" xr:uid="{CB2943AA-C917-4167-8BEA-35051F829531}"/>
    <cellStyle name="40% - Ênfase3 7 3" xfId="2997" xr:uid="{959D0B10-4EED-4A23-901F-24230D9F7257}"/>
    <cellStyle name="40% - Ênfase3 7 4" xfId="2998" xr:uid="{E4552B4C-8C33-4B33-B402-CEAA8D3CD4DD}"/>
    <cellStyle name="40% - Ênfase3 70" xfId="2999" xr:uid="{1E402DC0-9BC7-43D2-83EA-09D03EC2DC13}"/>
    <cellStyle name="40% - Ênfase3 71" xfId="3000" xr:uid="{998E9C7F-614D-4DB3-8DF0-63D8BE2191E3}"/>
    <cellStyle name="40% - Ênfase3 72" xfId="3001" xr:uid="{355C8EE8-896C-4E03-B5DC-671A97AD7821}"/>
    <cellStyle name="40% - Ênfase3 73" xfId="3002" xr:uid="{11EF19DA-4F76-49E5-8368-302402CC166B}"/>
    <cellStyle name="40% - Ênfase3 74" xfId="3003" xr:uid="{5B26B980-9CAD-4C43-96BE-589F32ED1FAF}"/>
    <cellStyle name="40% - Ênfase3 75" xfId="3004" xr:uid="{FB8C33A8-1659-4725-A3BD-5DD6F35D1E0F}"/>
    <cellStyle name="40% - Ênfase3 76" xfId="3005" xr:uid="{FC80B151-684B-4CAD-AAA5-C23C437D028A}"/>
    <cellStyle name="40% - Ênfase3 77" xfId="3006" xr:uid="{0B870FFC-B493-46F4-BE29-312B2ECB65A2}"/>
    <cellStyle name="40% - Ênfase3 78" xfId="3007" xr:uid="{892EB60F-7455-463E-AECE-4DE01953BD33}"/>
    <cellStyle name="40% - Ênfase3 79" xfId="3008" xr:uid="{F5D3BEAE-E62B-4B71-9784-689AC0FF6041}"/>
    <cellStyle name="40% - Ênfase3 8" xfId="3009" xr:uid="{A8921BC0-88CB-4F29-99E6-D001DDB1285C}"/>
    <cellStyle name="40% - Ênfase3 8 2" xfId="3010" xr:uid="{E668D400-A242-4C1C-879B-B00DE4DA9291}"/>
    <cellStyle name="40% - Ênfase3 8 3" xfId="3011" xr:uid="{29638C62-D2EB-4818-81A8-600C5107D4E7}"/>
    <cellStyle name="40% - Ênfase3 8 4" xfId="3012" xr:uid="{68494A88-8820-471A-8916-4AF867D5509F}"/>
    <cellStyle name="40% - Ênfase3 80" xfId="3013" xr:uid="{F77C8357-F1DA-4884-A4AA-38BA50914957}"/>
    <cellStyle name="40% - Ênfase3 81" xfId="3014" xr:uid="{FCADADF2-652D-4112-9E39-F9A60BFEC93D}"/>
    <cellStyle name="40% - Ênfase3 82" xfId="3015" xr:uid="{64C5C1ED-D1F8-4752-9C59-D5DD9F8DA350}"/>
    <cellStyle name="40% - Ênfase3 83" xfId="3016" xr:uid="{B959E65D-1E0F-4C4C-9AE6-31A2432F0253}"/>
    <cellStyle name="40% - Ênfase3 84" xfId="3017" xr:uid="{6AC97302-E56A-4BFD-93F2-C5D2C3251FA6}"/>
    <cellStyle name="40% - Ênfase3 85" xfId="3018" xr:uid="{F1190F41-4960-40E5-9CCD-13F328A7B316}"/>
    <cellStyle name="40% - Ênfase3 86" xfId="3019" xr:uid="{2E8A78AF-F5AA-4CAA-97D2-C99E077D4A1D}"/>
    <cellStyle name="40% - Ênfase3 87" xfId="3020" xr:uid="{5FAE1083-6C21-4B83-8447-518914A5C3C5}"/>
    <cellStyle name="40% - Ênfase3 88" xfId="3021" xr:uid="{5927E943-A51F-48A8-9C64-53933C7E2298}"/>
    <cellStyle name="40% - Ênfase3 89" xfId="3022" xr:uid="{13F99B02-AFCE-4366-95E8-3286E5EAB09D}"/>
    <cellStyle name="40% - Ênfase3 9" xfId="3023" xr:uid="{7A071A81-2968-469A-B378-3F788B3BC386}"/>
    <cellStyle name="40% - Ênfase3 90" xfId="3024" xr:uid="{4B2D9524-5BB8-427E-8B05-1CC9A1E0992C}"/>
    <cellStyle name="40% - Ênfase3 91" xfId="3025" xr:uid="{D0342257-AA80-4C73-96B5-9B168998A4D7}"/>
    <cellStyle name="40% - Ênfase3 92" xfId="3026" xr:uid="{1382C8C9-9621-45C6-9FD3-D216D1598C80}"/>
    <cellStyle name="40% - Ênfase3 93" xfId="3027" xr:uid="{937AD88E-3669-4CE3-BDB2-91F2078002C1}"/>
    <cellStyle name="40% - Ênfase3 94" xfId="3028" xr:uid="{18B2EC5B-CAE6-417A-830A-513DD1848712}"/>
    <cellStyle name="40% - Ênfase3 95" xfId="3029" xr:uid="{161FA542-99C1-4A2A-9F35-871A696D63B9}"/>
    <cellStyle name="40% - Ênfase3 96" xfId="3030" xr:uid="{A7838CE4-9CD7-4297-A724-0F69C23EA92D}"/>
    <cellStyle name="40% - Ênfase3 97" xfId="3031" xr:uid="{85FD4467-3A72-4302-9514-665AB45D37EA}"/>
    <cellStyle name="40% - Ênfase3 98" xfId="3032" xr:uid="{CDA42E10-DF74-41F9-A28B-1E3824D3627B}"/>
    <cellStyle name="40% - Ênfase3 99" xfId="3033" xr:uid="{84299B5A-C80E-4CF6-88E6-862CCD4B642E}"/>
    <cellStyle name="40% - Ênfase4" xfId="31" builtinId="43" customBuiltin="1"/>
    <cellStyle name="40% - Ênfase4 10" xfId="3034" xr:uid="{117D4B59-7530-4AD3-A80E-20F34A3DF8E7}"/>
    <cellStyle name="40% - Ênfase4 10 2" xfId="40534" xr:uid="{80A9D9FD-2823-48C1-9C0B-A4F8618DBD77}"/>
    <cellStyle name="40% - Ênfase4 100" xfId="3035" xr:uid="{66F67743-624D-4BB7-AB5A-38CA0B41CF8F}"/>
    <cellStyle name="40% - Ênfase4 101" xfId="3036" xr:uid="{A06011DB-800A-467D-B8CD-0402A4E5BDA9}"/>
    <cellStyle name="40% - Ênfase4 102" xfId="3037" xr:uid="{A117C902-9CF5-4A95-A4A5-A566EE5EDCDF}"/>
    <cellStyle name="40% - Ênfase4 103" xfId="3038" xr:uid="{5E86BB06-C2AD-4EA1-A9CA-48A8BD34BEC5}"/>
    <cellStyle name="40% - Ênfase4 104" xfId="3039" xr:uid="{A2729679-F9F6-4FF2-831F-FB6D48F2B705}"/>
    <cellStyle name="40% - Ênfase4 105" xfId="3040" xr:uid="{7FDFD950-84ED-4AF3-B68D-2AF1EE271016}"/>
    <cellStyle name="40% - Ênfase4 106" xfId="3041" xr:uid="{F512319A-E812-4480-9DB2-367E9632807C}"/>
    <cellStyle name="40% - Ênfase4 107" xfId="3042" xr:uid="{7E00F13D-C841-495F-8BCD-82935C106C67}"/>
    <cellStyle name="40% - Ênfase4 108" xfId="3043" xr:uid="{1D9D030E-3DFD-4B0C-834B-8C15E1EF35C2}"/>
    <cellStyle name="40% - Ênfase4 109" xfId="3044" xr:uid="{0B57C338-7212-4F17-8736-FC1A1F4CAC10}"/>
    <cellStyle name="40% - Ênfase4 11" xfId="3045" xr:uid="{A58F5C93-C793-4DCF-BCFA-3C478497A9B3}"/>
    <cellStyle name="40% - Ênfase4 11 2" xfId="40535" xr:uid="{D6288E9D-71A2-467A-8BCE-D0D1FE2D783F}"/>
    <cellStyle name="40% - Ênfase4 110" xfId="3046" xr:uid="{584EF76B-D43E-4930-9691-3C622B87F4AC}"/>
    <cellStyle name="40% - Ênfase4 111" xfId="3047" xr:uid="{117FCB55-7265-4C00-BA89-E01020F62A18}"/>
    <cellStyle name="40% - Ênfase4 112" xfId="3048" xr:uid="{3F4B79A0-A18B-49B1-B877-897CAB87D3FD}"/>
    <cellStyle name="40% - Ênfase4 113" xfId="3049" xr:uid="{C4DA45E9-D249-4DA6-A2A4-85FC22CA9A3C}"/>
    <cellStyle name="40% - Ênfase4 114" xfId="3050" xr:uid="{8DE962C7-6512-4016-9141-932CBFB86160}"/>
    <cellStyle name="40% - Ênfase4 115" xfId="3051" xr:uid="{3DFF4554-CD7D-463C-9704-090FF6558C24}"/>
    <cellStyle name="40% - Ênfase4 116" xfId="3052" xr:uid="{A0F0B09B-05FD-4BF2-BFBA-C28A87829C10}"/>
    <cellStyle name="40% - Ênfase4 117" xfId="3053" xr:uid="{EC5DECA9-10F5-4E6B-828F-C1A76A0B774B}"/>
    <cellStyle name="40% - Ênfase4 118" xfId="3054" xr:uid="{F2E726DF-D13F-4AD7-893D-3E010C4180CC}"/>
    <cellStyle name="40% - Ênfase4 119" xfId="3055" xr:uid="{F41EDC7A-B232-4D4B-9BE7-BD517A1E738A}"/>
    <cellStyle name="40% - Ênfase4 12" xfId="3056" xr:uid="{8A444331-86B5-4ACF-B5D5-3960C83BDF4A}"/>
    <cellStyle name="40% - Ênfase4 12 2" xfId="40536" xr:uid="{CDF97E05-E1FB-4AC4-AA5E-6A737A5660CD}"/>
    <cellStyle name="40% - Ênfase4 120" xfId="3057" xr:uid="{6C4437D1-511B-4D9A-9AC3-D740B87DE952}"/>
    <cellStyle name="40% - Ênfase4 121" xfId="3058" xr:uid="{A608BCE4-3D7C-45CF-972E-0B360F3B4F80}"/>
    <cellStyle name="40% - Ênfase4 122" xfId="3059" xr:uid="{2D489118-D91B-4608-B9F3-589F51050CEF}"/>
    <cellStyle name="40% - Ênfase4 123" xfId="3060" xr:uid="{EAC02A04-83B6-497A-90C9-F5696390C5E7}"/>
    <cellStyle name="40% - Ênfase4 124" xfId="3061" xr:uid="{F93166D9-2621-45CB-A935-63A80E211F20}"/>
    <cellStyle name="40% - Ênfase4 125" xfId="3062" xr:uid="{1DFF776C-900F-4F91-8F57-55745D0006BC}"/>
    <cellStyle name="40% - Ênfase4 126" xfId="3063" xr:uid="{59E96872-5902-447B-8867-1FCB026C61A1}"/>
    <cellStyle name="40% - Ênfase4 127" xfId="3064" xr:uid="{5EF6A27E-779B-45C7-84DC-A79057A41468}"/>
    <cellStyle name="40% - Ênfase4 128" xfId="3065" xr:uid="{346F1EA4-CB2A-4E62-A611-A05DEE03D9A8}"/>
    <cellStyle name="40% - Ênfase4 129" xfId="3066" xr:uid="{C4B0DB4E-2FD5-4A9E-8DA6-F579F2C1F415}"/>
    <cellStyle name="40% - Ênfase4 13" xfId="3067" xr:uid="{29E7CB85-A22D-47D6-9454-C3CED343E397}"/>
    <cellStyle name="40% - Ênfase4 13 2" xfId="40537" xr:uid="{4C687736-6AC0-4801-A90D-4E2B72DAB246}"/>
    <cellStyle name="40% - Ênfase4 130" xfId="3068" xr:uid="{91CEE955-D3D4-4014-B57D-E43ED8E9FB76}"/>
    <cellStyle name="40% - Ênfase4 131" xfId="3069" xr:uid="{4DCFDF6C-3141-431E-A91E-4E05D3DE4AE2}"/>
    <cellStyle name="40% - Ênfase4 132" xfId="3070" xr:uid="{7DC98656-E3D7-47C4-98D4-EE73BB7AB1E4}"/>
    <cellStyle name="40% - Ênfase4 133" xfId="3071" xr:uid="{9A9102C8-6E5E-4130-A032-0B20B110EDCC}"/>
    <cellStyle name="40% - Ênfase4 134" xfId="3072" xr:uid="{170DC1E3-A9CA-4910-B34D-19DE750148CB}"/>
    <cellStyle name="40% - Ênfase4 135" xfId="3073" xr:uid="{668A8E56-F19B-46DC-B18E-426AF4E50D0B}"/>
    <cellStyle name="40% - Ênfase4 136" xfId="3074" xr:uid="{692B66B6-EA4F-42CC-B080-223E74F77D86}"/>
    <cellStyle name="40% - Ênfase4 137" xfId="3075" xr:uid="{4FBF7EE9-41CF-4190-9FDC-FE64257975D0}"/>
    <cellStyle name="40% - Ênfase4 138" xfId="3076" xr:uid="{9433243E-D73B-4F19-8AE2-F0354BAE0DA3}"/>
    <cellStyle name="40% - Ênfase4 139" xfId="3077" xr:uid="{50849EEF-8B79-4E63-9D44-1CE01B352A9F}"/>
    <cellStyle name="40% - Ênfase4 14" xfId="3078" xr:uid="{5BC020AF-2D1A-485B-A827-9AFF5A8C6967}"/>
    <cellStyle name="40% - Ênfase4 140" xfId="3079" xr:uid="{7633F823-BF97-40E2-B6B2-2A2953F95452}"/>
    <cellStyle name="40% - Ênfase4 141" xfId="3080" xr:uid="{4CD9FBCD-3F22-4527-8A77-3AE85B731F24}"/>
    <cellStyle name="40% - Ênfase4 142" xfId="3081" xr:uid="{310B9BB6-22E2-4A99-BD7A-12CB3A1D5E4A}"/>
    <cellStyle name="40% - Ênfase4 143" xfId="3082" xr:uid="{5D1E600B-DFA6-40B3-9406-93A25333BF12}"/>
    <cellStyle name="40% - Ênfase4 144" xfId="3083" xr:uid="{1B9B0FE1-E067-44D6-8A7F-234C1C194626}"/>
    <cellStyle name="40% - Ênfase4 145" xfId="3084" xr:uid="{B72BF4FB-E91C-445E-B9F0-F23E52F6DBED}"/>
    <cellStyle name="40% - Ênfase4 146" xfId="3085" xr:uid="{3102ADB6-F31B-4CA6-9D68-4B9064C3BEFA}"/>
    <cellStyle name="40% - Ênfase4 147" xfId="3086" xr:uid="{BBFA20B6-CA3A-4906-A62C-7F7C137C3278}"/>
    <cellStyle name="40% - Ênfase4 148" xfId="3087" xr:uid="{43F1B354-4048-454C-BDCD-5B1C9E1BBD88}"/>
    <cellStyle name="40% - Ênfase4 149" xfId="3088" xr:uid="{0E9108D4-302F-4378-9780-42C87872EC84}"/>
    <cellStyle name="40% - Ênfase4 15" xfId="3089" xr:uid="{863E8B8C-2959-4866-9606-72BEFCE1C14B}"/>
    <cellStyle name="40% - Ênfase4 15 2" xfId="3090" xr:uid="{22396F02-9CA0-4E12-ADA0-701B68A78664}"/>
    <cellStyle name="40% - Ênfase4 15 3" xfId="3091" xr:uid="{3B1DD058-3465-43D7-9D7A-71C8C58A987B}"/>
    <cellStyle name="40% - Ênfase4 150" xfId="3092" xr:uid="{932EDDBD-C594-44B7-AAA4-BDEC9267BC76}"/>
    <cellStyle name="40% - Ênfase4 151" xfId="3093" xr:uid="{69ED20BE-36A2-4685-8F70-45C0625219FF}"/>
    <cellStyle name="40% - Ênfase4 152" xfId="3094" xr:uid="{DBC830D4-7840-4276-828F-A740AF25963B}"/>
    <cellStyle name="40% - Ênfase4 153" xfId="3095" xr:uid="{9D80223E-F71C-4297-8B25-20D0DD9F0A46}"/>
    <cellStyle name="40% - Ênfase4 154" xfId="3096" xr:uid="{DDAFDBE8-8CF1-4155-8D2E-1E12F8C40B4D}"/>
    <cellStyle name="40% - Ênfase4 155" xfId="3097" xr:uid="{10A9BFA1-62A2-4FE1-854A-B8F73DD48A64}"/>
    <cellStyle name="40% - Ênfase4 156" xfId="3098" xr:uid="{9EAACF6E-835A-4FD7-9849-DA6C79F16199}"/>
    <cellStyle name="40% - Ênfase4 157" xfId="3099" xr:uid="{BE3E2657-69A2-4A31-9902-48A4E3209872}"/>
    <cellStyle name="40% - Ênfase4 158" xfId="3100" xr:uid="{671F9608-8F3E-4C03-9574-AF8E3BF601F8}"/>
    <cellStyle name="40% - Ênfase4 159" xfId="3101" xr:uid="{4A4522BD-A0A0-4D83-8766-8B684ED97426}"/>
    <cellStyle name="40% - Ênfase4 16" xfId="3102" xr:uid="{D0347C9A-7C35-4B58-987D-C476671D2131}"/>
    <cellStyle name="40% - Ênfase4 16 2" xfId="3103" xr:uid="{E0CBC7C7-15BF-41C5-891F-ABA3D0E8DCAE}"/>
    <cellStyle name="40% - Ênfase4 16 3" xfId="3104" xr:uid="{E4DF4000-EDD9-435E-A844-624959DC70E4}"/>
    <cellStyle name="40% - Ênfase4 160" xfId="3105" xr:uid="{E3C9F9C0-7C3C-420C-BB6F-36EE0FD52212}"/>
    <cellStyle name="40% - Ênfase4 161" xfId="3106" xr:uid="{E65544DB-6227-4E4D-B9B2-8F6F8865B188}"/>
    <cellStyle name="40% - Ênfase4 162" xfId="3107" xr:uid="{24400D9C-CFCA-4D1E-AD72-6061885C8F7B}"/>
    <cellStyle name="40% - Ênfase4 163" xfId="3108" xr:uid="{70192722-295F-4F89-A8E9-975553E052AB}"/>
    <cellStyle name="40% - Ênfase4 164" xfId="3109" xr:uid="{CB5D6162-41EB-4A14-97CC-218F5546B8DC}"/>
    <cellStyle name="40% - Ênfase4 165" xfId="3110" xr:uid="{14715BE7-C102-4287-83B9-2BA0767724B0}"/>
    <cellStyle name="40% - Ênfase4 166" xfId="3111" xr:uid="{444477C8-A1A8-4629-AFDB-9B8571BA0C7B}"/>
    <cellStyle name="40% - Ênfase4 167" xfId="3112" xr:uid="{DCD91E08-16E0-4EFD-8E16-0E789E17EA74}"/>
    <cellStyle name="40% - Ênfase4 168" xfId="3113" xr:uid="{4EE0731B-4741-4DBC-A30A-50E788032EF9}"/>
    <cellStyle name="40% - Ênfase4 169" xfId="3114" xr:uid="{4EFE6E7C-F370-4E4D-8150-91A8E42E2AAB}"/>
    <cellStyle name="40% - Ênfase4 17" xfId="3115" xr:uid="{E92B04E6-E4FF-4D43-8678-41E41141E28E}"/>
    <cellStyle name="40% - Ênfase4 17 2" xfId="3116" xr:uid="{3973B7FC-CDE4-4FE3-8130-BEC95FA52668}"/>
    <cellStyle name="40% - Ênfase4 17 3" xfId="3117" xr:uid="{3AA91C68-E77B-4457-BF2B-177AB53520A5}"/>
    <cellStyle name="40% - Ênfase4 170" xfId="3118" xr:uid="{1CDE54FA-8C0C-4B8D-810F-6BEBFEA20B22}"/>
    <cellStyle name="40% - Ênfase4 171" xfId="3119" xr:uid="{CB503A35-1187-48E6-965E-AC8E51BCEBB0}"/>
    <cellStyle name="40% - Ênfase4 172" xfId="3120" xr:uid="{3D0B442E-7728-4B48-AD9F-179EF11DE3CD}"/>
    <cellStyle name="40% - Ênfase4 173" xfId="3121" xr:uid="{242A3E21-AF2B-4A87-BE19-861A7651CD74}"/>
    <cellStyle name="40% - Ênfase4 174" xfId="3122" xr:uid="{1DEE9167-2940-4E8A-B716-0BA2D8906CE7}"/>
    <cellStyle name="40% - Ênfase4 175" xfId="3123" xr:uid="{D4B18613-4EDE-435B-BC8F-CDB8B7B2E127}"/>
    <cellStyle name="40% - Ênfase4 176" xfId="3124" xr:uid="{49FE4AEA-0856-4CB6-A9CD-E6E8F213AE19}"/>
    <cellStyle name="40% - Ênfase4 177" xfId="3125" xr:uid="{A437CC76-0005-4266-9E6C-20D7CA2010CB}"/>
    <cellStyle name="40% - Ênfase4 178" xfId="3126" xr:uid="{00826F45-F861-4195-A2A7-FF67812941D6}"/>
    <cellStyle name="40% - Ênfase4 179" xfId="3127" xr:uid="{3D42C5F1-FD77-4164-BE14-C87306CB3C2C}"/>
    <cellStyle name="40% - Ênfase4 18" xfId="3128" xr:uid="{8BCDFDBF-6C78-4DE7-A542-41C599FF03D2}"/>
    <cellStyle name="40% - Ênfase4 18 2" xfId="3129" xr:uid="{7C10E2BC-3516-4100-B4E8-435BF967BC40}"/>
    <cellStyle name="40% - Ênfase4 18 3" xfId="3130" xr:uid="{EA1F5605-1BCA-4818-B88B-A6802BD199B0}"/>
    <cellStyle name="40% - Ênfase4 180" xfId="3131" xr:uid="{362CFE4F-3725-4883-A5B1-46CEAEF84F3C}"/>
    <cellStyle name="40% - Ênfase4 181" xfId="3132" xr:uid="{A4F375DF-0227-4D00-86FD-C646DB8F4B9B}"/>
    <cellStyle name="40% - Ênfase4 182" xfId="3133" xr:uid="{0E9D8A07-9CB9-4BF3-B5B1-24BC8734BDA8}"/>
    <cellStyle name="40% - Ênfase4 183" xfId="3134" xr:uid="{5C4A9DBB-A7B3-4C7E-ACE8-DA12F8FF8A90}"/>
    <cellStyle name="40% - Ênfase4 184" xfId="3135" xr:uid="{286971E2-9621-42C1-B055-9F1B43C3568A}"/>
    <cellStyle name="40% - Ênfase4 185" xfId="3136" xr:uid="{53076840-B5F6-4B7A-A376-B9D020B4AD1B}"/>
    <cellStyle name="40% - Ênfase4 186" xfId="3137" xr:uid="{2583029A-94B0-4DD2-8062-1819A22BECD2}"/>
    <cellStyle name="40% - Ênfase4 187" xfId="3138" xr:uid="{2D85A635-BA06-4C8D-B743-D1EA97E203AA}"/>
    <cellStyle name="40% - Ênfase4 188" xfId="3139" xr:uid="{CAEA591E-B51F-43DB-9802-E81D8545677B}"/>
    <cellStyle name="40% - Ênfase4 189" xfId="3140" xr:uid="{20F1AFE8-E081-4FBD-9D08-1B0BD2A6BBD4}"/>
    <cellStyle name="40% - Ênfase4 19" xfId="3141" xr:uid="{814B1017-3524-4D54-B08D-CA308E36F748}"/>
    <cellStyle name="40% - Ênfase4 19 2" xfId="3142" xr:uid="{1BFDD5BF-4522-4AAC-8DBF-A0C2D9A53DDF}"/>
    <cellStyle name="40% - Ênfase4 19 3" xfId="3143" xr:uid="{9A4E550F-C3D1-4748-A74E-58014AFD1B07}"/>
    <cellStyle name="40% - Ênfase4 190" xfId="3144" xr:uid="{760C6389-F36E-4349-8DE4-D1D7411F68E3}"/>
    <cellStyle name="40% - Ênfase4 2" xfId="3145" xr:uid="{780F4498-9F74-4B84-A1F9-7243CCD97620}"/>
    <cellStyle name="40% - Ênfase4 2 10" xfId="3146" xr:uid="{8EFC2272-51D2-4D64-A6E3-D59A95C98B3D}"/>
    <cellStyle name="40% - Ênfase4 2 10 2" xfId="3147" xr:uid="{2F694A42-F1E0-4058-AF57-CED28026734A}"/>
    <cellStyle name="40% - Ênfase4 2 10 3" xfId="3148" xr:uid="{F888AB99-CAA0-471B-B8CB-CB3F59A87395}"/>
    <cellStyle name="40% - Ênfase4 2 10 4" xfId="3149" xr:uid="{08653AA5-A430-4247-A6DF-EDCF9119FC98}"/>
    <cellStyle name="40% - Ênfase4 2 10 5" xfId="3150" xr:uid="{B77D184E-AB7C-4CD3-B3EA-A8A8AE0F328A}"/>
    <cellStyle name="40% - Ênfase4 2 10 6" xfId="3151" xr:uid="{F8BB8E44-AA86-48DB-9871-DF3B872FF450}"/>
    <cellStyle name="40% - Ênfase4 2 10 7" xfId="3152" xr:uid="{469D422F-0B79-49CE-A772-0D2144F211E1}"/>
    <cellStyle name="40% - Ênfase4 2 11" xfId="3153" xr:uid="{19C40135-5CE8-4326-AD38-9DBB537AEC70}"/>
    <cellStyle name="40% - Ênfase4 2 11 2" xfId="3154" xr:uid="{7A8A735B-2E3D-4F3B-AC4B-14B0DC642342}"/>
    <cellStyle name="40% - Ênfase4 2 11 3" xfId="3155" xr:uid="{84106557-BA72-458A-9FEB-226A163EA34D}"/>
    <cellStyle name="40% - Ênfase4 2 11 4" xfId="3156" xr:uid="{21338D06-3C9F-4438-A1A9-2AB05432767C}"/>
    <cellStyle name="40% - Ênfase4 2 11 5" xfId="3157" xr:uid="{C2C296C7-45AF-4BF5-AC77-DD7CFB76A218}"/>
    <cellStyle name="40% - Ênfase4 2 11 6" xfId="3158" xr:uid="{F0D82FB6-16CA-4859-9FF6-30165ABB301B}"/>
    <cellStyle name="40% - Ênfase4 2 11 7" xfId="3159" xr:uid="{F5B54304-95F5-4205-90EF-E121B32A06B2}"/>
    <cellStyle name="40% - Ênfase4 2 12" xfId="3160" xr:uid="{56DBB240-F620-4C81-AE8B-C082FE6C0C2E}"/>
    <cellStyle name="40% - Ênfase4 2 13" xfId="3161" xr:uid="{6FE50EF4-16DC-4C5B-A49F-8AC48EC86D9E}"/>
    <cellStyle name="40% - Ênfase4 2 14" xfId="3162" xr:uid="{A03C3268-B7CB-4D06-BAF1-B801E01DA246}"/>
    <cellStyle name="40% - Ênfase4 2 15" xfId="3163" xr:uid="{109F09D1-6E2B-490C-A4DE-78BFE3988F22}"/>
    <cellStyle name="40% - Ênfase4 2 16" xfId="3164" xr:uid="{555B9FD6-79E7-4624-ADCC-2D2B621F1268}"/>
    <cellStyle name="40% - Ênfase4 2 17" xfId="3165" xr:uid="{CECEDC18-CF98-406B-9185-433D20959505}"/>
    <cellStyle name="40% - Ênfase4 2 18" xfId="3166" xr:uid="{AF13BB16-793A-4BA9-BEDD-DCED144D41C3}"/>
    <cellStyle name="40% - Ênfase4 2 19" xfId="3167" xr:uid="{09605315-384B-406F-90BE-C71DED1F9F70}"/>
    <cellStyle name="40% - Ênfase4 2 2" xfId="3168" xr:uid="{559B1258-4E83-42AD-8DD7-2A704E6CF9D9}"/>
    <cellStyle name="40% - Ênfase4 2 20" xfId="3169" xr:uid="{B0A92EDA-6B9D-48FE-AA3C-BF5AE330F962}"/>
    <cellStyle name="40% - Ênfase4 2 21" xfId="3170" xr:uid="{B0659860-66F3-4258-B4AA-EF62027F94E0}"/>
    <cellStyle name="40% - Ênfase4 2 22" xfId="3171" xr:uid="{40D64884-D5EE-40A2-84FF-D4364C4A6F03}"/>
    <cellStyle name="40% - Ênfase4 2 23" xfId="3172" xr:uid="{EC24EF47-C53D-43EE-91F0-CE2490534A47}"/>
    <cellStyle name="40% - Ênfase4 2 24" xfId="3173" xr:uid="{941B6713-5597-42FA-9FBB-24E02B3F7D3B}"/>
    <cellStyle name="40% - Ênfase4 2 25" xfId="3174" xr:uid="{10A376F2-5A89-46C5-939E-76AE0D825562}"/>
    <cellStyle name="40% - Ênfase4 2 26" xfId="3175" xr:uid="{AD340D4C-7B9F-4798-8009-8559D617F1D8}"/>
    <cellStyle name="40% - Ênfase4 2 27" xfId="3176" xr:uid="{BD56151E-361A-492D-A9A6-199A653344A2}"/>
    <cellStyle name="40% - Ênfase4 2 28" xfId="3177" xr:uid="{BC520EB7-B8E4-4110-AB29-81A2151EB236}"/>
    <cellStyle name="40% - Ênfase4 2 29" xfId="3178" xr:uid="{D4A76154-0D86-4AB7-A121-D2D0FC34E003}"/>
    <cellStyle name="40% - Ênfase4 2 3" xfId="3179" xr:uid="{38B65737-B250-4805-92C5-FB624B0EE6DA}"/>
    <cellStyle name="40% - Ênfase4 2 30" xfId="3180" xr:uid="{F14A3422-4173-4D3C-8BCE-C37FFEE10334}"/>
    <cellStyle name="40% - Ênfase4 2 31" xfId="3181" xr:uid="{D1F4B764-FE9C-4D8C-93E5-E55AC0388A6D}"/>
    <cellStyle name="40% - Ênfase4 2 32" xfId="3182" xr:uid="{F9A82ED3-5D59-4FF3-9548-BFC1EE057BD2}"/>
    <cellStyle name="40% - Ênfase4 2 33" xfId="3183" xr:uid="{C80F1D00-26FB-454C-909C-991DC1BCEA3E}"/>
    <cellStyle name="40% - Ênfase4 2 34" xfId="3184" xr:uid="{2111D6F6-7F31-49D8-8D1D-25998588C63F}"/>
    <cellStyle name="40% - Ênfase4 2 35" xfId="3185" xr:uid="{2F6C12D6-6BAA-44E4-A731-85471B94846A}"/>
    <cellStyle name="40% - Ênfase4 2 4" xfId="3186" xr:uid="{0B0A3F42-466B-425F-B446-31586F904336}"/>
    <cellStyle name="40% - Ênfase4 2 5" xfId="3187" xr:uid="{8B6BD1DB-881F-4BE7-8429-68FE4A42FE00}"/>
    <cellStyle name="40% - Ênfase4 2 6" xfId="3188" xr:uid="{CE7A6B33-8512-4874-8ACA-CC4880B66586}"/>
    <cellStyle name="40% - Ênfase4 2 7" xfId="3189" xr:uid="{B438D0AA-D3FB-43F3-A501-EA477F36653B}"/>
    <cellStyle name="40% - Ênfase4 2 8" xfId="3190" xr:uid="{BA2F2AFD-9CF5-4400-B1DA-03147085964B}"/>
    <cellStyle name="40% - Ênfase4 2 8 2" xfId="3191" xr:uid="{D2DC7032-D5B7-439A-9ABC-D80705D7838A}"/>
    <cellStyle name="40% - Ênfase4 2 8 3" xfId="3192" xr:uid="{843ACCCD-3C45-4AD6-A9E4-8CF5B359A86F}"/>
    <cellStyle name="40% - Ênfase4 2 8 4" xfId="3193" xr:uid="{F381F821-4599-4E0E-93BF-14EB74AE99CF}"/>
    <cellStyle name="40% - Ênfase4 2 8 5" xfId="3194" xr:uid="{F4F28804-EF8A-418D-A9E2-4663126E8750}"/>
    <cellStyle name="40% - Ênfase4 2 8 6" xfId="3195" xr:uid="{E1932114-B851-4AA9-814E-EDA3C1002594}"/>
    <cellStyle name="40% - Ênfase4 2 8 7" xfId="3196" xr:uid="{F1D7DCD4-2D75-465C-8BCC-720DD4F42B4A}"/>
    <cellStyle name="40% - Ênfase4 2 9" xfId="3197" xr:uid="{94FD0813-EFF7-4454-9FD5-03252B3A013C}"/>
    <cellStyle name="40% - Ênfase4 2 9 2" xfId="3198" xr:uid="{A3F8E8C0-BB83-4BA3-B34D-C7BA0286A792}"/>
    <cellStyle name="40% - Ênfase4 2 9 3" xfId="3199" xr:uid="{026BC228-9951-403A-9639-4C69CA6841B1}"/>
    <cellStyle name="40% - Ênfase4 2 9 4" xfId="3200" xr:uid="{57EE86B7-BD23-4C6D-B266-15841BCA875E}"/>
    <cellStyle name="40% - Ênfase4 2 9 5" xfId="3201" xr:uid="{BEBAA796-5CD4-499F-9E57-298F418C8A5C}"/>
    <cellStyle name="40% - Ênfase4 2 9 6" xfId="3202" xr:uid="{27F2D2F7-4684-4B70-B51E-DEFD7FA0C2F4}"/>
    <cellStyle name="40% - Ênfase4 2 9 7" xfId="3203" xr:uid="{61DA91F7-1DD6-44A5-8498-D68D5D569FED}"/>
    <cellStyle name="40% - Ênfase4 20" xfId="3204" xr:uid="{8E3F6F63-A5F1-4D88-BAF3-13E22263B4E6}"/>
    <cellStyle name="40% - Ênfase4 20 2" xfId="3205" xr:uid="{1D129430-95A5-4952-AC4C-0A9FA32266CC}"/>
    <cellStyle name="40% - Ênfase4 20 3" xfId="3206" xr:uid="{FEA96080-D88F-474F-B8CA-1D2046C3E73F}"/>
    <cellStyle name="40% - Ênfase4 21" xfId="3207" xr:uid="{CB6507F7-DB63-4C08-B3AB-1A43041DAF0F}"/>
    <cellStyle name="40% - Ênfase4 22" xfId="3208" xr:uid="{4A23BE00-BE1C-4369-86C2-B4247F68FCD5}"/>
    <cellStyle name="40% - Ênfase4 23" xfId="3209" xr:uid="{EB8C4D3D-17F3-4BB8-A84C-05571900DF61}"/>
    <cellStyle name="40% - Ênfase4 24" xfId="3210" xr:uid="{D1E5B53C-7C03-4FEC-8D9A-6F5C2561CE34}"/>
    <cellStyle name="40% - Ênfase4 24 2" xfId="40976" xr:uid="{588289ED-F0A2-43A9-B880-AB55325CAAC5}"/>
    <cellStyle name="40% - Ênfase4 25" xfId="3211" xr:uid="{F536D7B6-708F-42E7-8897-E3D0BCBFE76F}"/>
    <cellStyle name="40% - Ênfase4 25 2" xfId="41011" xr:uid="{D44D466F-3CAB-45A7-9934-775A0C426323}"/>
    <cellStyle name="40% - Ênfase4 26" xfId="3212" xr:uid="{8466B117-A342-4559-AFB4-0100AF60608A}"/>
    <cellStyle name="40% - Ênfase4 26 10" xfId="3213" xr:uid="{97AED05A-8CF3-4DAA-B743-FED0D70FF0D1}"/>
    <cellStyle name="40% - Ênfase4 26 11" xfId="3214" xr:uid="{E1029F7A-2C13-4C3D-9E02-3631FFE9CE35}"/>
    <cellStyle name="40% - Ênfase4 26 12" xfId="3215" xr:uid="{5DAC1D31-D292-4810-9913-E68BB8A0533F}"/>
    <cellStyle name="40% - Ênfase4 26 13" xfId="3216" xr:uid="{91D6F1F8-F6B1-47CE-B541-59916A1A220B}"/>
    <cellStyle name="40% - Ênfase4 26 14" xfId="3217" xr:uid="{2BDA721A-6971-48B0-88C9-80FB0BE7D358}"/>
    <cellStyle name="40% - Ênfase4 26 15" xfId="3218" xr:uid="{D371A90C-5C73-429E-9746-4D9FE92F3539}"/>
    <cellStyle name="40% - Ênfase4 26 16" xfId="3219" xr:uid="{66C14FC8-7343-4C40-BBB0-E84F3A2C5751}"/>
    <cellStyle name="40% - Ênfase4 26 2" xfId="3220" xr:uid="{F0A1D052-55B3-4240-9790-59EE7A66235B}"/>
    <cellStyle name="40% - Ênfase4 26 3" xfId="3221" xr:uid="{8179B213-FF0B-4771-9B47-0F1E048913F8}"/>
    <cellStyle name="40% - Ênfase4 26 4" xfId="3222" xr:uid="{0DDBF53E-0417-4B0B-B7F0-CA8759154B87}"/>
    <cellStyle name="40% - Ênfase4 26 5" xfId="3223" xr:uid="{0F74428D-99A4-45E9-BAC2-55BD7B90E380}"/>
    <cellStyle name="40% - Ênfase4 26 6" xfId="3224" xr:uid="{CE35D867-D7DB-45D6-BFD0-6FD9E8B50A9D}"/>
    <cellStyle name="40% - Ênfase4 26 7" xfId="3225" xr:uid="{99684B51-1539-47B9-9CA2-92A8D43DCDCA}"/>
    <cellStyle name="40% - Ênfase4 26 8" xfId="3226" xr:uid="{6720A4CC-B476-4939-8C3D-A13300CBBB73}"/>
    <cellStyle name="40% - Ênfase4 26 9" xfId="3227" xr:uid="{B7ADD0E1-DEA0-4DE1-BB18-0CAEC315EB9F}"/>
    <cellStyle name="40% - Ênfase4 27" xfId="3228" xr:uid="{AD888BFC-3E38-4E17-A566-0778335B3755}"/>
    <cellStyle name="40% - Ênfase4 27 10" xfId="3229" xr:uid="{AF3A1196-0B5C-4E60-BB20-6E6B65BAAC15}"/>
    <cellStyle name="40% - Ênfase4 27 11" xfId="3230" xr:uid="{D0A826DB-6A6D-4324-8398-6F330499EFE8}"/>
    <cellStyle name="40% - Ênfase4 27 12" xfId="3231" xr:uid="{000E3FCD-F152-4626-B5B1-076B8D6D9F41}"/>
    <cellStyle name="40% - Ênfase4 27 13" xfId="3232" xr:uid="{EFDF829F-1185-458B-B506-83DC1FD3B3C4}"/>
    <cellStyle name="40% - Ênfase4 27 14" xfId="3233" xr:uid="{5567F0DD-6C29-4504-8777-BAD9D3AF9C30}"/>
    <cellStyle name="40% - Ênfase4 27 15" xfId="3234" xr:uid="{422B2F10-F2C9-4E8D-B866-A89072BEC227}"/>
    <cellStyle name="40% - Ênfase4 27 16" xfId="3235" xr:uid="{41C9698C-DC01-41D0-BFC6-A8D73C4A0356}"/>
    <cellStyle name="40% - Ênfase4 27 2" xfId="3236" xr:uid="{12817FDF-1DC6-4F57-9AC0-204ECA3215E8}"/>
    <cellStyle name="40% - Ênfase4 27 3" xfId="3237" xr:uid="{7420200E-9BA7-4B87-847F-3D56CDEC92FA}"/>
    <cellStyle name="40% - Ênfase4 27 4" xfId="3238" xr:uid="{EF3C65A7-1CFD-4C9F-AD35-767D333ABA0F}"/>
    <cellStyle name="40% - Ênfase4 27 5" xfId="3239" xr:uid="{64111F7C-C590-4C0C-89DE-894A3464540B}"/>
    <cellStyle name="40% - Ênfase4 27 6" xfId="3240" xr:uid="{DD2B662D-5136-4852-977C-2455CD9213DB}"/>
    <cellStyle name="40% - Ênfase4 27 7" xfId="3241" xr:uid="{8C1F7CC1-E344-444B-AC29-C1C78FAAC836}"/>
    <cellStyle name="40% - Ênfase4 27 8" xfId="3242" xr:uid="{93AFBB15-1CFB-4A88-9536-5E136B21F6E6}"/>
    <cellStyle name="40% - Ênfase4 27 9" xfId="3243" xr:uid="{FE82FEA6-3821-41EE-9862-B1D0A50B30AD}"/>
    <cellStyle name="40% - Ênfase4 28" xfId="3244" xr:uid="{850A332D-628A-4401-BED0-8A746AB665CF}"/>
    <cellStyle name="40% - Ênfase4 28 10" xfId="3245" xr:uid="{CA616692-DB52-47E2-BCF4-8A04FC945A99}"/>
    <cellStyle name="40% - Ênfase4 28 11" xfId="3246" xr:uid="{38DC1E72-5F68-435A-9DBD-3D2A5E0C34D0}"/>
    <cellStyle name="40% - Ênfase4 28 12" xfId="3247" xr:uid="{E6E8B049-1CDD-4D75-ABFF-ABA9A09198CB}"/>
    <cellStyle name="40% - Ênfase4 28 13" xfId="3248" xr:uid="{B0A892C4-C6EE-43F5-BDE5-D420932D95B7}"/>
    <cellStyle name="40% - Ênfase4 28 14" xfId="3249" xr:uid="{2F94CC4B-2109-42E8-9733-7F4ECD226CAF}"/>
    <cellStyle name="40% - Ênfase4 28 15" xfId="3250" xr:uid="{183725C5-1212-4488-94D6-16BB9F5EFD99}"/>
    <cellStyle name="40% - Ênfase4 28 16" xfId="3251" xr:uid="{38F6277E-F8DA-4FA2-B322-416788D971C5}"/>
    <cellStyle name="40% - Ênfase4 28 2" xfId="3252" xr:uid="{06FDC084-BB5B-4A59-ABD3-80D8E85D9130}"/>
    <cellStyle name="40% - Ênfase4 28 3" xfId="3253" xr:uid="{41CEAE1B-294D-416B-A7C7-D95CA3326D53}"/>
    <cellStyle name="40% - Ênfase4 28 4" xfId="3254" xr:uid="{E2DD5F31-7BA1-4556-87C1-38B23A046790}"/>
    <cellStyle name="40% - Ênfase4 28 5" xfId="3255" xr:uid="{01133BE7-7E4E-4330-B8FE-859D940943BC}"/>
    <cellStyle name="40% - Ênfase4 28 6" xfId="3256" xr:uid="{6640BA62-2C6C-4558-9739-F599C0A5C47E}"/>
    <cellStyle name="40% - Ênfase4 28 7" xfId="3257" xr:uid="{4D2A0366-3EFA-4CE2-B364-4428F4BB29E8}"/>
    <cellStyle name="40% - Ênfase4 28 8" xfId="3258" xr:uid="{2BCD0401-6235-4D0D-8F52-BC901BBB2526}"/>
    <cellStyle name="40% - Ênfase4 28 9" xfId="3259" xr:uid="{E4F7E80B-27AF-4263-817D-49397FE92232}"/>
    <cellStyle name="40% - Ênfase4 29" xfId="3260" xr:uid="{D9360ECD-3DB0-4816-9E3D-1EC3FB46541F}"/>
    <cellStyle name="40% - Ênfase4 29 10" xfId="3261" xr:uid="{3D16D950-AE6E-405E-A4F5-FCEFE12F34F5}"/>
    <cellStyle name="40% - Ênfase4 29 11" xfId="3262" xr:uid="{1A22E2FC-693F-4A1D-AF58-CE160D6E742B}"/>
    <cellStyle name="40% - Ênfase4 29 12" xfId="3263" xr:uid="{D67B7DB9-0AB4-4F45-BFAB-C809986F637D}"/>
    <cellStyle name="40% - Ênfase4 29 13" xfId="3264" xr:uid="{DE8BF711-BCDD-42C0-8476-4A94CE8A35BD}"/>
    <cellStyle name="40% - Ênfase4 29 14" xfId="3265" xr:uid="{1D8A4527-37AF-4BF0-BEF2-004D7789F06F}"/>
    <cellStyle name="40% - Ênfase4 29 15" xfId="3266" xr:uid="{1467B0FA-8DA1-4F7D-9740-F50A9FD67181}"/>
    <cellStyle name="40% - Ênfase4 29 16" xfId="3267" xr:uid="{2702391E-FC29-4A5D-AB51-2F1F704BF9F3}"/>
    <cellStyle name="40% - Ênfase4 29 2" xfId="3268" xr:uid="{BD387D43-F99A-4DC9-87B1-BEC8B0FD7D43}"/>
    <cellStyle name="40% - Ênfase4 29 3" xfId="3269" xr:uid="{0C1F508C-A479-4503-AD5A-F78C27FBAE31}"/>
    <cellStyle name="40% - Ênfase4 29 4" xfId="3270" xr:uid="{E76F1787-4762-4B3E-B1A4-64F7EC6A7ABE}"/>
    <cellStyle name="40% - Ênfase4 29 5" xfId="3271" xr:uid="{0D1793A0-1001-47BD-B6CD-A4A423684830}"/>
    <cellStyle name="40% - Ênfase4 29 6" xfId="3272" xr:uid="{B769B788-6226-4B9C-B737-817B2BC28554}"/>
    <cellStyle name="40% - Ênfase4 29 7" xfId="3273" xr:uid="{E14F1DDA-9C7F-4C7A-BA32-0C9174E928BC}"/>
    <cellStyle name="40% - Ênfase4 29 8" xfId="3274" xr:uid="{38FB3EA3-62C7-4C44-A4B3-F4442E018D46}"/>
    <cellStyle name="40% - Ênfase4 29 9" xfId="3275" xr:uid="{B3A11315-F41A-4BCB-AFD6-1B9C595CC9F8}"/>
    <cellStyle name="40% - Ênfase4 3" xfId="3276" xr:uid="{3131597C-8B13-4557-A090-0B0D4C57622F}"/>
    <cellStyle name="40% - Ênfase4 3 10" xfId="3277" xr:uid="{D08E0A26-79A5-4E26-A2A6-209EBAB7BBD1}"/>
    <cellStyle name="40% - Ênfase4 3 11" xfId="3278" xr:uid="{3FC40810-5844-4036-B446-8EFF3199500F}"/>
    <cellStyle name="40% - Ênfase4 3 2" xfId="3279" xr:uid="{86631868-7FF2-484D-943F-DFED165DE7A3}"/>
    <cellStyle name="40% - Ênfase4 3 3" xfId="3280" xr:uid="{F812434A-EB02-47FD-904C-F50B7C102A0E}"/>
    <cellStyle name="40% - Ênfase4 3 4" xfId="3281" xr:uid="{75C2805A-517F-4136-BDC5-73EF73F8EC72}"/>
    <cellStyle name="40% - Ênfase4 3 5" xfId="3282" xr:uid="{0E6948DE-7BB5-4EA0-B6A0-FC623E875EBD}"/>
    <cellStyle name="40% - Ênfase4 3 6" xfId="3283" xr:uid="{79F08C9E-60A9-4C8D-A185-5D12B038CC03}"/>
    <cellStyle name="40% - Ênfase4 3 7" xfId="3284" xr:uid="{01A278BF-829C-4863-93FC-3C675255AA38}"/>
    <cellStyle name="40% - Ênfase4 3 8" xfId="3285" xr:uid="{C2E812F3-882C-4907-918E-06370E927B94}"/>
    <cellStyle name="40% - Ênfase4 3 9" xfId="3286" xr:uid="{A7FAB1BC-B453-427D-8897-F9C7411CB2B0}"/>
    <cellStyle name="40% - Ênfase4 30" xfId="3287" xr:uid="{5C2BCA03-8DDD-4A3B-91B8-D9EC60D9B1C3}"/>
    <cellStyle name="40% - Ênfase4 31" xfId="3288" xr:uid="{22981FB9-570F-4339-ABE7-50D89DD788D4}"/>
    <cellStyle name="40% - Ênfase4 32" xfId="3289" xr:uid="{EEAB7014-8539-42BC-91DB-74D118B00019}"/>
    <cellStyle name="40% - Ênfase4 33" xfId="3290" xr:uid="{EE0129B6-CC50-47A2-91F6-76B9917530AC}"/>
    <cellStyle name="40% - Ênfase4 34" xfId="3291" xr:uid="{4F9D3B01-EB5F-4E16-83D6-FBCF03F3B8FA}"/>
    <cellStyle name="40% - Ênfase4 35" xfId="3292" xr:uid="{A60DCC35-40ED-4BCA-BD26-F70B24C29B59}"/>
    <cellStyle name="40% - Ênfase4 36" xfId="3293" xr:uid="{B192F64E-4892-4055-A4BA-1D3E8BE45368}"/>
    <cellStyle name="40% - Ênfase4 37" xfId="3294" xr:uid="{696BE0AA-59FD-48E7-A221-D23FA62CADB1}"/>
    <cellStyle name="40% - Ênfase4 38" xfId="3295" xr:uid="{FC566182-7E5E-457A-91D0-5E6BB08F1EC3}"/>
    <cellStyle name="40% - Ênfase4 39" xfId="3296" xr:uid="{AB997270-FCCD-4A3C-8A6F-E49165572407}"/>
    <cellStyle name="40% - Ênfase4 4" xfId="3297" xr:uid="{EFEC1FCA-DBFC-4742-A695-70C0E0A1A6DA}"/>
    <cellStyle name="40% - Ênfase4 4 10" xfId="3298" xr:uid="{5421009A-5D5A-4BC2-BB82-7665F01A4CC4}"/>
    <cellStyle name="40% - Ênfase4 4 11" xfId="3299" xr:uid="{3BDC811B-D58E-4475-8C94-63912AAD5D15}"/>
    <cellStyle name="40% - Ênfase4 4 2" xfId="3300" xr:uid="{3CF00033-424E-4F06-AAB7-6AB5B234E6AC}"/>
    <cellStyle name="40% - Ênfase4 4 3" xfId="3301" xr:uid="{A5CB8DE3-666C-421C-898F-001A939DD652}"/>
    <cellStyle name="40% - Ênfase4 4 4" xfId="3302" xr:uid="{DDF0D2E2-F5CF-46BC-A4C1-4110406345E5}"/>
    <cellStyle name="40% - Ênfase4 4 5" xfId="3303" xr:uid="{E8BE9672-CC58-447F-84A8-B5250D2F9E73}"/>
    <cellStyle name="40% - Ênfase4 4 6" xfId="3304" xr:uid="{D23CA5B7-3FCC-4FB8-A8FE-4FC9259D73D0}"/>
    <cellStyle name="40% - Ênfase4 4 7" xfId="3305" xr:uid="{B6E23A93-B202-40D0-A039-038F1FC36A2B}"/>
    <cellStyle name="40% - Ênfase4 4 8" xfId="3306" xr:uid="{13B506A6-6B6F-4663-92AA-7450D9A54109}"/>
    <cellStyle name="40% - Ênfase4 4 9" xfId="3307" xr:uid="{63D15DF8-3BFE-4B9C-8B85-A3D987BE72D2}"/>
    <cellStyle name="40% - Ênfase4 40" xfId="3308" xr:uid="{AF4C075F-8780-4579-9008-20EAEB27D4C0}"/>
    <cellStyle name="40% - Ênfase4 41" xfId="3309" xr:uid="{39746AEE-F19C-45C4-B3A5-F3D870FFEB47}"/>
    <cellStyle name="40% - Ênfase4 42" xfId="3310" xr:uid="{5A47D9EB-8009-49A3-9F7A-856B1963BCFB}"/>
    <cellStyle name="40% - Ênfase4 43" xfId="3311" xr:uid="{41EE6D77-8412-4770-AE7B-49C7FF87E5AF}"/>
    <cellStyle name="40% - Ênfase4 44" xfId="3312" xr:uid="{87E1D347-D586-474A-959C-EF4DC152E95F}"/>
    <cellStyle name="40% - Ênfase4 45" xfId="3313" xr:uid="{3FF0C61D-517F-47D5-A240-8F5E98C75150}"/>
    <cellStyle name="40% - Ênfase4 46" xfId="3314" xr:uid="{14B47474-0799-4763-BE5D-821701AF4476}"/>
    <cellStyle name="40% - Ênfase4 47" xfId="3315" xr:uid="{58104887-7AE3-4A4F-AFE3-8A2E12B63177}"/>
    <cellStyle name="40% - Ênfase4 48" xfId="3316" xr:uid="{55227A72-77F6-4D56-8140-A4C6021D4302}"/>
    <cellStyle name="40% - Ênfase4 49" xfId="3317" xr:uid="{76F7FD22-E933-48D3-8758-7F031247431D}"/>
    <cellStyle name="40% - Ênfase4 5" xfId="3318" xr:uid="{84243148-A983-4104-ACB2-9A00BD67C528}"/>
    <cellStyle name="40% - Ênfase4 5 2" xfId="3319" xr:uid="{87B03784-71D6-43F3-A0D6-30CD862B8644}"/>
    <cellStyle name="40% - Ênfase4 5 3" xfId="3320" xr:uid="{B447C64D-6871-45D2-9289-8CADD450B9B8}"/>
    <cellStyle name="40% - Ênfase4 5 4" xfId="3321" xr:uid="{E3F0E962-D507-4892-B8EB-951A72A79159}"/>
    <cellStyle name="40% - Ênfase4 50" xfId="3322" xr:uid="{58F5D6E4-1E64-4E7B-9E9C-3620B1A1270A}"/>
    <cellStyle name="40% - Ênfase4 51" xfId="3323" xr:uid="{22C159C5-7BDB-4B21-9113-12547ACF73D7}"/>
    <cellStyle name="40% - Ênfase4 52" xfId="3324" xr:uid="{28B6CB06-FC11-40A7-9DF8-689217ADCCB8}"/>
    <cellStyle name="40% - Ênfase4 53" xfId="3325" xr:uid="{63FED5B5-A4B4-4A4D-A57B-E44E5FE0CDBA}"/>
    <cellStyle name="40% - Ênfase4 54" xfId="3326" xr:uid="{0C55BF92-ADBF-4820-9806-0B159AF66375}"/>
    <cellStyle name="40% - Ênfase4 55" xfId="3327" xr:uid="{CEEE9985-43C5-4735-BC82-749E58CBB9BA}"/>
    <cellStyle name="40% - Ênfase4 56" xfId="3328" xr:uid="{18A38658-CD22-4196-A8F3-726DD26324AE}"/>
    <cellStyle name="40% - Ênfase4 57" xfId="3329" xr:uid="{A298597B-3864-4F65-B575-B6ABC3641367}"/>
    <cellStyle name="40% - Ênfase4 58" xfId="3330" xr:uid="{068F9EB5-BBAB-45F0-A457-AC1B4DBECB32}"/>
    <cellStyle name="40% - Ênfase4 59" xfId="3331" xr:uid="{9BB7C2DB-288E-43BC-8CDF-AA96F4B68843}"/>
    <cellStyle name="40% - Ênfase4 6" xfId="3332" xr:uid="{00B532EE-3953-4D9F-8202-62FC6B647265}"/>
    <cellStyle name="40% - Ênfase4 6 2" xfId="3333" xr:uid="{A42EA313-D57B-4028-8AFF-5F77AA608B62}"/>
    <cellStyle name="40% - Ênfase4 6 3" xfId="3334" xr:uid="{142D4D28-BD96-469E-B5A7-18F4B2AF980B}"/>
    <cellStyle name="40% - Ênfase4 6 4" xfId="3335" xr:uid="{50FCC989-3259-4254-A466-7F240DA54038}"/>
    <cellStyle name="40% - Ênfase4 60" xfId="3336" xr:uid="{DD2450E0-D84D-497D-8C17-2EEE2571CC8C}"/>
    <cellStyle name="40% - Ênfase4 61" xfId="3337" xr:uid="{C54A44B5-479C-4FCE-9400-E5D245371C52}"/>
    <cellStyle name="40% - Ênfase4 62" xfId="3338" xr:uid="{03E36B93-F985-4042-A303-6C2C17FE8F8F}"/>
    <cellStyle name="40% - Ênfase4 63" xfId="3339" xr:uid="{795BBADC-2406-4255-A618-4D3E36F1EC82}"/>
    <cellStyle name="40% - Ênfase4 64" xfId="3340" xr:uid="{09C82F9B-61B6-4DDE-A50B-EA4CC76C05A1}"/>
    <cellStyle name="40% - Ênfase4 65" xfId="3341" xr:uid="{932C508D-66BD-4C44-9889-29E6E9EDFE1A}"/>
    <cellStyle name="40% - Ênfase4 66" xfId="3342" xr:uid="{0A2D71A9-0CD0-42AC-9856-6E405BA5F7F3}"/>
    <cellStyle name="40% - Ênfase4 67" xfId="3343" xr:uid="{097A06B9-4D6E-49B1-98D4-8846E33BCA85}"/>
    <cellStyle name="40% - Ênfase4 68" xfId="3344" xr:uid="{EF942761-7D41-4FE7-9DB0-77A107C50CE0}"/>
    <cellStyle name="40% - Ênfase4 69" xfId="3345" xr:uid="{9A6CE121-16BB-4E0D-B546-90185A4835AC}"/>
    <cellStyle name="40% - Ênfase4 7" xfId="3346" xr:uid="{46F4C1BC-D0A1-4381-80E4-1F4BDC0B35B4}"/>
    <cellStyle name="40% - Ênfase4 7 2" xfId="3347" xr:uid="{634C947D-CB45-47F0-817C-B505571C86EF}"/>
    <cellStyle name="40% - Ênfase4 7 3" xfId="3348" xr:uid="{6158AA3B-03A0-4FD3-ADD1-0F16B061E0E0}"/>
    <cellStyle name="40% - Ênfase4 7 4" xfId="3349" xr:uid="{060BEB7E-BC27-4A6C-AE2B-97C3BF4136C0}"/>
    <cellStyle name="40% - Ênfase4 70" xfId="3350" xr:uid="{5C4A0411-F502-4F71-AC84-EB14D1DDD5D0}"/>
    <cellStyle name="40% - Ênfase4 71" xfId="3351" xr:uid="{DC206391-9039-433D-8230-27372211B4C0}"/>
    <cellStyle name="40% - Ênfase4 72" xfId="3352" xr:uid="{BE3ED76F-1A4D-43E6-B490-4BFA4AF524B7}"/>
    <cellStyle name="40% - Ênfase4 73" xfId="3353" xr:uid="{AFF186EA-F73A-4FDB-9D40-774AF92177C8}"/>
    <cellStyle name="40% - Ênfase4 74" xfId="3354" xr:uid="{008C3657-2303-46B9-AA70-C8A83A56ACB7}"/>
    <cellStyle name="40% - Ênfase4 75" xfId="3355" xr:uid="{A17EFD5F-6AD8-4A73-912A-E3AE1EF87DF2}"/>
    <cellStyle name="40% - Ênfase4 76" xfId="3356" xr:uid="{D9FA93D5-6292-43F8-92B5-A4BD5CBC334C}"/>
    <cellStyle name="40% - Ênfase4 77" xfId="3357" xr:uid="{8A02B42A-2117-41DF-94DA-08963A058753}"/>
    <cellStyle name="40% - Ênfase4 78" xfId="3358" xr:uid="{40F87E32-1403-4B34-AD7F-4770EC7E45DC}"/>
    <cellStyle name="40% - Ênfase4 79" xfId="3359" xr:uid="{BD6BFDF4-CF2D-4FDE-B712-4C056089EFB5}"/>
    <cellStyle name="40% - Ênfase4 8" xfId="3360" xr:uid="{19E1EA14-E06E-43E1-9D7A-A14774D3D867}"/>
    <cellStyle name="40% - Ênfase4 8 2" xfId="3361" xr:uid="{92380FD2-C4E2-4DEA-91C1-E27D21EAFD75}"/>
    <cellStyle name="40% - Ênfase4 8 3" xfId="3362" xr:uid="{58BBEFE4-EA2C-415F-8088-CE5F0BAA01B1}"/>
    <cellStyle name="40% - Ênfase4 8 4" xfId="3363" xr:uid="{81B33E3A-0488-47EE-ABE8-8142B6B3C97E}"/>
    <cellStyle name="40% - Ênfase4 80" xfId="3364" xr:uid="{5F284BB6-B2D1-453B-911B-A93F3D1C57AF}"/>
    <cellStyle name="40% - Ênfase4 81" xfId="3365" xr:uid="{C5FE58B5-E8D0-4EDD-9309-935B457A8E5D}"/>
    <cellStyle name="40% - Ênfase4 82" xfId="3366" xr:uid="{DA5ADE79-4000-4513-89FB-2B92C439C1A2}"/>
    <cellStyle name="40% - Ênfase4 83" xfId="3367" xr:uid="{05C6764B-3129-4481-8408-6DAAE75660DC}"/>
    <cellStyle name="40% - Ênfase4 84" xfId="3368" xr:uid="{033AF5AF-9976-41A3-AF7C-B98FB71F9F9D}"/>
    <cellStyle name="40% - Ênfase4 85" xfId="3369" xr:uid="{3E5EBA0F-1A82-4817-A79C-8490647CEFB7}"/>
    <cellStyle name="40% - Ênfase4 86" xfId="3370" xr:uid="{F306FB05-9D96-474A-87D9-78DB3C2E3E8F}"/>
    <cellStyle name="40% - Ênfase4 87" xfId="3371" xr:uid="{7EE0E523-0F5B-4235-9D3D-6E9012D6B24A}"/>
    <cellStyle name="40% - Ênfase4 88" xfId="3372" xr:uid="{4A003BA4-0301-453E-AB2E-BEB47A105A24}"/>
    <cellStyle name="40% - Ênfase4 89" xfId="3373" xr:uid="{79D22A26-13C6-4830-BC5A-CFEE6A113B72}"/>
    <cellStyle name="40% - Ênfase4 9" xfId="3374" xr:uid="{BD801087-81E1-4B44-BC2E-5BAD33242402}"/>
    <cellStyle name="40% - Ênfase4 90" xfId="3375" xr:uid="{FDCA97FF-FCC2-4113-AF23-5D5093D97FC9}"/>
    <cellStyle name="40% - Ênfase4 91" xfId="3376" xr:uid="{A331D112-BFD0-4001-9F9A-11210E1E2073}"/>
    <cellStyle name="40% - Ênfase4 92" xfId="3377" xr:uid="{862FB9BA-3640-4711-8670-D10452116C01}"/>
    <cellStyle name="40% - Ênfase4 93" xfId="3378" xr:uid="{2F9C46F2-857D-4FFC-949C-0688DD88B0FE}"/>
    <cellStyle name="40% - Ênfase4 94" xfId="3379" xr:uid="{651E080E-888B-45E9-97EC-17BEE9BA570B}"/>
    <cellStyle name="40% - Ênfase4 95" xfId="3380" xr:uid="{E43E6929-5AC9-4732-848A-F87D2187B94D}"/>
    <cellStyle name="40% - Ênfase4 96" xfId="3381" xr:uid="{4BB77819-BF1F-4D49-9406-C6BE42829338}"/>
    <cellStyle name="40% - Ênfase4 97" xfId="3382" xr:uid="{1126FE8D-A6AA-4F76-8121-F8EA009B1DB2}"/>
    <cellStyle name="40% - Ênfase4 98" xfId="3383" xr:uid="{A3E5932F-D5DC-4549-90A7-F88F70AAA974}"/>
    <cellStyle name="40% - Ênfase4 99" xfId="3384" xr:uid="{B5AB7FAB-EE8A-444A-BFE1-517C2F98CD9F}"/>
    <cellStyle name="40% - Ênfase5" xfId="34" builtinId="47" customBuiltin="1"/>
    <cellStyle name="40% - Ênfase5 10" xfId="3385" xr:uid="{AB46EF1E-E090-40E9-A7C9-A793843074A0}"/>
    <cellStyle name="40% - Ênfase5 10 2" xfId="40538" xr:uid="{EC5E585A-D611-4841-965C-6BEB3CAB69C9}"/>
    <cellStyle name="40% - Ênfase5 100" xfId="3386" xr:uid="{33841E7A-103A-4299-AEBD-845DE6B2B4DD}"/>
    <cellStyle name="40% - Ênfase5 101" xfId="3387" xr:uid="{F3D9E35E-1D0C-4DD2-BAB8-8A1489D21AEC}"/>
    <cellStyle name="40% - Ênfase5 102" xfId="3388" xr:uid="{8543936D-6BD1-4E72-97C1-889AAEA109DD}"/>
    <cellStyle name="40% - Ênfase5 103" xfId="3389" xr:uid="{D643FE01-0181-4874-A48B-00D31DA09FEF}"/>
    <cellStyle name="40% - Ênfase5 104" xfId="3390" xr:uid="{50858C18-DF12-4EF1-BD3F-562EE3630561}"/>
    <cellStyle name="40% - Ênfase5 105" xfId="3391" xr:uid="{7EC4E527-656C-4ACD-BD9A-3B13AC62E62F}"/>
    <cellStyle name="40% - Ênfase5 106" xfId="3392" xr:uid="{4FB249E7-E0A6-4DB9-9F59-155BBA5ABDAB}"/>
    <cellStyle name="40% - Ênfase5 107" xfId="3393" xr:uid="{51F29882-5437-4BB8-83D2-C882F75E7C99}"/>
    <cellStyle name="40% - Ênfase5 108" xfId="3394" xr:uid="{9EF941FE-DAB4-4503-AD48-0526C64D7639}"/>
    <cellStyle name="40% - Ênfase5 109" xfId="3395" xr:uid="{7154C0B8-8DDD-4025-B124-34557C259185}"/>
    <cellStyle name="40% - Ênfase5 11" xfId="3396" xr:uid="{CE2975B1-62FA-4ABA-A3AA-B788D2C024BA}"/>
    <cellStyle name="40% - Ênfase5 11 2" xfId="40539" xr:uid="{6D3C399E-58BE-4F6C-94FB-021A29AF844E}"/>
    <cellStyle name="40% - Ênfase5 110" xfId="3397" xr:uid="{E1F2B0AB-024E-4226-BD74-C5BD72C99C3D}"/>
    <cellStyle name="40% - Ênfase5 111" xfId="3398" xr:uid="{C26CF04D-B4BC-4B23-8C0B-AAB177A3D03B}"/>
    <cellStyle name="40% - Ênfase5 112" xfId="3399" xr:uid="{9DA54BC1-11A9-4000-B336-FC4D71573E93}"/>
    <cellStyle name="40% - Ênfase5 113" xfId="3400" xr:uid="{EAE356ED-2F6D-429D-89CD-604CF192F577}"/>
    <cellStyle name="40% - Ênfase5 114" xfId="3401" xr:uid="{9214FA0B-47D2-4CB5-BFE1-4726A4CA8A81}"/>
    <cellStyle name="40% - Ênfase5 115" xfId="3402" xr:uid="{AA5E2445-6625-4DBE-9221-B40F9812ABBE}"/>
    <cellStyle name="40% - Ênfase5 116" xfId="3403" xr:uid="{3A8A375B-4173-4FD0-98F3-6A25F7E665A6}"/>
    <cellStyle name="40% - Ênfase5 117" xfId="3404" xr:uid="{3A6BCF9B-78B6-4FF8-88A7-4D8C434E8845}"/>
    <cellStyle name="40% - Ênfase5 118" xfId="3405" xr:uid="{1D9AC690-A0E3-4273-BD9F-2C693A97B1C4}"/>
    <cellStyle name="40% - Ênfase5 119" xfId="3406" xr:uid="{806789AE-E6AF-47ED-9B7F-F6C9541264DE}"/>
    <cellStyle name="40% - Ênfase5 12" xfId="3407" xr:uid="{5AB1E545-4F08-4A1D-BD7B-5B55F9FD4919}"/>
    <cellStyle name="40% - Ênfase5 12 2" xfId="40540" xr:uid="{333B802F-D479-4F1A-83AB-BDA408CC702B}"/>
    <cellStyle name="40% - Ênfase5 120" xfId="3408" xr:uid="{40159762-E1C4-4515-99C5-6C20EC993684}"/>
    <cellStyle name="40% - Ênfase5 121" xfId="3409" xr:uid="{78DCFF02-ED4B-40B2-AC85-DDB8C3EEBE2D}"/>
    <cellStyle name="40% - Ênfase5 122" xfId="3410" xr:uid="{C0C2C974-8ACA-45B7-9E49-6B45909E4054}"/>
    <cellStyle name="40% - Ênfase5 123" xfId="3411" xr:uid="{17D45552-FE21-4D13-A432-1F92ADF53168}"/>
    <cellStyle name="40% - Ênfase5 124" xfId="3412" xr:uid="{A338F272-2222-49EB-9A32-EF9086D1EA00}"/>
    <cellStyle name="40% - Ênfase5 125" xfId="3413" xr:uid="{6045A307-68F5-47E5-8373-24C3EDE7CDF6}"/>
    <cellStyle name="40% - Ênfase5 126" xfId="3414" xr:uid="{00F6E65E-9980-47FA-9E4C-ED2AEB81A6FE}"/>
    <cellStyle name="40% - Ênfase5 127" xfId="3415" xr:uid="{04518AFC-B891-4497-916E-8AB71903B818}"/>
    <cellStyle name="40% - Ênfase5 128" xfId="3416" xr:uid="{6DE389C1-A383-446D-AC74-12557C18D487}"/>
    <cellStyle name="40% - Ênfase5 129" xfId="3417" xr:uid="{7EABEC64-EE2C-46FD-9D55-2108817086F8}"/>
    <cellStyle name="40% - Ênfase5 13" xfId="3418" xr:uid="{D9C97B5A-D5D6-4928-B45B-796EA6AC2D10}"/>
    <cellStyle name="40% - Ênfase5 13 2" xfId="40541" xr:uid="{01910559-76D0-45C9-951B-DA89E1C4CD10}"/>
    <cellStyle name="40% - Ênfase5 130" xfId="3419" xr:uid="{6C147573-6337-4859-884D-61B7F65E7EF4}"/>
    <cellStyle name="40% - Ênfase5 131" xfId="3420" xr:uid="{600C7145-08CA-4A9E-A854-ADB8321CE0C3}"/>
    <cellStyle name="40% - Ênfase5 132" xfId="3421" xr:uid="{621B40CA-A6DA-46EB-99B5-E548B4F41854}"/>
    <cellStyle name="40% - Ênfase5 133" xfId="3422" xr:uid="{C6269C22-4CE9-4C5C-A8AF-4D737B3E54E1}"/>
    <cellStyle name="40% - Ênfase5 134" xfId="3423" xr:uid="{F0E7B65E-3F43-46C7-942E-CE9955B3AD6E}"/>
    <cellStyle name="40% - Ênfase5 135" xfId="3424" xr:uid="{B64B9450-0DBC-471F-B2CC-7698563CF9A2}"/>
    <cellStyle name="40% - Ênfase5 136" xfId="3425" xr:uid="{883270EF-86F1-42DE-AB18-1C3B2988EE78}"/>
    <cellStyle name="40% - Ênfase5 137" xfId="3426" xr:uid="{5E978CEA-B9E3-47DD-8A41-08A1CF9C4B1D}"/>
    <cellStyle name="40% - Ênfase5 138" xfId="3427" xr:uid="{E3EE116C-4920-4E70-A8FB-7DE8A788F2C6}"/>
    <cellStyle name="40% - Ênfase5 139" xfId="3428" xr:uid="{A6EDA86D-4C1B-4FDA-A4CB-A542795490E9}"/>
    <cellStyle name="40% - Ênfase5 14" xfId="3429" xr:uid="{AB769B68-F3A2-4C9A-8F3D-3178D21D952F}"/>
    <cellStyle name="40% - Ênfase5 140" xfId="3430" xr:uid="{EA08EACE-DB5B-4C15-B30A-49A1B1AE230F}"/>
    <cellStyle name="40% - Ênfase5 141" xfId="3431" xr:uid="{E1E05BF7-04C5-4F22-96D4-02C3C088184D}"/>
    <cellStyle name="40% - Ênfase5 142" xfId="3432" xr:uid="{F3C1B9B5-CECF-4B91-8305-1C06DCCB5428}"/>
    <cellStyle name="40% - Ênfase5 143" xfId="3433" xr:uid="{8F845EF7-1F45-4C4D-BD93-FADAE4FCB3BC}"/>
    <cellStyle name="40% - Ênfase5 144" xfId="3434" xr:uid="{0A55F2BF-50F2-4FA1-B182-890F4AEAD0B7}"/>
    <cellStyle name="40% - Ênfase5 145" xfId="3435" xr:uid="{3CD9DE3F-D9A1-4BA5-9CF4-6AA00D9B9FD3}"/>
    <cellStyle name="40% - Ênfase5 146" xfId="3436" xr:uid="{3990E689-4E27-4CBA-9598-455CC6F1A30C}"/>
    <cellStyle name="40% - Ênfase5 147" xfId="3437" xr:uid="{1191B329-3DF9-4906-AA93-EF9D17FBDABC}"/>
    <cellStyle name="40% - Ênfase5 148" xfId="3438" xr:uid="{1979FB02-0076-4F92-B90D-56ECD6EA0B44}"/>
    <cellStyle name="40% - Ênfase5 149" xfId="3439" xr:uid="{80DB5B22-197D-42EE-BD05-D36E194E42E3}"/>
    <cellStyle name="40% - Ênfase5 15" xfId="3440" xr:uid="{21FC40F7-965C-4AA6-99D6-7B2544FF032C}"/>
    <cellStyle name="40% - Ênfase5 15 2" xfId="3441" xr:uid="{D0852BDA-A364-4B2F-96E0-9FC63E5D2738}"/>
    <cellStyle name="40% - Ênfase5 15 3" xfId="3442" xr:uid="{D673DCBE-0609-435D-8CCA-D3358C144D0C}"/>
    <cellStyle name="40% - Ênfase5 150" xfId="3443" xr:uid="{C1402BD0-10BE-43B6-B315-007C946ED570}"/>
    <cellStyle name="40% - Ênfase5 151" xfId="3444" xr:uid="{F62CD431-990B-476D-8062-BB2382FC2918}"/>
    <cellStyle name="40% - Ênfase5 152" xfId="3445" xr:uid="{169453A3-5B0F-46F5-872A-F271776FD949}"/>
    <cellStyle name="40% - Ênfase5 153" xfId="3446" xr:uid="{AAF592D8-1265-4E0E-9CA2-4163B1B1173A}"/>
    <cellStyle name="40% - Ênfase5 154" xfId="3447" xr:uid="{83A5F442-0FD8-4BE9-8786-80E0C8755519}"/>
    <cellStyle name="40% - Ênfase5 155" xfId="3448" xr:uid="{06171F69-9C2B-4AE3-9FE9-61FC6930A245}"/>
    <cellStyle name="40% - Ênfase5 156" xfId="3449" xr:uid="{40AB2CB3-FD9C-4049-A589-DC12E4E85512}"/>
    <cellStyle name="40% - Ênfase5 157" xfId="3450" xr:uid="{54A0ED3C-F9F2-4C20-B512-7EB3427A66EE}"/>
    <cellStyle name="40% - Ênfase5 158" xfId="3451" xr:uid="{C5CB9FEC-2B29-4149-9E1C-8C901219B1F7}"/>
    <cellStyle name="40% - Ênfase5 159" xfId="3452" xr:uid="{8257F5C1-636E-40D0-BDAC-7F6D0F4EF002}"/>
    <cellStyle name="40% - Ênfase5 16" xfId="3453" xr:uid="{0E0C0A49-D199-465B-A11C-515D5A41847E}"/>
    <cellStyle name="40% - Ênfase5 16 2" xfId="3454" xr:uid="{6CE2EC3D-9BFD-4A74-B1EB-D64A10D6A790}"/>
    <cellStyle name="40% - Ênfase5 16 3" xfId="3455" xr:uid="{59D38F43-A975-420F-8BE7-0FF50EBC55C1}"/>
    <cellStyle name="40% - Ênfase5 160" xfId="3456" xr:uid="{F7E2F177-DE9E-45EA-8E85-7BD6666397E2}"/>
    <cellStyle name="40% - Ênfase5 161" xfId="3457" xr:uid="{AA563F1E-4EA9-43A1-8790-4B6232178D67}"/>
    <cellStyle name="40% - Ênfase5 162" xfId="3458" xr:uid="{CB3B2902-9FA1-48D6-BEBA-5B17B58F00E9}"/>
    <cellStyle name="40% - Ênfase5 163" xfId="3459" xr:uid="{9C4BF118-D0DD-4117-83C9-F094FBA608E8}"/>
    <cellStyle name="40% - Ênfase5 164" xfId="3460" xr:uid="{BE5B74C2-ED6D-48A4-97FE-D8781B51730A}"/>
    <cellStyle name="40% - Ênfase5 165" xfId="3461" xr:uid="{5F585920-CE9E-49B9-90B4-F0B5EA0F000A}"/>
    <cellStyle name="40% - Ênfase5 166" xfId="3462" xr:uid="{86D70532-8404-4B5C-904B-9AE959816AE9}"/>
    <cellStyle name="40% - Ênfase5 167" xfId="3463" xr:uid="{21F3FF8D-CAA8-49D2-BA31-34A961C62554}"/>
    <cellStyle name="40% - Ênfase5 168" xfId="3464" xr:uid="{8C5DE0FD-5817-43C4-B956-99C67FF4EC73}"/>
    <cellStyle name="40% - Ênfase5 169" xfId="3465" xr:uid="{8AA3005D-7960-41C9-8D3F-D6C41799EACE}"/>
    <cellStyle name="40% - Ênfase5 17" xfId="3466" xr:uid="{C246329D-5398-40F1-A4F4-FAAB11143E3D}"/>
    <cellStyle name="40% - Ênfase5 17 2" xfId="3467" xr:uid="{590A6E0E-244E-4A95-B375-761985E52C73}"/>
    <cellStyle name="40% - Ênfase5 17 3" xfId="3468" xr:uid="{2BA71AC8-C643-4A34-A615-8D242F99178D}"/>
    <cellStyle name="40% - Ênfase5 170" xfId="3469" xr:uid="{47137B53-89EB-4292-893B-6B95F6A6FA60}"/>
    <cellStyle name="40% - Ênfase5 171" xfId="3470" xr:uid="{640E1FEC-F6F3-46C9-9004-62EA9A86BF9A}"/>
    <cellStyle name="40% - Ênfase5 172" xfId="3471" xr:uid="{AFAC454C-EF00-47FB-BF37-1864B2DBAB20}"/>
    <cellStyle name="40% - Ênfase5 173" xfId="3472" xr:uid="{56FDB307-10F9-40C6-9A1B-7753594E4804}"/>
    <cellStyle name="40% - Ênfase5 174" xfId="3473" xr:uid="{6FB919C6-43D9-438B-A5EC-77607AF2654C}"/>
    <cellStyle name="40% - Ênfase5 175" xfId="3474" xr:uid="{9AAB47BB-7830-4BE7-8F36-613317D6BBA2}"/>
    <cellStyle name="40% - Ênfase5 176" xfId="3475" xr:uid="{6968589E-8DFF-4C27-8FA3-7EFC2801BF03}"/>
    <cellStyle name="40% - Ênfase5 177" xfId="3476" xr:uid="{73E91682-9C07-402C-A901-05CB67E0838B}"/>
    <cellStyle name="40% - Ênfase5 178" xfId="3477" xr:uid="{63BBFCAE-5F1B-46EA-B7AF-6FB5C51121FB}"/>
    <cellStyle name="40% - Ênfase5 179" xfId="3478" xr:uid="{6FA1EB85-1FF8-43B5-9967-EF45CA310CBA}"/>
    <cellStyle name="40% - Ênfase5 18" xfId="3479" xr:uid="{F4C0532A-4A5C-4ABB-AD85-450A2C88235D}"/>
    <cellStyle name="40% - Ênfase5 18 2" xfId="3480" xr:uid="{26F2E17D-27D2-42CE-8144-051AA25A8DDC}"/>
    <cellStyle name="40% - Ênfase5 18 3" xfId="3481" xr:uid="{F084D9BA-BA37-4F86-B799-C5538BDFDD0C}"/>
    <cellStyle name="40% - Ênfase5 180" xfId="3482" xr:uid="{84171C4C-B457-4E04-8779-4A33B6569CF5}"/>
    <cellStyle name="40% - Ênfase5 181" xfId="3483" xr:uid="{B0AEA7EA-F27E-4E83-94B7-FF2C123DD093}"/>
    <cellStyle name="40% - Ênfase5 182" xfId="3484" xr:uid="{C48AEF92-7055-4CC0-B372-5E58020CBF9F}"/>
    <cellStyle name="40% - Ênfase5 183" xfId="3485" xr:uid="{0863C6F4-47AE-4DDB-B965-57894D9F575D}"/>
    <cellStyle name="40% - Ênfase5 184" xfId="3486" xr:uid="{8E7A1EF7-F71D-498C-B934-EE75678273B7}"/>
    <cellStyle name="40% - Ênfase5 185" xfId="3487" xr:uid="{049F6B3E-818B-40DD-9990-6761B25FEEBF}"/>
    <cellStyle name="40% - Ênfase5 186" xfId="3488" xr:uid="{120C9261-FE60-46F1-A864-E6495EF948E2}"/>
    <cellStyle name="40% - Ênfase5 187" xfId="3489" xr:uid="{9007D559-CCBD-40C7-8C98-58E669E446E4}"/>
    <cellStyle name="40% - Ênfase5 188" xfId="3490" xr:uid="{941C73AB-CFA1-430B-B30B-58B8C862A6F6}"/>
    <cellStyle name="40% - Ênfase5 189" xfId="3491" xr:uid="{8F91CA76-2717-4D71-825E-8ED18DFA5DF2}"/>
    <cellStyle name="40% - Ênfase5 19" xfId="3492" xr:uid="{BD652DA4-7A10-4F61-A6A0-22130D644162}"/>
    <cellStyle name="40% - Ênfase5 19 2" xfId="3493" xr:uid="{2B5ECDF8-E001-440F-9348-A17B476A279D}"/>
    <cellStyle name="40% - Ênfase5 19 3" xfId="3494" xr:uid="{097548A0-4428-4A11-AE34-4D5A2D4BFC5A}"/>
    <cellStyle name="40% - Ênfase5 190" xfId="3495" xr:uid="{8C2BF7F8-B0F8-456D-B5EA-267F7CD55F1B}"/>
    <cellStyle name="40% - Ênfase5 2" xfId="3496" xr:uid="{CEE39C1F-1B54-4D80-868B-235781893FA7}"/>
    <cellStyle name="40% - Ênfase5 2 10" xfId="3497" xr:uid="{AE024606-C856-430C-96A5-0DB370F6616D}"/>
    <cellStyle name="40% - Ênfase5 2 10 2" xfId="3498" xr:uid="{1B732813-18CC-40D6-B0BD-F9D727477B6D}"/>
    <cellStyle name="40% - Ênfase5 2 10 3" xfId="3499" xr:uid="{32A7D6F6-C8C6-4D4F-8A22-5D6FA069321F}"/>
    <cellStyle name="40% - Ênfase5 2 10 4" xfId="3500" xr:uid="{896F856A-C6F5-4FFD-9A9C-CFF343FFDBE6}"/>
    <cellStyle name="40% - Ênfase5 2 10 5" xfId="3501" xr:uid="{2B58A0CD-CC55-4FE4-9ADB-E9C29F34E54C}"/>
    <cellStyle name="40% - Ênfase5 2 10 6" xfId="3502" xr:uid="{1A2B0594-20F0-401B-8085-86ECE1F5641C}"/>
    <cellStyle name="40% - Ênfase5 2 10 7" xfId="3503" xr:uid="{8A4F0270-8C12-4163-8BDE-CADDD760A688}"/>
    <cellStyle name="40% - Ênfase5 2 11" xfId="3504" xr:uid="{B857494E-A06C-4618-954F-089A2DBAD526}"/>
    <cellStyle name="40% - Ênfase5 2 11 2" xfId="3505" xr:uid="{85810BBD-1960-4670-A270-7BFCA729F22A}"/>
    <cellStyle name="40% - Ênfase5 2 11 3" xfId="3506" xr:uid="{65F750DC-7990-4C5F-A0C4-1C23A999EC46}"/>
    <cellStyle name="40% - Ênfase5 2 11 4" xfId="3507" xr:uid="{90EFB349-4F5B-484F-82B4-FF7D619071FD}"/>
    <cellStyle name="40% - Ênfase5 2 11 5" xfId="3508" xr:uid="{6002BA9F-E250-4D07-8392-AC54581EB211}"/>
    <cellStyle name="40% - Ênfase5 2 11 6" xfId="3509" xr:uid="{148C21C7-C37D-4A3B-A572-32C1DA9B20AD}"/>
    <cellStyle name="40% - Ênfase5 2 11 7" xfId="3510" xr:uid="{49E3F897-CB9D-4CCE-8364-774CAA19A086}"/>
    <cellStyle name="40% - Ênfase5 2 12" xfId="3511" xr:uid="{9080FF2A-7B69-4B1D-9C34-C5A839F369E1}"/>
    <cellStyle name="40% - Ênfase5 2 13" xfId="3512" xr:uid="{D45C4BDC-4E84-41E9-A0E4-B0BF2ADDCE13}"/>
    <cellStyle name="40% - Ênfase5 2 14" xfId="3513" xr:uid="{A02FA4B8-8834-4F61-B142-55A70E8C1F1E}"/>
    <cellStyle name="40% - Ênfase5 2 15" xfId="3514" xr:uid="{6303F0E8-186E-4ADB-A1E8-FC48C16B4783}"/>
    <cellStyle name="40% - Ênfase5 2 16" xfId="3515" xr:uid="{BBB4CA8C-ED71-4CC3-82C1-908251EE4F3A}"/>
    <cellStyle name="40% - Ênfase5 2 17" xfId="3516" xr:uid="{DFE10EAB-6009-4D8F-A0E8-7BA7513863DE}"/>
    <cellStyle name="40% - Ênfase5 2 18" xfId="3517" xr:uid="{5CE24F32-A240-4EE1-A3F0-DC4A99F113BC}"/>
    <cellStyle name="40% - Ênfase5 2 19" xfId="3518" xr:uid="{F7E0B483-5863-47E8-A1B5-DEE16E18E7AF}"/>
    <cellStyle name="40% - Ênfase5 2 2" xfId="3519" xr:uid="{C81E1158-DF1B-481B-AF08-256B3AC41C60}"/>
    <cellStyle name="40% - Ênfase5 2 20" xfId="3520" xr:uid="{723C8D37-AF14-4488-9358-564314F5E654}"/>
    <cellStyle name="40% - Ênfase5 2 21" xfId="3521" xr:uid="{691D8D2D-693D-464F-95EA-2F8DBC4FA35D}"/>
    <cellStyle name="40% - Ênfase5 2 22" xfId="3522" xr:uid="{69D72606-32F2-40D2-85C0-28DFE0DFBB71}"/>
    <cellStyle name="40% - Ênfase5 2 23" xfId="3523" xr:uid="{620D046A-F727-4753-B04E-7DE8FF79C8D1}"/>
    <cellStyle name="40% - Ênfase5 2 24" xfId="3524" xr:uid="{1CB3B236-25B1-4AAD-8B81-1016B2ABC5EA}"/>
    <cellStyle name="40% - Ênfase5 2 25" xfId="3525" xr:uid="{43DA249D-D6F7-4CB0-8CFA-255C6E8FAF20}"/>
    <cellStyle name="40% - Ênfase5 2 26" xfId="3526" xr:uid="{1EA85563-34A5-4CF0-B441-FF3F69C139F9}"/>
    <cellStyle name="40% - Ênfase5 2 27" xfId="3527" xr:uid="{1FEABB3E-0A06-47B9-B77D-1622C01985AF}"/>
    <cellStyle name="40% - Ênfase5 2 28" xfId="3528" xr:uid="{6A71E8E6-861B-40A6-A4F7-B9E44733BA28}"/>
    <cellStyle name="40% - Ênfase5 2 29" xfId="3529" xr:uid="{C9F124C9-4D9E-4210-99D1-AA9832020D8D}"/>
    <cellStyle name="40% - Ênfase5 2 3" xfId="3530" xr:uid="{7D012689-249D-4E8E-85DA-6F9E5254C979}"/>
    <cellStyle name="40% - Ênfase5 2 30" xfId="3531" xr:uid="{1BDB8A9F-483C-40AD-881E-BF6D80A210FF}"/>
    <cellStyle name="40% - Ênfase5 2 31" xfId="3532" xr:uid="{5424BB52-37A2-4961-9756-E2A311B4E308}"/>
    <cellStyle name="40% - Ênfase5 2 32" xfId="3533" xr:uid="{76FB8617-6114-4143-AC7E-27E0DFF862A9}"/>
    <cellStyle name="40% - Ênfase5 2 33" xfId="3534" xr:uid="{1830A984-042C-48C1-8A90-07C80CB41807}"/>
    <cellStyle name="40% - Ênfase5 2 34" xfId="3535" xr:uid="{D5D6E6A2-8AFA-42A2-B16B-0FC3AFD923F9}"/>
    <cellStyle name="40% - Ênfase5 2 35" xfId="3536" xr:uid="{A7BEECE0-6D28-4EBD-9DDB-B873DF7E8FA0}"/>
    <cellStyle name="40% - Ênfase5 2 4" xfId="3537" xr:uid="{7E586E7D-3B29-4E88-8CA7-640ACC497176}"/>
    <cellStyle name="40% - Ênfase5 2 5" xfId="3538" xr:uid="{7CD94051-7CE4-47E7-A005-66855A7641AA}"/>
    <cellStyle name="40% - Ênfase5 2 6" xfId="3539" xr:uid="{D8949230-63F7-4BF6-AD37-DFFC67030D25}"/>
    <cellStyle name="40% - Ênfase5 2 7" xfId="3540" xr:uid="{8B19CB1F-D3CC-44DB-8A2F-4BF2A28B5236}"/>
    <cellStyle name="40% - Ênfase5 2 8" xfId="3541" xr:uid="{89D6CA9D-2E9D-4090-9789-5BFC847AF726}"/>
    <cellStyle name="40% - Ênfase5 2 8 2" xfId="3542" xr:uid="{874AC2C5-DEBC-40F2-8A94-B018F75B3A1C}"/>
    <cellStyle name="40% - Ênfase5 2 8 3" xfId="3543" xr:uid="{C243E009-D398-420C-AB1D-64D8FEDF435A}"/>
    <cellStyle name="40% - Ênfase5 2 8 4" xfId="3544" xr:uid="{3B05EB6C-2EED-4D93-9F07-DF97A4DF4C9A}"/>
    <cellStyle name="40% - Ênfase5 2 8 5" xfId="3545" xr:uid="{38075587-559D-40AB-838E-C2B2628D0C30}"/>
    <cellStyle name="40% - Ênfase5 2 8 6" xfId="3546" xr:uid="{C8D140A6-DB41-4F41-8FD9-0D406EDC3E06}"/>
    <cellStyle name="40% - Ênfase5 2 8 7" xfId="3547" xr:uid="{2CC628F3-7E16-4B2F-91D4-98BB7ED4B4FC}"/>
    <cellStyle name="40% - Ênfase5 2 9" xfId="3548" xr:uid="{F1EF75B8-2D1B-4D9F-BC4D-D6E909A28C26}"/>
    <cellStyle name="40% - Ênfase5 2 9 2" xfId="3549" xr:uid="{77DF6053-412E-48CB-9D02-7BFFBD79E158}"/>
    <cellStyle name="40% - Ênfase5 2 9 3" xfId="3550" xr:uid="{3C2BEA6F-2D2A-4E50-892D-567D5AC5610C}"/>
    <cellStyle name="40% - Ênfase5 2 9 4" xfId="3551" xr:uid="{A2FD4F40-7AC2-4350-BBF6-711EC9D5F497}"/>
    <cellStyle name="40% - Ênfase5 2 9 5" xfId="3552" xr:uid="{E64D6E36-6356-4962-A494-2BA2BBF1058F}"/>
    <cellStyle name="40% - Ênfase5 2 9 6" xfId="3553" xr:uid="{A0B505BD-E2B8-4746-A5D6-6611B67DBBE0}"/>
    <cellStyle name="40% - Ênfase5 2 9 7" xfId="3554" xr:uid="{5507615C-F70C-42A1-AB1C-80C134EC6D88}"/>
    <cellStyle name="40% - Ênfase5 20" xfId="3555" xr:uid="{FB965C9E-C35C-4FD1-87F7-B6EA6350422F}"/>
    <cellStyle name="40% - Ênfase5 20 2" xfId="3556" xr:uid="{816F2A4C-E032-4641-B846-980F7CA88FFE}"/>
    <cellStyle name="40% - Ênfase5 20 3" xfId="3557" xr:uid="{201C17ED-8B62-43BD-8ACE-DCE6629C0C0E}"/>
    <cellStyle name="40% - Ênfase5 21" xfId="3558" xr:uid="{9EBEE398-6B64-4560-885B-B238121E05E2}"/>
    <cellStyle name="40% - Ênfase5 22" xfId="3559" xr:uid="{23BFD537-2653-4F91-A616-F5729C97B131}"/>
    <cellStyle name="40% - Ênfase5 23" xfId="3560" xr:uid="{7201A3D2-A204-487A-B916-CCFCD249EB1D}"/>
    <cellStyle name="40% - Ênfase5 24" xfId="3561" xr:uid="{1C871D6A-506B-49FF-A879-F94225186E12}"/>
    <cellStyle name="40% - Ênfase5 24 2" xfId="40977" xr:uid="{86DE1394-F900-4679-9FB9-2B9AC58EFB61}"/>
    <cellStyle name="40% - Ênfase5 25" xfId="3562" xr:uid="{97A49538-8B6C-4385-B994-31CD010A646E}"/>
    <cellStyle name="40% - Ênfase5 25 2" xfId="41012" xr:uid="{94AF31A9-0020-4A68-85BE-2AA03A020A38}"/>
    <cellStyle name="40% - Ênfase5 26" xfId="3563" xr:uid="{9722D1D9-53B5-4962-A8EE-230FEAD03402}"/>
    <cellStyle name="40% - Ênfase5 26 10" xfId="3564" xr:uid="{CD375CBE-4E88-446B-965B-C0793B7830CE}"/>
    <cellStyle name="40% - Ênfase5 26 11" xfId="3565" xr:uid="{1D11FCF9-766A-4829-BD97-EDA04AF50540}"/>
    <cellStyle name="40% - Ênfase5 26 12" xfId="3566" xr:uid="{659F58AD-CF9F-4822-B971-B81FBA8BC2A2}"/>
    <cellStyle name="40% - Ênfase5 26 13" xfId="3567" xr:uid="{028C2466-FA85-4D2F-8493-68769212410B}"/>
    <cellStyle name="40% - Ênfase5 26 14" xfId="3568" xr:uid="{34ABA348-C842-4CC2-91DB-ADFA991EE3AB}"/>
    <cellStyle name="40% - Ênfase5 26 15" xfId="3569" xr:uid="{D046ED9D-55F4-4AFF-A05B-2DAB4D7E66FC}"/>
    <cellStyle name="40% - Ênfase5 26 16" xfId="3570" xr:uid="{85E5D0E9-CBD5-41CF-A9D1-599C838555DE}"/>
    <cellStyle name="40% - Ênfase5 26 2" xfId="3571" xr:uid="{E4448C22-EA7D-492F-A590-C6F5B83132A0}"/>
    <cellStyle name="40% - Ênfase5 26 3" xfId="3572" xr:uid="{2E5EFCAB-9D0E-4AF1-8E2B-99A9CB96CD85}"/>
    <cellStyle name="40% - Ênfase5 26 4" xfId="3573" xr:uid="{444E6F11-FDC3-4512-84F2-DF7FDC1AE7C1}"/>
    <cellStyle name="40% - Ênfase5 26 5" xfId="3574" xr:uid="{A49F066F-2653-4D2A-92CF-9BB25D1F105C}"/>
    <cellStyle name="40% - Ênfase5 26 6" xfId="3575" xr:uid="{90427459-9323-4550-92ED-7E27DBF7ED06}"/>
    <cellStyle name="40% - Ênfase5 26 7" xfId="3576" xr:uid="{969E4D85-872B-4BEC-B79C-4DA70FCF44DF}"/>
    <cellStyle name="40% - Ênfase5 26 8" xfId="3577" xr:uid="{401E41A4-69D9-436E-8DC3-4F9E13D6C637}"/>
    <cellStyle name="40% - Ênfase5 26 9" xfId="3578" xr:uid="{E7C5AABC-11E4-4F0E-95A1-DDEC771A15F5}"/>
    <cellStyle name="40% - Ênfase5 27" xfId="3579" xr:uid="{89A8C095-F1A6-4B83-A32D-E7002D426018}"/>
    <cellStyle name="40% - Ênfase5 27 10" xfId="3580" xr:uid="{8C74F20A-CF9B-41CC-97C4-8F1430A79B25}"/>
    <cellStyle name="40% - Ênfase5 27 11" xfId="3581" xr:uid="{65841748-D62E-4FA1-8E9C-2293DDF1E28F}"/>
    <cellStyle name="40% - Ênfase5 27 12" xfId="3582" xr:uid="{72A11C00-9053-4A8F-B5D3-6E65F897A596}"/>
    <cellStyle name="40% - Ênfase5 27 13" xfId="3583" xr:uid="{05CDBA93-A3C0-43DE-8CB3-5131F46F8BA6}"/>
    <cellStyle name="40% - Ênfase5 27 14" xfId="3584" xr:uid="{59784CE6-4EBC-4AC5-B1DC-30C6685D6DB2}"/>
    <cellStyle name="40% - Ênfase5 27 15" xfId="3585" xr:uid="{93304BC5-961E-4BFF-999D-E04D3898D8DA}"/>
    <cellStyle name="40% - Ênfase5 27 16" xfId="3586" xr:uid="{A534D7B7-02E4-4FC2-9E0C-F694182A65E7}"/>
    <cellStyle name="40% - Ênfase5 27 2" xfId="3587" xr:uid="{A201A0B4-E8FD-4D4E-8CED-E8E17CECCE39}"/>
    <cellStyle name="40% - Ênfase5 27 3" xfId="3588" xr:uid="{46BFADB1-E0D7-4235-994D-1BFDD1A23AA0}"/>
    <cellStyle name="40% - Ênfase5 27 4" xfId="3589" xr:uid="{43826669-4A0D-4584-BDBA-D76DDD6CF8D6}"/>
    <cellStyle name="40% - Ênfase5 27 5" xfId="3590" xr:uid="{775BE85B-699C-44EE-A80F-775277CAD6E8}"/>
    <cellStyle name="40% - Ênfase5 27 6" xfId="3591" xr:uid="{BB73BFB3-AC4E-47DA-B918-220383EB60C4}"/>
    <cellStyle name="40% - Ênfase5 27 7" xfId="3592" xr:uid="{E8041A2B-B355-4F0B-846D-F2049FEC460A}"/>
    <cellStyle name="40% - Ênfase5 27 8" xfId="3593" xr:uid="{35C83059-C970-4382-9F1D-F7DACF04C755}"/>
    <cellStyle name="40% - Ênfase5 27 9" xfId="3594" xr:uid="{99B2465C-2CBF-4ECD-BA7A-D29685F7AF67}"/>
    <cellStyle name="40% - Ênfase5 28" xfId="3595" xr:uid="{20A3346E-1F8C-4A12-8F35-6F04C2C69E47}"/>
    <cellStyle name="40% - Ênfase5 28 10" xfId="3596" xr:uid="{54D541D8-6F7D-4EF1-B665-58696377C0EB}"/>
    <cellStyle name="40% - Ênfase5 28 11" xfId="3597" xr:uid="{D1D519C9-50A6-4043-9A85-6ABC225073B0}"/>
    <cellStyle name="40% - Ênfase5 28 12" xfId="3598" xr:uid="{DFFE4C9F-3321-455A-AD4E-9095703F43A3}"/>
    <cellStyle name="40% - Ênfase5 28 13" xfId="3599" xr:uid="{FA2AF9C8-06EE-4E45-8191-DE230FFA7D2B}"/>
    <cellStyle name="40% - Ênfase5 28 14" xfId="3600" xr:uid="{56990010-3539-406F-8BEC-2B8486EA9DA4}"/>
    <cellStyle name="40% - Ênfase5 28 15" xfId="3601" xr:uid="{62DA9B69-03C7-43ED-8C29-67FC5A03E450}"/>
    <cellStyle name="40% - Ênfase5 28 16" xfId="3602" xr:uid="{D73BD140-BC6D-4ADC-8572-B1875939EA51}"/>
    <cellStyle name="40% - Ênfase5 28 2" xfId="3603" xr:uid="{E3BD74E5-CD45-4C97-B434-C194A1258601}"/>
    <cellStyle name="40% - Ênfase5 28 3" xfId="3604" xr:uid="{72F2EF43-AC94-42DD-812E-53A3948D88DD}"/>
    <cellStyle name="40% - Ênfase5 28 4" xfId="3605" xr:uid="{55C2F535-7EDE-440D-A48B-B8C783D89976}"/>
    <cellStyle name="40% - Ênfase5 28 5" xfId="3606" xr:uid="{F432B4D1-1F9F-4382-AAFE-8B39A3CCEDDC}"/>
    <cellStyle name="40% - Ênfase5 28 6" xfId="3607" xr:uid="{2F8B44C4-6805-4C3F-BC1F-D8718DDA5B5C}"/>
    <cellStyle name="40% - Ênfase5 28 7" xfId="3608" xr:uid="{45EF8079-53FE-430A-8FF3-D94FF5E91A63}"/>
    <cellStyle name="40% - Ênfase5 28 8" xfId="3609" xr:uid="{D7284893-5C17-4AD0-AE4D-CCB19E8E22BC}"/>
    <cellStyle name="40% - Ênfase5 28 9" xfId="3610" xr:uid="{50BC1432-F3EE-4515-AA29-7AA539756D3A}"/>
    <cellStyle name="40% - Ênfase5 29" xfId="3611" xr:uid="{E0CA3446-FBF6-44AF-8DA1-5FD668B2210E}"/>
    <cellStyle name="40% - Ênfase5 29 10" xfId="3612" xr:uid="{D91BFB0A-0375-44DF-9AB4-15585B9A2D48}"/>
    <cellStyle name="40% - Ênfase5 29 11" xfId="3613" xr:uid="{AEDCCEE6-8F79-4355-BBC8-940BD03D23AB}"/>
    <cellStyle name="40% - Ênfase5 29 12" xfId="3614" xr:uid="{5CB26653-0AD3-47BD-A7B7-110234AA52D2}"/>
    <cellStyle name="40% - Ênfase5 29 13" xfId="3615" xr:uid="{A55D383D-96BA-4ABD-80EA-A4219E5333F2}"/>
    <cellStyle name="40% - Ênfase5 29 14" xfId="3616" xr:uid="{C25188DE-18D7-47AA-89C2-E34782D5A4D7}"/>
    <cellStyle name="40% - Ênfase5 29 15" xfId="3617" xr:uid="{42055CDF-1210-4DD7-B25B-38EAC5E9F855}"/>
    <cellStyle name="40% - Ênfase5 29 16" xfId="3618" xr:uid="{66E1E689-A23C-45EC-BADF-2F7A9716E005}"/>
    <cellStyle name="40% - Ênfase5 29 2" xfId="3619" xr:uid="{A15B829D-5E27-4EF9-B5C7-7D94F3D6854A}"/>
    <cellStyle name="40% - Ênfase5 29 3" xfId="3620" xr:uid="{6655CEF6-4684-4AF6-A24C-0EA871BCDED3}"/>
    <cellStyle name="40% - Ênfase5 29 4" xfId="3621" xr:uid="{30A66EC4-D208-466A-934C-19B70AE54CC7}"/>
    <cellStyle name="40% - Ênfase5 29 5" xfId="3622" xr:uid="{89CB48BE-3E4A-475B-B581-E3E3904C9479}"/>
    <cellStyle name="40% - Ênfase5 29 6" xfId="3623" xr:uid="{168F4A0C-7745-4A8F-A7FD-4C4A097083C4}"/>
    <cellStyle name="40% - Ênfase5 29 7" xfId="3624" xr:uid="{23957171-2306-4F2E-82A8-A12FDE41CDB0}"/>
    <cellStyle name="40% - Ênfase5 29 8" xfId="3625" xr:uid="{B7910DAB-B0AE-49F1-9FE0-B4621B5434AE}"/>
    <cellStyle name="40% - Ênfase5 29 9" xfId="3626" xr:uid="{950482C8-FE96-4D5B-94EB-BF3587487913}"/>
    <cellStyle name="40% - Ênfase5 3" xfId="3627" xr:uid="{B0382AA5-A980-44F0-BBD8-E15E43BD163F}"/>
    <cellStyle name="40% - Ênfase5 3 10" xfId="3628" xr:uid="{3113F5F5-9DC3-491D-9496-A59B7950E5B0}"/>
    <cellStyle name="40% - Ênfase5 3 11" xfId="3629" xr:uid="{AC86782C-863F-4E5E-9C8A-BFA8FE271693}"/>
    <cellStyle name="40% - Ênfase5 3 2" xfId="3630" xr:uid="{39F168AA-5F8E-404D-AD77-1BDBEFAE8CFB}"/>
    <cellStyle name="40% - Ênfase5 3 3" xfId="3631" xr:uid="{F3D1D64C-42E6-4DFE-B399-FD6311F9895F}"/>
    <cellStyle name="40% - Ênfase5 3 4" xfId="3632" xr:uid="{08E47B42-3D21-47D7-AD32-432CA6E1A21C}"/>
    <cellStyle name="40% - Ênfase5 3 5" xfId="3633" xr:uid="{A8E7038E-C39C-4246-97AA-47878F5D902A}"/>
    <cellStyle name="40% - Ênfase5 3 6" xfId="3634" xr:uid="{53D9281E-E493-4A54-B7FD-58D0224AFBF8}"/>
    <cellStyle name="40% - Ênfase5 3 7" xfId="3635" xr:uid="{F8DF96D0-F9D1-4144-A064-ABE4B1D514B9}"/>
    <cellStyle name="40% - Ênfase5 3 8" xfId="3636" xr:uid="{53AC8A47-5D07-4CD5-96FA-3201EC8AB8A2}"/>
    <cellStyle name="40% - Ênfase5 3 9" xfId="3637" xr:uid="{14DA19A1-5A07-4AC3-A55B-0F04881B73DF}"/>
    <cellStyle name="40% - Ênfase5 30" xfId="3638" xr:uid="{1A39BF58-DE67-48D5-A5C8-B0BF05A766E4}"/>
    <cellStyle name="40% - Ênfase5 31" xfId="3639" xr:uid="{CEE418A3-F6A8-4852-B063-36E4D6142F7E}"/>
    <cellStyle name="40% - Ênfase5 32" xfId="3640" xr:uid="{2E10DA0E-ED38-4235-938A-D97CEA178675}"/>
    <cellStyle name="40% - Ênfase5 33" xfId="3641" xr:uid="{367C347D-F58B-4471-8365-F6226158B452}"/>
    <cellStyle name="40% - Ênfase5 34" xfId="3642" xr:uid="{06B74444-AC76-4320-BEB2-20815422F5BB}"/>
    <cellStyle name="40% - Ênfase5 35" xfId="3643" xr:uid="{F852149D-5886-4693-BFBE-67FB8A3C10FB}"/>
    <cellStyle name="40% - Ênfase5 36" xfId="3644" xr:uid="{F7EC0C57-033D-4A69-8B70-22CA26DE9691}"/>
    <cellStyle name="40% - Ênfase5 37" xfId="3645" xr:uid="{8FF56FB2-41CD-4044-87FF-755C133E8B36}"/>
    <cellStyle name="40% - Ênfase5 38" xfId="3646" xr:uid="{B1AEB253-200A-4156-B5FD-54597AEAABFF}"/>
    <cellStyle name="40% - Ênfase5 39" xfId="3647" xr:uid="{1397297D-8C70-46CF-921C-B71C7783B4E4}"/>
    <cellStyle name="40% - Ênfase5 4" xfId="3648" xr:uid="{BCE8962F-5977-4C61-A609-99BF23D3BAE0}"/>
    <cellStyle name="40% - Ênfase5 4 10" xfId="3649" xr:uid="{4D3D3875-FC61-4C3F-B159-CC4259EB1449}"/>
    <cellStyle name="40% - Ênfase5 4 11" xfId="3650" xr:uid="{7DA6A860-2A9E-4A72-95DB-B457AA3534A6}"/>
    <cellStyle name="40% - Ênfase5 4 2" xfId="3651" xr:uid="{995BB801-1C6A-43DA-82C3-F7CDAAC79667}"/>
    <cellStyle name="40% - Ênfase5 4 3" xfId="3652" xr:uid="{F5744B59-F9FB-43B4-A9F3-6D6BC41C29CF}"/>
    <cellStyle name="40% - Ênfase5 4 4" xfId="3653" xr:uid="{4C5C470E-8E28-4D52-B638-F1E45B4AF251}"/>
    <cellStyle name="40% - Ênfase5 4 5" xfId="3654" xr:uid="{9D0EC74F-1721-478A-8C8F-1CE900E9E6E7}"/>
    <cellStyle name="40% - Ênfase5 4 6" xfId="3655" xr:uid="{FCA01988-1C14-465E-99FE-CE65AEA7B542}"/>
    <cellStyle name="40% - Ênfase5 4 7" xfId="3656" xr:uid="{5895C201-90AB-4980-B685-1644BE4308BB}"/>
    <cellStyle name="40% - Ênfase5 4 8" xfId="3657" xr:uid="{6C8BDD95-AFFB-4BD9-B1ED-AA9D9F0947B8}"/>
    <cellStyle name="40% - Ênfase5 4 9" xfId="3658" xr:uid="{B7BBD6B7-E17B-492A-859A-6F628E81C001}"/>
    <cellStyle name="40% - Ênfase5 40" xfId="3659" xr:uid="{0A6DE256-2CFF-4F76-A8E8-599EEFD1C8BE}"/>
    <cellStyle name="40% - Ênfase5 41" xfId="3660" xr:uid="{C255750B-3658-445A-9E49-A0234CFDF95D}"/>
    <cellStyle name="40% - Ênfase5 42" xfId="3661" xr:uid="{2040EE5C-CC9B-499B-9C3A-C539BC4BCE68}"/>
    <cellStyle name="40% - Ênfase5 43" xfId="3662" xr:uid="{C4AA3B5D-87D3-48FC-B038-F0FB54F8A13E}"/>
    <cellStyle name="40% - Ênfase5 44" xfId="3663" xr:uid="{4E00E8E9-4F30-4206-9574-E5DBAB3E630C}"/>
    <cellStyle name="40% - Ênfase5 45" xfId="3664" xr:uid="{CD08E300-ADAB-4A3C-A6D1-C5C22D9D1191}"/>
    <cellStyle name="40% - Ênfase5 46" xfId="3665" xr:uid="{6ED372B4-1426-4D74-A923-88B5FA3608F1}"/>
    <cellStyle name="40% - Ênfase5 47" xfId="3666" xr:uid="{D585524D-D257-4F58-907B-2F9B7691FA3B}"/>
    <cellStyle name="40% - Ênfase5 48" xfId="3667" xr:uid="{84F80B71-A696-4E89-81B1-56E6CBA7F40D}"/>
    <cellStyle name="40% - Ênfase5 49" xfId="3668" xr:uid="{90FFB5CE-634E-4D83-BF64-45ABEF726767}"/>
    <cellStyle name="40% - Ênfase5 5" xfId="3669" xr:uid="{6ECB5D38-6367-4E6D-8CEB-40D408E94439}"/>
    <cellStyle name="40% - Ênfase5 5 2" xfId="3670" xr:uid="{DCBD6B3A-B62C-442F-94D4-FDC426927AFE}"/>
    <cellStyle name="40% - Ênfase5 5 3" xfId="3671" xr:uid="{0270F205-9C78-4099-AC59-6BCD46252F5B}"/>
    <cellStyle name="40% - Ênfase5 5 4" xfId="3672" xr:uid="{62260403-E61C-47CC-95EF-60CF09276D90}"/>
    <cellStyle name="40% - Ênfase5 50" xfId="3673" xr:uid="{DB266FB2-3843-483C-A1EA-E6E919013A2B}"/>
    <cellStyle name="40% - Ênfase5 51" xfId="3674" xr:uid="{B7F9E413-22C4-4403-A0F5-41F9CE6C34EE}"/>
    <cellStyle name="40% - Ênfase5 52" xfId="3675" xr:uid="{D37F40D4-511B-4564-8531-DFA2BB47535C}"/>
    <cellStyle name="40% - Ênfase5 53" xfId="3676" xr:uid="{2E3C5ECC-7ED1-4F64-9D77-E290887B39AE}"/>
    <cellStyle name="40% - Ênfase5 54" xfId="3677" xr:uid="{10F171FC-33FC-4BCB-B18E-1D0667BBD70E}"/>
    <cellStyle name="40% - Ênfase5 55" xfId="3678" xr:uid="{DD7175C6-2A94-44B0-8038-E6AD2FCDFFA0}"/>
    <cellStyle name="40% - Ênfase5 56" xfId="3679" xr:uid="{7318FEBE-ABC4-464C-B6E0-B8DEC49360E2}"/>
    <cellStyle name="40% - Ênfase5 57" xfId="3680" xr:uid="{0E987CC5-C4D5-451E-BD80-1FB3AC7E6C68}"/>
    <cellStyle name="40% - Ênfase5 58" xfId="3681" xr:uid="{5F58F979-670F-4434-83E3-4BAFC0378784}"/>
    <cellStyle name="40% - Ênfase5 59" xfId="3682" xr:uid="{DD9C8F09-714E-424C-BF81-425496AC1299}"/>
    <cellStyle name="40% - Ênfase5 6" xfId="3683" xr:uid="{46B54509-0775-498B-A49C-98044114DEBF}"/>
    <cellStyle name="40% - Ênfase5 6 2" xfId="3684" xr:uid="{58B01D49-9206-4880-9D97-7CE893E35623}"/>
    <cellStyle name="40% - Ênfase5 6 3" xfId="3685" xr:uid="{26DE5F40-42E3-4878-8762-F642F0833401}"/>
    <cellStyle name="40% - Ênfase5 6 4" xfId="3686" xr:uid="{5B7B6E88-9886-4436-9AF3-AD08AC702804}"/>
    <cellStyle name="40% - Ênfase5 60" xfId="3687" xr:uid="{4384E190-4190-415C-8848-D0658D9F165A}"/>
    <cellStyle name="40% - Ênfase5 61" xfId="3688" xr:uid="{72567749-3C15-4C9F-A51D-78902A79F49D}"/>
    <cellStyle name="40% - Ênfase5 62" xfId="3689" xr:uid="{6B9E8034-CB01-46B7-8A37-35E5314464AA}"/>
    <cellStyle name="40% - Ênfase5 63" xfId="3690" xr:uid="{799D3449-CD30-4135-9C88-ED637E7C9DF5}"/>
    <cellStyle name="40% - Ênfase5 64" xfId="3691" xr:uid="{CEEE348A-086C-44EB-9EFB-056005553EF1}"/>
    <cellStyle name="40% - Ênfase5 65" xfId="3692" xr:uid="{35386A63-C08A-4CD3-9241-9629BA48AED3}"/>
    <cellStyle name="40% - Ênfase5 66" xfId="3693" xr:uid="{653C4B5F-D5ED-472E-AE46-7FDB29458603}"/>
    <cellStyle name="40% - Ênfase5 67" xfId="3694" xr:uid="{C316CCAE-CFD4-40EA-BF36-CE5EA9B54219}"/>
    <cellStyle name="40% - Ênfase5 68" xfId="3695" xr:uid="{E444E986-F45C-46E5-B1E9-A17987A9126A}"/>
    <cellStyle name="40% - Ênfase5 69" xfId="3696" xr:uid="{A615825B-7C49-4399-8FC7-3ACF45ABE872}"/>
    <cellStyle name="40% - Ênfase5 7" xfId="3697" xr:uid="{154DF4AA-4172-4A64-895F-4D991ABF80A2}"/>
    <cellStyle name="40% - Ênfase5 7 2" xfId="3698" xr:uid="{136CC8F9-2CDC-4AE1-886D-06CBCB948E39}"/>
    <cellStyle name="40% - Ênfase5 7 3" xfId="3699" xr:uid="{EDBA4825-0873-495C-B21D-C0C89F62C3F2}"/>
    <cellStyle name="40% - Ênfase5 7 4" xfId="3700" xr:uid="{76256929-10FA-40E7-AB2B-CB2D1C2AA43C}"/>
    <cellStyle name="40% - Ênfase5 70" xfId="3701" xr:uid="{BD91AEC5-C0B3-4187-817A-D061C8AA4B07}"/>
    <cellStyle name="40% - Ênfase5 71" xfId="3702" xr:uid="{6A606C2C-5D21-4E20-B0AE-BAF7D6C2A889}"/>
    <cellStyle name="40% - Ênfase5 72" xfId="3703" xr:uid="{4FCF8184-C160-47D8-BE1A-C9E062BF88DC}"/>
    <cellStyle name="40% - Ênfase5 73" xfId="3704" xr:uid="{5ECE82CA-81D6-439F-83CC-88A2DA9AA509}"/>
    <cellStyle name="40% - Ênfase5 74" xfId="3705" xr:uid="{17820CAB-D24C-4C4F-AC83-3087E10D7A02}"/>
    <cellStyle name="40% - Ênfase5 75" xfId="3706" xr:uid="{AF16B608-EBEA-499A-B9A6-74AC9F1DCC13}"/>
    <cellStyle name="40% - Ênfase5 76" xfId="3707" xr:uid="{48311868-1901-4F84-B7AA-96E2D56C9B25}"/>
    <cellStyle name="40% - Ênfase5 77" xfId="3708" xr:uid="{BC13F1A7-1BD4-42DA-95D3-DE75FDC4DF79}"/>
    <cellStyle name="40% - Ênfase5 78" xfId="3709" xr:uid="{81F6DE58-8822-4B22-9FE6-F4D06F7C7CD2}"/>
    <cellStyle name="40% - Ênfase5 79" xfId="3710" xr:uid="{71BD3014-0FFE-42ED-8731-8F635EC85019}"/>
    <cellStyle name="40% - Ênfase5 8" xfId="3711" xr:uid="{46A7FE63-9016-4FFF-8ED3-39816B078A5A}"/>
    <cellStyle name="40% - Ênfase5 8 2" xfId="3712" xr:uid="{1249EB42-46C6-4543-BF80-DBF5AB489ED0}"/>
    <cellStyle name="40% - Ênfase5 8 3" xfId="3713" xr:uid="{4FC31FA4-A716-4F8C-A52C-9FFC0FA9A3EC}"/>
    <cellStyle name="40% - Ênfase5 8 4" xfId="3714" xr:uid="{EBC86408-C245-4062-9DB7-BCDB77E7E745}"/>
    <cellStyle name="40% - Ênfase5 80" xfId="3715" xr:uid="{8928571E-5199-47B9-8572-F05877639D7D}"/>
    <cellStyle name="40% - Ênfase5 81" xfId="3716" xr:uid="{7E7FB94F-D08B-49D8-B0BC-8AEF13663215}"/>
    <cellStyle name="40% - Ênfase5 82" xfId="3717" xr:uid="{7354F51A-35C7-4CB6-B87F-5B81CB48D97D}"/>
    <cellStyle name="40% - Ênfase5 83" xfId="3718" xr:uid="{B8A75955-39A3-4334-B27E-0A16124EF0C6}"/>
    <cellStyle name="40% - Ênfase5 84" xfId="3719" xr:uid="{23BF2508-5367-4EB5-9400-B9A5525D0E7B}"/>
    <cellStyle name="40% - Ênfase5 85" xfId="3720" xr:uid="{FD1EE281-CC51-4400-9F95-E1A5A5D96F54}"/>
    <cellStyle name="40% - Ênfase5 86" xfId="3721" xr:uid="{0D478590-F742-4BC7-AAA5-CA460D1458D5}"/>
    <cellStyle name="40% - Ênfase5 87" xfId="3722" xr:uid="{760B2740-C112-4333-A1B9-2C7DF8EB1478}"/>
    <cellStyle name="40% - Ênfase5 88" xfId="3723" xr:uid="{05FEFC39-82E1-4E83-A145-3F1E704562D3}"/>
    <cellStyle name="40% - Ênfase5 89" xfId="3724" xr:uid="{53832F16-DCB1-4107-B9E8-6023D6D82D78}"/>
    <cellStyle name="40% - Ênfase5 9" xfId="3725" xr:uid="{553EA8A6-E837-4947-B191-55BB4D1D587F}"/>
    <cellStyle name="40% - Ênfase5 90" xfId="3726" xr:uid="{C117CD39-5E96-4849-B52A-EA3EB188DB3D}"/>
    <cellStyle name="40% - Ênfase5 91" xfId="3727" xr:uid="{E50FBD1D-E69A-4CFA-9923-2B2408F1272E}"/>
    <cellStyle name="40% - Ênfase5 92" xfId="3728" xr:uid="{2069856A-3B18-4C60-AC1E-40ECBC05DE27}"/>
    <cellStyle name="40% - Ênfase5 93" xfId="3729" xr:uid="{55B4A8F7-4593-45B9-AB0C-DB277BF2CACF}"/>
    <cellStyle name="40% - Ênfase5 94" xfId="3730" xr:uid="{E549038E-FED7-4011-A81D-188274BEB544}"/>
    <cellStyle name="40% - Ênfase5 95" xfId="3731" xr:uid="{00D244A6-41FB-4433-B05D-C95A2A0A01B6}"/>
    <cellStyle name="40% - Ênfase5 96" xfId="3732" xr:uid="{ED81A125-1F92-4B17-BEF1-AA6D11A55B63}"/>
    <cellStyle name="40% - Ênfase5 97" xfId="3733" xr:uid="{D5911B9E-BF06-4B7E-82D6-1C8D684FE8C5}"/>
    <cellStyle name="40% - Ênfase5 98" xfId="3734" xr:uid="{F07DE289-8F9A-4FC3-A8EB-87F611322CCB}"/>
    <cellStyle name="40% - Ênfase5 99" xfId="3735" xr:uid="{FB4E8370-350B-4237-88B3-33BA7FB8B7F3}"/>
    <cellStyle name="40% - Ênfase6" xfId="37" builtinId="51" customBuiltin="1"/>
    <cellStyle name="40% - Ênfase6 10" xfId="3736" xr:uid="{BA3EFAA9-0D0B-41C4-AF14-B13ED01A00A4}"/>
    <cellStyle name="40% - Ênfase6 10 2" xfId="40542" xr:uid="{F56979BA-B70B-4DB8-914B-04287E1617AB}"/>
    <cellStyle name="40% - Ênfase6 100" xfId="3737" xr:uid="{6376FF58-4DA4-43BC-8801-9C8D9D849F29}"/>
    <cellStyle name="40% - Ênfase6 101" xfId="3738" xr:uid="{FC18684F-7135-45F6-AA86-93DDFCDFE6D5}"/>
    <cellStyle name="40% - Ênfase6 102" xfId="3739" xr:uid="{C25C9AE0-13D7-4BE8-B41F-36B17C7EED51}"/>
    <cellStyle name="40% - Ênfase6 103" xfId="3740" xr:uid="{574AEADB-BD14-4B92-AF60-70DCEF08FFA5}"/>
    <cellStyle name="40% - Ênfase6 104" xfId="3741" xr:uid="{5546EA04-C175-454D-80E2-7E056EF01683}"/>
    <cellStyle name="40% - Ênfase6 105" xfId="3742" xr:uid="{C7A70FAE-D3E9-4715-BCFB-61A9BD4BD5A1}"/>
    <cellStyle name="40% - Ênfase6 106" xfId="3743" xr:uid="{32775405-0CA8-40A9-82E8-0815B918AC6F}"/>
    <cellStyle name="40% - Ênfase6 107" xfId="3744" xr:uid="{82292959-26CB-4D36-90ED-4CC247D05F5E}"/>
    <cellStyle name="40% - Ênfase6 108" xfId="3745" xr:uid="{D631449E-D1EC-4FDE-ADE5-53D22FEA01D2}"/>
    <cellStyle name="40% - Ênfase6 109" xfId="3746" xr:uid="{B4BDF8E8-A7E7-46B8-AC8D-BF208B3659AC}"/>
    <cellStyle name="40% - Ênfase6 11" xfId="3747" xr:uid="{0E68F529-CAB4-4509-9844-A3F5E5A01F6C}"/>
    <cellStyle name="40% - Ênfase6 11 2" xfId="40543" xr:uid="{C6D67941-9FD6-412E-91F1-6B1EE490B7E6}"/>
    <cellStyle name="40% - Ênfase6 110" xfId="3748" xr:uid="{5A6D93B4-C3AD-4F17-9368-2F0C2464BE9A}"/>
    <cellStyle name="40% - Ênfase6 111" xfId="3749" xr:uid="{59F01940-79AF-4856-9100-9854F8B0A9FF}"/>
    <cellStyle name="40% - Ênfase6 112" xfId="3750" xr:uid="{E46DC395-DA3E-4062-84AD-6C1A1614F543}"/>
    <cellStyle name="40% - Ênfase6 113" xfId="3751" xr:uid="{D2008E3B-8547-4C56-A8C5-BBD97B8E55CA}"/>
    <cellStyle name="40% - Ênfase6 114" xfId="3752" xr:uid="{3E1B9508-FBA1-4DA3-9DBC-040EFE8FBC5D}"/>
    <cellStyle name="40% - Ênfase6 115" xfId="3753" xr:uid="{FC112466-8D47-4A18-8188-50BB75E856C5}"/>
    <cellStyle name="40% - Ênfase6 116" xfId="3754" xr:uid="{E70296A8-6BE9-49F4-8D0B-FF2E9FD4C5E1}"/>
    <cellStyle name="40% - Ênfase6 117" xfId="3755" xr:uid="{7F34E223-E5D0-4503-95A9-7EE0D140F44B}"/>
    <cellStyle name="40% - Ênfase6 118" xfId="3756" xr:uid="{D201696D-D3AB-4B59-9A89-AE1F1FA9F75A}"/>
    <cellStyle name="40% - Ênfase6 119" xfId="3757" xr:uid="{89A9F427-095C-47BF-80AF-3B66378F6D5C}"/>
    <cellStyle name="40% - Ênfase6 12" xfId="3758" xr:uid="{AABAFB57-837C-473C-85A7-1D435C049098}"/>
    <cellStyle name="40% - Ênfase6 12 2" xfId="40544" xr:uid="{8539815E-8A4E-471D-A9BD-865AE291665F}"/>
    <cellStyle name="40% - Ênfase6 120" xfId="3759" xr:uid="{32C60E86-42EA-44F6-8A70-2EDA8D9A3F70}"/>
    <cellStyle name="40% - Ênfase6 121" xfId="3760" xr:uid="{D2EA5DEC-A946-4228-8A06-31BE1B5F4039}"/>
    <cellStyle name="40% - Ênfase6 122" xfId="3761" xr:uid="{1B37EFAD-D936-4D3B-9B1C-4A4794713C0C}"/>
    <cellStyle name="40% - Ênfase6 123" xfId="3762" xr:uid="{ED2D1884-BB0A-4AF1-BA69-F8AA1B2C15CB}"/>
    <cellStyle name="40% - Ênfase6 124" xfId="3763" xr:uid="{618B54E2-7641-410B-950F-F87941F1ED62}"/>
    <cellStyle name="40% - Ênfase6 125" xfId="3764" xr:uid="{ED5C95CF-1369-41F9-A9CE-0EE4CB32A963}"/>
    <cellStyle name="40% - Ênfase6 126" xfId="3765" xr:uid="{C0C5F118-AC48-46DF-9A85-183869D15BCD}"/>
    <cellStyle name="40% - Ênfase6 127" xfId="3766" xr:uid="{CB9358B7-1F8A-43B3-B1D9-6954C85ABE36}"/>
    <cellStyle name="40% - Ênfase6 128" xfId="3767" xr:uid="{B7C9051B-81A6-4346-B116-A2BC99757EDF}"/>
    <cellStyle name="40% - Ênfase6 129" xfId="3768" xr:uid="{FE5A0ADB-4B52-4764-94C7-B405C7174AE3}"/>
    <cellStyle name="40% - Ênfase6 13" xfId="3769" xr:uid="{17B128C0-AA2D-4A7C-939A-6E392C8F623E}"/>
    <cellStyle name="40% - Ênfase6 13 2" xfId="40545" xr:uid="{DA8560E1-53FC-43B9-A909-19C0EC812784}"/>
    <cellStyle name="40% - Ênfase6 130" xfId="3770" xr:uid="{86DB11F2-1D33-4FEA-B247-C82C9DED7C9D}"/>
    <cellStyle name="40% - Ênfase6 131" xfId="3771" xr:uid="{042E2D92-ED26-4700-B1DE-4B63E52B101E}"/>
    <cellStyle name="40% - Ênfase6 132" xfId="3772" xr:uid="{ABD935BE-AC9D-4503-8260-56438B254EDD}"/>
    <cellStyle name="40% - Ênfase6 133" xfId="3773" xr:uid="{30B98EFA-FCC1-4C0F-B0DD-8E165D942D3D}"/>
    <cellStyle name="40% - Ênfase6 134" xfId="3774" xr:uid="{044580CB-043D-4888-AC69-47EF449A25DE}"/>
    <cellStyle name="40% - Ênfase6 135" xfId="3775" xr:uid="{394227BD-F975-45E1-93EA-D94B282AB1A1}"/>
    <cellStyle name="40% - Ênfase6 136" xfId="3776" xr:uid="{637071C1-141D-4445-ABB5-323D61B5E8F1}"/>
    <cellStyle name="40% - Ênfase6 137" xfId="3777" xr:uid="{06E7173D-2651-4987-9461-07D5394FF63D}"/>
    <cellStyle name="40% - Ênfase6 138" xfId="3778" xr:uid="{18FC78EE-3568-4AA3-BBE3-2DA26AFB9341}"/>
    <cellStyle name="40% - Ênfase6 139" xfId="3779" xr:uid="{E66881E4-B802-4CC4-8DAA-C8C1DA45058E}"/>
    <cellStyle name="40% - Ênfase6 14" xfId="3780" xr:uid="{3C26408F-5202-4C36-8120-F36DDC3CDB40}"/>
    <cellStyle name="40% - Ênfase6 140" xfId="3781" xr:uid="{DBF24286-62AB-4DE0-897A-C3191E536ECF}"/>
    <cellStyle name="40% - Ênfase6 141" xfId="3782" xr:uid="{4ECD098F-0663-4BB9-AE2C-7CCD500337E9}"/>
    <cellStyle name="40% - Ênfase6 142" xfId="3783" xr:uid="{C77AC48E-CB96-47E8-B568-90536CDE0AF6}"/>
    <cellStyle name="40% - Ênfase6 143" xfId="3784" xr:uid="{0EEB2B6A-B805-4C45-8890-24C87D834EED}"/>
    <cellStyle name="40% - Ênfase6 144" xfId="3785" xr:uid="{817D1E98-C322-4F0E-8256-B9A7CAB1A5BC}"/>
    <cellStyle name="40% - Ênfase6 145" xfId="3786" xr:uid="{E4D3A870-371B-43BB-A464-1C6CE239FFA2}"/>
    <cellStyle name="40% - Ênfase6 146" xfId="3787" xr:uid="{4ED6B76D-E1A9-4E04-903E-2C1F23F18615}"/>
    <cellStyle name="40% - Ênfase6 147" xfId="3788" xr:uid="{C53B80C4-4989-4E6D-A289-DFDCA807BF0A}"/>
    <cellStyle name="40% - Ênfase6 148" xfId="3789" xr:uid="{27910543-CEB4-4315-919C-756A71174FC6}"/>
    <cellStyle name="40% - Ênfase6 149" xfId="3790" xr:uid="{4699F5C1-D402-4ADC-A2DB-71FC6AB1C00B}"/>
    <cellStyle name="40% - Ênfase6 15" xfId="3791" xr:uid="{83E4FB18-C16F-41FA-8C5C-60D13C07802B}"/>
    <cellStyle name="40% - Ênfase6 15 2" xfId="3792" xr:uid="{5F046E4F-05BE-4261-9CB5-8C830A8B3B43}"/>
    <cellStyle name="40% - Ênfase6 15 3" xfId="3793" xr:uid="{BC973974-19A6-4853-979E-1F337349F8EF}"/>
    <cellStyle name="40% - Ênfase6 150" xfId="3794" xr:uid="{B5998710-F432-4440-9960-2D69CC319273}"/>
    <cellStyle name="40% - Ênfase6 151" xfId="3795" xr:uid="{6FE2B8F3-546C-4267-8BA4-F9F85E88131D}"/>
    <cellStyle name="40% - Ênfase6 152" xfId="3796" xr:uid="{8C8D1631-00B4-4C7D-A186-885E621A413B}"/>
    <cellStyle name="40% - Ênfase6 153" xfId="3797" xr:uid="{22CFC1AC-8A38-45BB-89B2-F44392D751B2}"/>
    <cellStyle name="40% - Ênfase6 154" xfId="3798" xr:uid="{A289D04D-F00C-43AE-B80A-88B9504189F8}"/>
    <cellStyle name="40% - Ênfase6 155" xfId="3799" xr:uid="{B8BA8875-C524-42FC-BE3F-0EAF5A41B452}"/>
    <cellStyle name="40% - Ênfase6 156" xfId="3800" xr:uid="{0C1CFD1A-F871-48E3-8312-C15AECF3BA7D}"/>
    <cellStyle name="40% - Ênfase6 157" xfId="3801" xr:uid="{D8437F5E-2591-40E9-84B0-F90B1BF3E352}"/>
    <cellStyle name="40% - Ênfase6 158" xfId="3802" xr:uid="{FC668248-0188-4BF6-A5E6-F887503434C7}"/>
    <cellStyle name="40% - Ênfase6 159" xfId="3803" xr:uid="{0ECA272C-BC55-4FE2-BB09-FD2611A05D9B}"/>
    <cellStyle name="40% - Ênfase6 16" xfId="3804" xr:uid="{E93D77FE-D6C1-40E9-9E1E-503522FC2DB3}"/>
    <cellStyle name="40% - Ênfase6 16 2" xfId="3805" xr:uid="{1ECFBA26-B0F1-4F44-A2EC-8820C4FE8495}"/>
    <cellStyle name="40% - Ênfase6 16 3" xfId="3806" xr:uid="{AD1883C4-42AF-4D32-8D9C-B111BFB46A7C}"/>
    <cellStyle name="40% - Ênfase6 160" xfId="3807" xr:uid="{CCABE960-AC89-455C-A0D0-77891D310BFE}"/>
    <cellStyle name="40% - Ênfase6 161" xfId="3808" xr:uid="{8621716C-F0DE-4320-96E8-1EE23BA5D860}"/>
    <cellStyle name="40% - Ênfase6 162" xfId="3809" xr:uid="{F6E28CDA-FFA1-4C70-BDFF-778A14523742}"/>
    <cellStyle name="40% - Ênfase6 163" xfId="3810" xr:uid="{1D484267-9C34-4DDB-AB5D-DB92465020E6}"/>
    <cellStyle name="40% - Ênfase6 164" xfId="3811" xr:uid="{8635CD17-E30C-4A29-8586-E66B4FE78BFB}"/>
    <cellStyle name="40% - Ênfase6 165" xfId="3812" xr:uid="{ED81A61D-827C-43C3-A1AA-EB40306B7AAF}"/>
    <cellStyle name="40% - Ênfase6 166" xfId="3813" xr:uid="{4B282EB2-2030-44C0-8E23-4DA0F44229A6}"/>
    <cellStyle name="40% - Ênfase6 167" xfId="3814" xr:uid="{16273B3F-EED3-412A-AE3C-1AE23A6CA856}"/>
    <cellStyle name="40% - Ênfase6 168" xfId="3815" xr:uid="{8A3C9EB1-BE87-4F23-8E6C-2E01425442DF}"/>
    <cellStyle name="40% - Ênfase6 169" xfId="3816" xr:uid="{E58394A6-1854-488F-8107-4902DFA6AD87}"/>
    <cellStyle name="40% - Ênfase6 17" xfId="3817" xr:uid="{CE9217DD-F515-42B7-A917-9412673AEF05}"/>
    <cellStyle name="40% - Ênfase6 17 2" xfId="3818" xr:uid="{D2663B0B-0317-4AB5-9660-22AC9B04A89E}"/>
    <cellStyle name="40% - Ênfase6 17 3" xfId="3819" xr:uid="{73201D89-8B18-4D0C-8903-E1648520C9D3}"/>
    <cellStyle name="40% - Ênfase6 170" xfId="3820" xr:uid="{B9BEE56F-5EFF-4C10-8E14-6D4358633C34}"/>
    <cellStyle name="40% - Ênfase6 171" xfId="3821" xr:uid="{E0B1695E-633D-457A-B67A-F3B77B161235}"/>
    <cellStyle name="40% - Ênfase6 172" xfId="3822" xr:uid="{8F5B687C-A476-4705-B33B-D0BBC41DC1F3}"/>
    <cellStyle name="40% - Ênfase6 173" xfId="3823" xr:uid="{4297F49E-57AE-4079-B8C4-C575A3A8ECBB}"/>
    <cellStyle name="40% - Ênfase6 174" xfId="3824" xr:uid="{3B581AF1-D2D6-48E6-9357-B1DF31630D65}"/>
    <cellStyle name="40% - Ênfase6 175" xfId="3825" xr:uid="{0A5C90E3-B187-46A1-9658-45C7DE512FA1}"/>
    <cellStyle name="40% - Ênfase6 176" xfId="3826" xr:uid="{BBEA0D13-98A9-4895-85C0-CBED48D3ED22}"/>
    <cellStyle name="40% - Ênfase6 177" xfId="3827" xr:uid="{C4DFBCC4-5378-4396-A96E-07DCB2FCA31D}"/>
    <cellStyle name="40% - Ênfase6 178" xfId="3828" xr:uid="{00797694-7CC4-442B-AE44-E14B682D32A6}"/>
    <cellStyle name="40% - Ênfase6 179" xfId="3829" xr:uid="{C91C9C2A-A20E-4CF1-B2D6-EA7C637E2FAE}"/>
    <cellStyle name="40% - Ênfase6 18" xfId="3830" xr:uid="{2D26CE15-2554-48FB-81E4-2A12F6C7FE0E}"/>
    <cellStyle name="40% - Ênfase6 18 2" xfId="3831" xr:uid="{18156C85-53D5-44CC-B104-D67C56FF06A6}"/>
    <cellStyle name="40% - Ênfase6 18 3" xfId="3832" xr:uid="{EC1BB694-C9F5-49EC-A05E-0C600591238E}"/>
    <cellStyle name="40% - Ênfase6 180" xfId="3833" xr:uid="{212B8D8E-1361-462D-B949-E3776ADE1704}"/>
    <cellStyle name="40% - Ênfase6 181" xfId="3834" xr:uid="{2AEE4B0A-1602-4D34-8929-0E3475F971F1}"/>
    <cellStyle name="40% - Ênfase6 182" xfId="3835" xr:uid="{4FB3BA21-7C43-47DC-A6C7-D20B580C24FB}"/>
    <cellStyle name="40% - Ênfase6 183" xfId="3836" xr:uid="{BD4A56D8-8557-45DD-BD52-8DF7632A6492}"/>
    <cellStyle name="40% - Ênfase6 184" xfId="3837" xr:uid="{7AECE92A-3BD7-49B0-91D6-8D3518E30EE8}"/>
    <cellStyle name="40% - Ênfase6 185" xfId="3838" xr:uid="{BCD27455-934D-4951-8941-887861C89741}"/>
    <cellStyle name="40% - Ênfase6 186" xfId="3839" xr:uid="{C5D451DB-24B4-4663-AE51-62BF36F8DC44}"/>
    <cellStyle name="40% - Ênfase6 187" xfId="3840" xr:uid="{ECD78226-1495-4811-885D-9141EDB5E152}"/>
    <cellStyle name="40% - Ênfase6 188" xfId="3841" xr:uid="{E60FEFA1-74B2-45F8-ADB2-0EA0352464C5}"/>
    <cellStyle name="40% - Ênfase6 189" xfId="3842" xr:uid="{3B4E87BC-567F-4794-88A2-68E9348B230D}"/>
    <cellStyle name="40% - Ênfase6 19" xfId="3843" xr:uid="{29AC5805-4B21-4145-81B2-00F13FEA46DB}"/>
    <cellStyle name="40% - Ênfase6 19 2" xfId="3844" xr:uid="{ED00EF14-3E89-4453-90CD-8C2B57ECF9F2}"/>
    <cellStyle name="40% - Ênfase6 19 3" xfId="3845" xr:uid="{A2931769-A41C-4117-8625-FE486D7CA090}"/>
    <cellStyle name="40% - Ênfase6 190" xfId="3846" xr:uid="{F6F324F6-5026-476A-A1FC-5920BD490A86}"/>
    <cellStyle name="40% - Ênfase6 2" xfId="3847" xr:uid="{06B6A91E-F9E0-4497-BBAE-8F83BB8BDE00}"/>
    <cellStyle name="40% - Ênfase6 2 10" xfId="3848" xr:uid="{BFFC4736-786C-421C-AF5E-020C38A5752F}"/>
    <cellStyle name="40% - Ênfase6 2 10 2" xfId="3849" xr:uid="{86433F35-F8D3-4265-B2F9-4FECA6B7F360}"/>
    <cellStyle name="40% - Ênfase6 2 10 3" xfId="3850" xr:uid="{AD606576-9399-4224-8854-DF17D14098D3}"/>
    <cellStyle name="40% - Ênfase6 2 10 4" xfId="3851" xr:uid="{E2B84220-9864-4A4D-B6EB-0A5E9DC2462F}"/>
    <cellStyle name="40% - Ênfase6 2 10 5" xfId="3852" xr:uid="{D95B256B-A72C-4734-AA5D-D3C7ABD2CD88}"/>
    <cellStyle name="40% - Ênfase6 2 10 6" xfId="3853" xr:uid="{1297D15C-EC0A-4FD5-A6FD-554E04EFE47C}"/>
    <cellStyle name="40% - Ênfase6 2 10 7" xfId="3854" xr:uid="{CF865DCC-948F-49E9-A113-25FEC119FA4C}"/>
    <cellStyle name="40% - Ênfase6 2 11" xfId="3855" xr:uid="{DDE9B5D6-5E10-49ED-8D84-CA4A2BDF29D7}"/>
    <cellStyle name="40% - Ênfase6 2 11 2" xfId="3856" xr:uid="{0B7D32BE-DEA0-42F7-8D5A-0FBEC1AB2CDD}"/>
    <cellStyle name="40% - Ênfase6 2 11 3" xfId="3857" xr:uid="{848D12F0-9C9E-4616-9086-A5669B781519}"/>
    <cellStyle name="40% - Ênfase6 2 11 4" xfId="3858" xr:uid="{9860EA8D-E3C5-4AAD-8EE6-D5A79FBC771B}"/>
    <cellStyle name="40% - Ênfase6 2 11 5" xfId="3859" xr:uid="{2BFA5D7D-B9D1-4392-98EA-D0BF09B8EFE7}"/>
    <cellStyle name="40% - Ênfase6 2 11 6" xfId="3860" xr:uid="{10603718-9D92-4D76-BAB5-D51D56431ECD}"/>
    <cellStyle name="40% - Ênfase6 2 11 7" xfId="3861" xr:uid="{AA6F4BEF-903C-403B-806C-06767B2DA342}"/>
    <cellStyle name="40% - Ênfase6 2 12" xfId="3862" xr:uid="{D97BC266-CD6F-41F1-B59D-C93CC74B97E6}"/>
    <cellStyle name="40% - Ênfase6 2 13" xfId="3863" xr:uid="{D7D4A85E-4CF1-4AF1-8D81-C0EED17CCB17}"/>
    <cellStyle name="40% - Ênfase6 2 14" xfId="3864" xr:uid="{37DF73C9-419D-47A3-A983-2A4DA67AE5E0}"/>
    <cellStyle name="40% - Ênfase6 2 15" xfId="3865" xr:uid="{E71B541E-411B-402F-AC5B-52757F8512C2}"/>
    <cellStyle name="40% - Ênfase6 2 16" xfId="3866" xr:uid="{AC165F5E-8520-45A5-B8E3-E70BAB789AE7}"/>
    <cellStyle name="40% - Ênfase6 2 17" xfId="3867" xr:uid="{3D3081AE-2A95-4F79-B5E4-A60CD70482B1}"/>
    <cellStyle name="40% - Ênfase6 2 18" xfId="3868" xr:uid="{F858A5C8-19B5-4D37-AF0D-B1EC24E54C9F}"/>
    <cellStyle name="40% - Ênfase6 2 19" xfId="3869" xr:uid="{D1C212F3-E2C5-4C28-8041-D9C3830E916C}"/>
    <cellStyle name="40% - Ênfase6 2 2" xfId="3870" xr:uid="{D3061B91-A3E2-4C13-88DD-57AE66FCFEDF}"/>
    <cellStyle name="40% - Ênfase6 2 20" xfId="3871" xr:uid="{B24E0599-EC7C-4B88-9CA9-B6EDCAB29B8B}"/>
    <cellStyle name="40% - Ênfase6 2 21" xfId="3872" xr:uid="{FA295DA6-41BD-46F0-9960-93A1D0F80D01}"/>
    <cellStyle name="40% - Ênfase6 2 22" xfId="3873" xr:uid="{528B8611-9DFE-4C3C-9C24-340E21FCFF47}"/>
    <cellStyle name="40% - Ênfase6 2 23" xfId="3874" xr:uid="{996938C4-84F1-42C8-82D8-20B34B91230E}"/>
    <cellStyle name="40% - Ênfase6 2 24" xfId="3875" xr:uid="{20DFF753-44C0-430C-891E-C4128131095A}"/>
    <cellStyle name="40% - Ênfase6 2 25" xfId="3876" xr:uid="{E3A14EE9-6690-4540-BC56-1B0DBAF2FC37}"/>
    <cellStyle name="40% - Ênfase6 2 26" xfId="3877" xr:uid="{7075F4C8-B4FF-4D62-AC09-8C9A6DDCEFD1}"/>
    <cellStyle name="40% - Ênfase6 2 27" xfId="3878" xr:uid="{245B4D11-8B21-413D-A2BA-555CF8D18369}"/>
    <cellStyle name="40% - Ênfase6 2 28" xfId="3879" xr:uid="{1AEB3CDF-7C18-4174-9B0D-48A0BA71A83D}"/>
    <cellStyle name="40% - Ênfase6 2 29" xfId="3880" xr:uid="{47E29E80-6202-4D93-AEB6-46D39246E76B}"/>
    <cellStyle name="40% - Ênfase6 2 3" xfId="3881" xr:uid="{CFB92E22-4E54-47C1-AB29-DEBC39810D1F}"/>
    <cellStyle name="40% - Ênfase6 2 30" xfId="3882" xr:uid="{DF3025C4-52D6-4572-8933-281BFEF4C77F}"/>
    <cellStyle name="40% - Ênfase6 2 31" xfId="3883" xr:uid="{EA89537D-8951-4751-BB56-F176F1EDB311}"/>
    <cellStyle name="40% - Ênfase6 2 32" xfId="3884" xr:uid="{7F67B872-95FA-4C3B-B867-7D26F45BE254}"/>
    <cellStyle name="40% - Ênfase6 2 33" xfId="3885" xr:uid="{B73F9290-2D68-4D21-802C-D198661AC090}"/>
    <cellStyle name="40% - Ênfase6 2 34" xfId="3886" xr:uid="{BD26EFA1-7E94-4ED4-8482-7204D68C0775}"/>
    <cellStyle name="40% - Ênfase6 2 35" xfId="3887" xr:uid="{AD8C600F-324A-4CAF-89D9-9329B23B407E}"/>
    <cellStyle name="40% - Ênfase6 2 4" xfId="3888" xr:uid="{3E31C670-8CF4-43DE-A20F-215AFAABBD6D}"/>
    <cellStyle name="40% - Ênfase6 2 5" xfId="3889" xr:uid="{F29EEAD0-9574-4273-8700-C77AAAC60DA4}"/>
    <cellStyle name="40% - Ênfase6 2 6" xfId="3890" xr:uid="{0F6B494C-4175-4FF9-9289-1F908897B132}"/>
    <cellStyle name="40% - Ênfase6 2 7" xfId="3891" xr:uid="{0F59C4D1-918A-4589-B268-039638EC8957}"/>
    <cellStyle name="40% - Ênfase6 2 8" xfId="3892" xr:uid="{3C05BEA7-174B-43ED-97A2-8FA947706839}"/>
    <cellStyle name="40% - Ênfase6 2 8 2" xfId="3893" xr:uid="{8C31C721-BE46-4045-99AF-D8748ECEFA2E}"/>
    <cellStyle name="40% - Ênfase6 2 8 3" xfId="3894" xr:uid="{6E5FE9F3-16DE-4B04-993D-4D8005F77C48}"/>
    <cellStyle name="40% - Ênfase6 2 8 4" xfId="3895" xr:uid="{CF91A175-764A-486B-AE9F-3CA4F28446EB}"/>
    <cellStyle name="40% - Ênfase6 2 8 5" xfId="3896" xr:uid="{4555C5FD-062A-43B8-8CF3-C91306E5FCA7}"/>
    <cellStyle name="40% - Ênfase6 2 8 6" xfId="3897" xr:uid="{237580AB-07EF-4A86-9AE6-CCF4FEF30EA0}"/>
    <cellStyle name="40% - Ênfase6 2 8 7" xfId="3898" xr:uid="{2895E55B-3FE5-4047-81D3-F4127D306A5D}"/>
    <cellStyle name="40% - Ênfase6 2 9" xfId="3899" xr:uid="{6334EFBA-987F-450B-B76F-F58BD606FE99}"/>
    <cellStyle name="40% - Ênfase6 2 9 2" xfId="3900" xr:uid="{E6CB60FE-C2E7-4A60-A154-5CF9848328E8}"/>
    <cellStyle name="40% - Ênfase6 2 9 3" xfId="3901" xr:uid="{C946B73B-3C6F-4DEF-B576-207751D1FE46}"/>
    <cellStyle name="40% - Ênfase6 2 9 4" xfId="3902" xr:uid="{BA69F567-7607-4E71-AA4A-DE42DA045765}"/>
    <cellStyle name="40% - Ênfase6 2 9 5" xfId="3903" xr:uid="{7C8F0C0E-9606-442F-A333-995D578A111A}"/>
    <cellStyle name="40% - Ênfase6 2 9 6" xfId="3904" xr:uid="{4DDA3243-789C-4A42-A59C-72D8160B0923}"/>
    <cellStyle name="40% - Ênfase6 2 9 7" xfId="3905" xr:uid="{2E87D311-7715-4C2C-8A68-5FCD4B113AB0}"/>
    <cellStyle name="40% - Ênfase6 20" xfId="3906" xr:uid="{AB84FCDE-0C92-4E5B-B94A-AB1A8D25CA91}"/>
    <cellStyle name="40% - Ênfase6 20 2" xfId="3907" xr:uid="{2229DE77-2CF3-4212-B68D-579CE57FA009}"/>
    <cellStyle name="40% - Ênfase6 20 3" xfId="3908" xr:uid="{DC6941C0-6770-4BC7-A337-5E2FD982DAF0}"/>
    <cellStyle name="40% - Ênfase6 21" xfId="3909" xr:uid="{04C6FC91-4F27-4360-8CD9-96BBF6076F7A}"/>
    <cellStyle name="40% - Ênfase6 22" xfId="3910" xr:uid="{880CE586-6C40-4D0B-8168-9CBA0B7F9313}"/>
    <cellStyle name="40% - Ênfase6 23" xfId="3911" xr:uid="{C8CD6019-D77A-41D0-9329-E41259FBEDC8}"/>
    <cellStyle name="40% - Ênfase6 24" xfId="3912" xr:uid="{85544E04-D472-45C3-BB1C-2FE68D127DC1}"/>
    <cellStyle name="40% - Ênfase6 24 2" xfId="40978" xr:uid="{9443ADE4-D590-4607-8DDB-F20A5C629F9D}"/>
    <cellStyle name="40% - Ênfase6 25" xfId="3913" xr:uid="{044CFA2E-1DD2-48CA-9211-7D5F612344F8}"/>
    <cellStyle name="40% - Ênfase6 25 2" xfId="41013" xr:uid="{03E624CF-F68C-4169-BF90-60A3E5C6974E}"/>
    <cellStyle name="40% - Ênfase6 26" xfId="3914" xr:uid="{D0FDD469-7D66-45B9-B841-C94CC88E4FF6}"/>
    <cellStyle name="40% - Ênfase6 26 10" xfId="3915" xr:uid="{C7B726BD-0F84-4922-84E2-3A2ADB644291}"/>
    <cellStyle name="40% - Ênfase6 26 11" xfId="3916" xr:uid="{3791A99D-DFC6-4EF2-8F3D-BD53266A4DBC}"/>
    <cellStyle name="40% - Ênfase6 26 12" xfId="3917" xr:uid="{A9548000-881A-49D5-A79B-23AC2649C6EA}"/>
    <cellStyle name="40% - Ênfase6 26 13" xfId="3918" xr:uid="{CB61EDCB-33F2-429A-A768-10EE8A0136D9}"/>
    <cellStyle name="40% - Ênfase6 26 14" xfId="3919" xr:uid="{EB0C2877-7B5B-4184-82DD-2362D77B90BC}"/>
    <cellStyle name="40% - Ênfase6 26 15" xfId="3920" xr:uid="{1E7FC49B-C20A-4D95-9C2E-304C85D6671C}"/>
    <cellStyle name="40% - Ênfase6 26 16" xfId="3921" xr:uid="{F71E70EA-8463-461A-884D-D571F544AF90}"/>
    <cellStyle name="40% - Ênfase6 26 2" xfId="3922" xr:uid="{73CA1B84-68F0-42E1-84CB-169708A944CE}"/>
    <cellStyle name="40% - Ênfase6 26 3" xfId="3923" xr:uid="{91681F1C-F2F0-44C9-88BC-B8CE02DA3987}"/>
    <cellStyle name="40% - Ênfase6 26 4" xfId="3924" xr:uid="{0D404494-0B6B-4F8B-B4B4-9B1EF965265D}"/>
    <cellStyle name="40% - Ênfase6 26 5" xfId="3925" xr:uid="{74E41985-4D22-458F-83F5-099BC71B1A12}"/>
    <cellStyle name="40% - Ênfase6 26 6" xfId="3926" xr:uid="{BC2761AD-5A82-43CE-BF58-8ED1E3BBBAA4}"/>
    <cellStyle name="40% - Ênfase6 26 7" xfId="3927" xr:uid="{1ED325D6-4628-45CB-BDF1-EA2866CC71B6}"/>
    <cellStyle name="40% - Ênfase6 26 8" xfId="3928" xr:uid="{591574AA-9193-41A2-A77D-A1EDF2EA0673}"/>
    <cellStyle name="40% - Ênfase6 26 9" xfId="3929" xr:uid="{BD7BE4A5-6E0A-48B2-8C8E-3DA8228A6229}"/>
    <cellStyle name="40% - Ênfase6 27" xfId="3930" xr:uid="{216F349A-8DB3-4832-A7D6-E440638CBD2C}"/>
    <cellStyle name="40% - Ênfase6 27 10" xfId="3931" xr:uid="{D8EEFD64-30A8-4942-A15B-8385B511375B}"/>
    <cellStyle name="40% - Ênfase6 27 11" xfId="3932" xr:uid="{912F2BAC-4015-4BAE-A841-57A101736B64}"/>
    <cellStyle name="40% - Ênfase6 27 12" xfId="3933" xr:uid="{8A052FA8-6994-41F2-A387-87B2437FDF35}"/>
    <cellStyle name="40% - Ênfase6 27 13" xfId="3934" xr:uid="{5C6082D1-28BF-4E0A-AE27-47ADB33C356D}"/>
    <cellStyle name="40% - Ênfase6 27 14" xfId="3935" xr:uid="{57E98640-DBE3-44EC-B06D-4333C31182A4}"/>
    <cellStyle name="40% - Ênfase6 27 15" xfId="3936" xr:uid="{7A0EB396-33D7-4BC3-B02A-00B3F785D075}"/>
    <cellStyle name="40% - Ênfase6 27 16" xfId="3937" xr:uid="{67DA0825-328C-4935-ACD9-E61E8786EFC0}"/>
    <cellStyle name="40% - Ênfase6 27 2" xfId="3938" xr:uid="{D3AA4049-143F-4F58-89D2-D17C95CBC728}"/>
    <cellStyle name="40% - Ênfase6 27 3" xfId="3939" xr:uid="{28567894-D947-4DBE-8383-B36FDB9F29B1}"/>
    <cellStyle name="40% - Ênfase6 27 4" xfId="3940" xr:uid="{D7BEC07B-C6D0-40B9-A66C-6138330A4171}"/>
    <cellStyle name="40% - Ênfase6 27 5" xfId="3941" xr:uid="{D234A80B-B91C-49DE-9439-B75BB8352594}"/>
    <cellStyle name="40% - Ênfase6 27 6" xfId="3942" xr:uid="{6AB79911-A6BC-4535-8CD7-AFCB9A504191}"/>
    <cellStyle name="40% - Ênfase6 27 7" xfId="3943" xr:uid="{705C26F5-02BB-41ED-AFB4-3A128B72E58E}"/>
    <cellStyle name="40% - Ênfase6 27 8" xfId="3944" xr:uid="{5DF71EF7-C842-49C6-9095-8EBCC09ADBD8}"/>
    <cellStyle name="40% - Ênfase6 27 9" xfId="3945" xr:uid="{EF50E7B1-1277-4DF9-9F0F-75456FAC20C6}"/>
    <cellStyle name="40% - Ênfase6 28" xfId="3946" xr:uid="{DF7CB076-FA02-4B72-A6FC-D1A3D65D9030}"/>
    <cellStyle name="40% - Ênfase6 28 10" xfId="3947" xr:uid="{E824A517-48E3-45F4-BD2A-073B7C3A5137}"/>
    <cellStyle name="40% - Ênfase6 28 11" xfId="3948" xr:uid="{DD4E90F1-468E-44E2-9C07-EC9183069957}"/>
    <cellStyle name="40% - Ênfase6 28 12" xfId="3949" xr:uid="{6D9DA3D1-39CE-4C36-93B9-37A7D13FA9E6}"/>
    <cellStyle name="40% - Ênfase6 28 13" xfId="3950" xr:uid="{6913411D-F4EE-42D6-AD56-FB40166B7B07}"/>
    <cellStyle name="40% - Ênfase6 28 14" xfId="3951" xr:uid="{3C80E73A-213A-4A2E-B333-8997FB3E9CE5}"/>
    <cellStyle name="40% - Ênfase6 28 15" xfId="3952" xr:uid="{5E80C5BA-71B8-42A7-A926-488DA5207A81}"/>
    <cellStyle name="40% - Ênfase6 28 16" xfId="3953" xr:uid="{70900A7F-4ADD-4990-8460-0957E6C6EF85}"/>
    <cellStyle name="40% - Ênfase6 28 2" xfId="3954" xr:uid="{70599A52-3362-4502-9D23-10E4BD261047}"/>
    <cellStyle name="40% - Ênfase6 28 3" xfId="3955" xr:uid="{0210B068-2A2F-4913-9E7B-870BEC754693}"/>
    <cellStyle name="40% - Ênfase6 28 4" xfId="3956" xr:uid="{5635DB3A-7417-4711-AAFF-426F6617EDE1}"/>
    <cellStyle name="40% - Ênfase6 28 5" xfId="3957" xr:uid="{7F81B733-7EA9-4527-AA76-457035D21C9A}"/>
    <cellStyle name="40% - Ênfase6 28 6" xfId="3958" xr:uid="{F8CA915D-28B4-4B6B-BF43-511E15C3CD5F}"/>
    <cellStyle name="40% - Ênfase6 28 7" xfId="3959" xr:uid="{9B07F577-95A6-4CB4-88C3-D731BB4B4C72}"/>
    <cellStyle name="40% - Ênfase6 28 8" xfId="3960" xr:uid="{34BEA9A1-0E1E-4AA7-A87A-163057CB9E9E}"/>
    <cellStyle name="40% - Ênfase6 28 9" xfId="3961" xr:uid="{7FDB9E37-E0A9-4D4E-8709-11171C31BA47}"/>
    <cellStyle name="40% - Ênfase6 29" xfId="3962" xr:uid="{FBDC36F9-6FC3-4FC2-97EB-7AD8ADA7D950}"/>
    <cellStyle name="40% - Ênfase6 29 10" xfId="3963" xr:uid="{386B6845-68A4-4458-A107-576AA5372960}"/>
    <cellStyle name="40% - Ênfase6 29 11" xfId="3964" xr:uid="{AC859123-BB3D-48BC-B39D-0B388948EFE1}"/>
    <cellStyle name="40% - Ênfase6 29 12" xfId="3965" xr:uid="{6C932A23-F25E-46F3-9EAF-6A62A426244A}"/>
    <cellStyle name="40% - Ênfase6 29 13" xfId="3966" xr:uid="{C3631CEC-B70F-404D-8FAA-FE335CC247BE}"/>
    <cellStyle name="40% - Ênfase6 29 14" xfId="3967" xr:uid="{ACB718D4-537D-4BB3-9838-D378389A1CC6}"/>
    <cellStyle name="40% - Ênfase6 29 15" xfId="3968" xr:uid="{15316049-5DDC-4768-B034-77E3809168EF}"/>
    <cellStyle name="40% - Ênfase6 29 16" xfId="3969" xr:uid="{15614AA9-FA4A-4B00-8B69-C2D7D2160824}"/>
    <cellStyle name="40% - Ênfase6 29 2" xfId="3970" xr:uid="{5E9C2065-AAB4-4C67-84EE-E494F51577D2}"/>
    <cellStyle name="40% - Ênfase6 29 3" xfId="3971" xr:uid="{DB890CEF-749B-4303-82D5-6EC6861D9792}"/>
    <cellStyle name="40% - Ênfase6 29 4" xfId="3972" xr:uid="{C52E8C5E-342D-4730-BC30-2278B5BE7666}"/>
    <cellStyle name="40% - Ênfase6 29 5" xfId="3973" xr:uid="{7F514F53-3E77-4DA5-A2EA-B1CFEC8331DF}"/>
    <cellStyle name="40% - Ênfase6 29 6" xfId="3974" xr:uid="{2700121E-89AE-4A6E-9556-773B8F66170A}"/>
    <cellStyle name="40% - Ênfase6 29 7" xfId="3975" xr:uid="{D61D7D3E-0AEB-4A6C-9150-1DB79BFE87BB}"/>
    <cellStyle name="40% - Ênfase6 29 8" xfId="3976" xr:uid="{63AE871D-92D3-41B4-A48B-B42774088164}"/>
    <cellStyle name="40% - Ênfase6 29 9" xfId="3977" xr:uid="{CE507A2E-789C-40F0-8547-FCF2D1AC70DB}"/>
    <cellStyle name="40% - Ênfase6 3" xfId="3978" xr:uid="{FBBFF315-455C-438E-9AC5-7444C9D88538}"/>
    <cellStyle name="40% - Ênfase6 3 10" xfId="3979" xr:uid="{6FFED755-D4FC-49F3-BF2B-4FC88B2B01A5}"/>
    <cellStyle name="40% - Ênfase6 3 11" xfId="3980" xr:uid="{FC43EF88-8497-4A6F-A55D-E68EC87F6647}"/>
    <cellStyle name="40% - Ênfase6 3 2" xfId="3981" xr:uid="{F432711F-6B9B-4765-AAE3-6E281A0AA117}"/>
    <cellStyle name="40% - Ênfase6 3 3" xfId="3982" xr:uid="{D962B2A0-E764-410B-AF28-07C2BAE4351D}"/>
    <cellStyle name="40% - Ênfase6 3 4" xfId="3983" xr:uid="{8DB0D11C-33AF-4C58-AB53-AFC9DF6D44A5}"/>
    <cellStyle name="40% - Ênfase6 3 5" xfId="3984" xr:uid="{061862C9-A460-4385-BF4E-3ED3A8FC9E30}"/>
    <cellStyle name="40% - Ênfase6 3 6" xfId="3985" xr:uid="{597641C4-D690-4B22-935E-F2574C365F98}"/>
    <cellStyle name="40% - Ênfase6 3 7" xfId="3986" xr:uid="{EE851C9F-68E0-4031-B065-C5E944BE999D}"/>
    <cellStyle name="40% - Ênfase6 3 8" xfId="3987" xr:uid="{223F6A26-F119-4436-8C28-201BC6F71786}"/>
    <cellStyle name="40% - Ênfase6 3 9" xfId="3988" xr:uid="{3633DA4D-1002-4CD3-8C3E-E76E5BC94C11}"/>
    <cellStyle name="40% - Ênfase6 30" xfId="3989" xr:uid="{A707A67D-31DD-47F0-AAC4-623A3A1EE96E}"/>
    <cellStyle name="40% - Ênfase6 31" xfId="3990" xr:uid="{5422F67B-BC6A-4AC4-B772-667B9EF1EB61}"/>
    <cellStyle name="40% - Ênfase6 32" xfId="3991" xr:uid="{730D4AA2-BF09-4728-8695-6DCD0750EE7B}"/>
    <cellStyle name="40% - Ênfase6 33" xfId="3992" xr:uid="{C757D86D-D35F-4534-B615-584628307790}"/>
    <cellStyle name="40% - Ênfase6 34" xfId="3993" xr:uid="{BDB4BBE8-7A3A-4D19-AD6B-010CF5607787}"/>
    <cellStyle name="40% - Ênfase6 35" xfId="3994" xr:uid="{B991F852-B31B-421B-B72C-8A94BEF30B66}"/>
    <cellStyle name="40% - Ênfase6 36" xfId="3995" xr:uid="{E027A9A6-DFFA-4D54-9078-77ACB2A9C4BC}"/>
    <cellStyle name="40% - Ênfase6 37" xfId="3996" xr:uid="{405042DC-1282-4BA8-AD30-C5BE4D6B21C4}"/>
    <cellStyle name="40% - Ênfase6 38" xfId="3997" xr:uid="{EF73A017-8AE0-4955-B113-0AB34153C6EF}"/>
    <cellStyle name="40% - Ênfase6 39" xfId="3998" xr:uid="{93A87E47-1ACF-46BD-8136-FC6E1517F9C8}"/>
    <cellStyle name="40% - Ênfase6 4" xfId="3999" xr:uid="{D467A8F2-D7F5-4571-A27F-F885F6652705}"/>
    <cellStyle name="40% - Ênfase6 4 10" xfId="4000" xr:uid="{23FF9E81-893A-4D1F-8276-C47D6D051002}"/>
    <cellStyle name="40% - Ênfase6 4 11" xfId="4001" xr:uid="{546FC724-1B29-4559-A319-08A63DDB0AED}"/>
    <cellStyle name="40% - Ênfase6 4 2" xfId="4002" xr:uid="{3135FCED-1B99-4490-A694-8C90437B3C4A}"/>
    <cellStyle name="40% - Ênfase6 4 3" xfId="4003" xr:uid="{A1058C0E-7B0B-4789-B0BA-087736B7430E}"/>
    <cellStyle name="40% - Ênfase6 4 4" xfId="4004" xr:uid="{BA62E729-225A-4C9E-8470-8CC6F69F8435}"/>
    <cellStyle name="40% - Ênfase6 4 5" xfId="4005" xr:uid="{A73F6C2C-5A70-4D1F-BB54-FE215B535564}"/>
    <cellStyle name="40% - Ênfase6 4 6" xfId="4006" xr:uid="{8C659B52-36CB-4DCF-80AC-A749F2CA5545}"/>
    <cellStyle name="40% - Ênfase6 4 7" xfId="4007" xr:uid="{27009C8F-D4F9-4777-ADFD-7A4D80560384}"/>
    <cellStyle name="40% - Ênfase6 4 8" xfId="4008" xr:uid="{174C1F5F-2C43-492A-9AC4-C3196676D39A}"/>
    <cellStyle name="40% - Ênfase6 4 9" xfId="4009" xr:uid="{90910077-CD40-4694-909D-D0B13EB058B6}"/>
    <cellStyle name="40% - Ênfase6 40" xfId="4010" xr:uid="{3275CC61-31BC-4677-926B-73C0BD1BAD42}"/>
    <cellStyle name="40% - Ênfase6 41" xfId="4011" xr:uid="{0FF5D77D-230E-49BD-8793-5B9D8FFB1D8F}"/>
    <cellStyle name="40% - Ênfase6 42" xfId="4012" xr:uid="{5E8B0588-990F-411B-A513-C425AC9C3553}"/>
    <cellStyle name="40% - Ênfase6 43" xfId="4013" xr:uid="{CA182A16-6D8A-46D6-B138-2ADD14AD246A}"/>
    <cellStyle name="40% - Ênfase6 44" xfId="4014" xr:uid="{E54ECADD-A2D8-4F41-A75D-C75FA2B980E5}"/>
    <cellStyle name="40% - Ênfase6 45" xfId="4015" xr:uid="{CBA69571-C713-4CA5-A9AB-91512AAD769C}"/>
    <cellStyle name="40% - Ênfase6 46" xfId="4016" xr:uid="{B0206193-B981-4753-A287-9B4567D8EBB8}"/>
    <cellStyle name="40% - Ênfase6 47" xfId="4017" xr:uid="{CE8D7D3F-2829-4517-8648-B0F2A11F59DC}"/>
    <cellStyle name="40% - Ênfase6 48" xfId="4018" xr:uid="{1AE74E5C-BFE5-41A2-B7DB-BB773316C487}"/>
    <cellStyle name="40% - Ênfase6 49" xfId="4019" xr:uid="{691AB4A3-40A8-41C2-A966-9F3E38D4E5C2}"/>
    <cellStyle name="40% - Ênfase6 5" xfId="4020" xr:uid="{367603BE-8054-494B-9596-3ECEDA3E1A18}"/>
    <cellStyle name="40% - Ênfase6 5 2" xfId="4021" xr:uid="{070637AB-A0A3-4861-900B-AB39F987FD16}"/>
    <cellStyle name="40% - Ênfase6 5 3" xfId="4022" xr:uid="{56187A63-6ED2-417D-834D-46D4CFB3A9D8}"/>
    <cellStyle name="40% - Ênfase6 5 4" xfId="4023" xr:uid="{A462AA3C-42BE-4952-AB84-D4D907E31893}"/>
    <cellStyle name="40% - Ênfase6 50" xfId="4024" xr:uid="{BC86A114-89CA-4667-ACE2-B94D8091A989}"/>
    <cellStyle name="40% - Ênfase6 51" xfId="4025" xr:uid="{4F7FCC6C-80C0-4798-858B-A549E231058D}"/>
    <cellStyle name="40% - Ênfase6 52" xfId="4026" xr:uid="{538A2593-4BF0-49DC-A73B-E47A4D3D45E4}"/>
    <cellStyle name="40% - Ênfase6 53" xfId="4027" xr:uid="{8461B032-8DB7-4BF5-8F76-687CA2D09E7D}"/>
    <cellStyle name="40% - Ênfase6 54" xfId="4028" xr:uid="{97A33040-4870-4F5E-86E0-28EB53230F01}"/>
    <cellStyle name="40% - Ênfase6 55" xfId="4029" xr:uid="{4BF16CA5-45A2-4D12-86F0-43DCBF0EFAFE}"/>
    <cellStyle name="40% - Ênfase6 56" xfId="4030" xr:uid="{7010E87F-B13A-40F0-A611-DEFC991B6058}"/>
    <cellStyle name="40% - Ênfase6 57" xfId="4031" xr:uid="{16332603-4804-4775-84F7-C1208984A0F2}"/>
    <cellStyle name="40% - Ênfase6 58" xfId="4032" xr:uid="{BB4E1A2A-B531-43D8-A69B-C631E3229028}"/>
    <cellStyle name="40% - Ênfase6 59" xfId="4033" xr:uid="{74052BF7-8CFA-492B-9FD0-76EC89CEC496}"/>
    <cellStyle name="40% - Ênfase6 6" xfId="4034" xr:uid="{EF34D8C8-F0D1-448A-A2A5-E8AA0442D849}"/>
    <cellStyle name="40% - Ênfase6 6 2" xfId="4035" xr:uid="{CDD9739E-0CE7-4561-A03A-D8B71CD6F195}"/>
    <cellStyle name="40% - Ênfase6 6 3" xfId="4036" xr:uid="{E1383752-3F3C-465B-9C31-7FA1E0EC2E07}"/>
    <cellStyle name="40% - Ênfase6 6 4" xfId="4037" xr:uid="{D7A3B291-DFAB-439A-968E-C78D2A6DCFEC}"/>
    <cellStyle name="40% - Ênfase6 60" xfId="4038" xr:uid="{E3FEEC6E-CA6A-493B-8FB8-4B48DDCBD0FD}"/>
    <cellStyle name="40% - Ênfase6 61" xfId="4039" xr:uid="{6252C83F-0780-4E87-A418-8DA80505C8AD}"/>
    <cellStyle name="40% - Ênfase6 62" xfId="4040" xr:uid="{A107B09E-F915-450B-A399-023FE41F7068}"/>
    <cellStyle name="40% - Ênfase6 63" xfId="4041" xr:uid="{0E33E88C-0F7D-4F55-984B-09995201C089}"/>
    <cellStyle name="40% - Ênfase6 64" xfId="4042" xr:uid="{F17DA854-2DEA-48B7-BD5C-E82A65673297}"/>
    <cellStyle name="40% - Ênfase6 65" xfId="4043" xr:uid="{7317861B-FA75-44FD-BE5B-64E6CF4063B2}"/>
    <cellStyle name="40% - Ênfase6 66" xfId="4044" xr:uid="{93207361-93E7-408B-82B0-97878154E28A}"/>
    <cellStyle name="40% - Ênfase6 67" xfId="4045" xr:uid="{EF351449-73C9-41DF-8D74-B56F39F34EB4}"/>
    <cellStyle name="40% - Ênfase6 68" xfId="4046" xr:uid="{A7D0B62A-2397-4EE7-85B4-85D97E0CEBAA}"/>
    <cellStyle name="40% - Ênfase6 69" xfId="4047" xr:uid="{2F2C3522-F933-4486-A56B-0EA2F0A7754E}"/>
    <cellStyle name="40% - Ênfase6 7" xfId="4048" xr:uid="{436A2D33-4FF7-40D9-9ECD-5A5A084C8A1D}"/>
    <cellStyle name="40% - Ênfase6 7 2" xfId="4049" xr:uid="{C39F817F-3856-4F05-9A9B-AAA61BCD8E76}"/>
    <cellStyle name="40% - Ênfase6 7 3" xfId="4050" xr:uid="{EF4CF20B-DC64-4CF9-9F5B-1010CFA27FF0}"/>
    <cellStyle name="40% - Ênfase6 7 4" xfId="4051" xr:uid="{CB2B4F35-B91D-4BF2-9CBB-515B97C282C0}"/>
    <cellStyle name="40% - Ênfase6 70" xfId="4052" xr:uid="{3568FF12-FC81-4AB9-86FB-E1FA23D810A2}"/>
    <cellStyle name="40% - Ênfase6 71" xfId="4053" xr:uid="{089E2572-BB52-40BC-982F-9C01B0CAF20A}"/>
    <cellStyle name="40% - Ênfase6 72" xfId="4054" xr:uid="{C7FF1806-9292-4975-8399-FAEEB7AC92F0}"/>
    <cellStyle name="40% - Ênfase6 73" xfId="4055" xr:uid="{A223B915-3488-495A-8B1D-CC298F786901}"/>
    <cellStyle name="40% - Ênfase6 74" xfId="4056" xr:uid="{8E4737DF-D1B2-46EB-8FB0-A5B411B11487}"/>
    <cellStyle name="40% - Ênfase6 75" xfId="4057" xr:uid="{CFA28D17-2A21-42F8-A6CF-4AF2D46CCE5C}"/>
    <cellStyle name="40% - Ênfase6 76" xfId="4058" xr:uid="{C500D7AB-6DEA-438A-8221-FC78659E80E1}"/>
    <cellStyle name="40% - Ênfase6 77" xfId="4059" xr:uid="{B0E46919-F5E6-43F4-B888-3F145D63A766}"/>
    <cellStyle name="40% - Ênfase6 78" xfId="4060" xr:uid="{AA848852-68C1-4A6A-B11A-A57A12ACD4B9}"/>
    <cellStyle name="40% - Ênfase6 79" xfId="4061" xr:uid="{9BF79F8B-D7F4-40ED-A0E2-ED3318F5C82A}"/>
    <cellStyle name="40% - Ênfase6 8" xfId="4062" xr:uid="{7708FA30-884D-4A2C-94F7-2BA3FF60F847}"/>
    <cellStyle name="40% - Ênfase6 8 2" xfId="4063" xr:uid="{F8DF399A-2B5F-4506-9B63-A2062C7FE7EA}"/>
    <cellStyle name="40% - Ênfase6 8 3" xfId="4064" xr:uid="{B22467F4-2FEE-48F4-A991-7EAAD002D10A}"/>
    <cellStyle name="40% - Ênfase6 8 4" xfId="4065" xr:uid="{8659E1C2-BB42-4632-B954-054714BB385E}"/>
    <cellStyle name="40% - Ênfase6 80" xfId="4066" xr:uid="{44DA8ADA-95F6-42CF-9D22-82BD0D93D240}"/>
    <cellStyle name="40% - Ênfase6 81" xfId="4067" xr:uid="{44510457-88F6-481F-BBAC-BA125A916D27}"/>
    <cellStyle name="40% - Ênfase6 82" xfId="4068" xr:uid="{1B4B919A-F481-46AE-83EF-A569FB0593FC}"/>
    <cellStyle name="40% - Ênfase6 83" xfId="4069" xr:uid="{0AC38244-C5BF-40C1-8360-14F3CD4D8748}"/>
    <cellStyle name="40% - Ênfase6 84" xfId="4070" xr:uid="{FD6CF7C4-34C7-41B3-A2A1-EAB59451E0CB}"/>
    <cellStyle name="40% - Ênfase6 85" xfId="4071" xr:uid="{BFB38B7C-7757-4FFD-BA0A-FA73BF13DD94}"/>
    <cellStyle name="40% - Ênfase6 86" xfId="4072" xr:uid="{5D606209-E4E1-46DE-842D-DA440A2B2E37}"/>
    <cellStyle name="40% - Ênfase6 87" xfId="4073" xr:uid="{8665F9A8-D613-41BA-8B8C-51EB51735F5B}"/>
    <cellStyle name="40% - Ênfase6 88" xfId="4074" xr:uid="{4542D42E-61ED-4496-9815-74F6D181BEE8}"/>
    <cellStyle name="40% - Ênfase6 89" xfId="4075" xr:uid="{32C4CF7C-C90E-40D9-B2A2-C43243104982}"/>
    <cellStyle name="40% - Ênfase6 9" xfId="4076" xr:uid="{B32BFF23-BB13-450A-92CE-97E29A532A8E}"/>
    <cellStyle name="40% - Ênfase6 90" xfId="4077" xr:uid="{E00E3CD2-151F-4B49-AB5C-A258C9977058}"/>
    <cellStyle name="40% - Ênfase6 91" xfId="4078" xr:uid="{C0391CD4-F1C9-48D1-AB52-A09124CC150D}"/>
    <cellStyle name="40% - Ênfase6 92" xfId="4079" xr:uid="{26E8679E-9196-4C8C-B66E-90FCA8F2F55A}"/>
    <cellStyle name="40% - Ênfase6 93" xfId="4080" xr:uid="{87761F97-1B0E-48ED-9A35-4C3F90A128B4}"/>
    <cellStyle name="40% - Ênfase6 94" xfId="4081" xr:uid="{ED3F182F-6274-42E1-B91A-A4DAF537D385}"/>
    <cellStyle name="40% - Ênfase6 95" xfId="4082" xr:uid="{533B0E3B-1A02-48A6-906D-BDA5CA3691EE}"/>
    <cellStyle name="40% - Ênfase6 96" xfId="4083" xr:uid="{DD7FDF85-89FE-41B3-A02B-60B2FC0F3422}"/>
    <cellStyle name="40% - Ênfase6 97" xfId="4084" xr:uid="{AFADA3F4-6B43-4547-802F-09097CF0F447}"/>
    <cellStyle name="40% - Ênfase6 98" xfId="4085" xr:uid="{B1939BF3-3EA1-44F7-A1A0-3A57821DB717}"/>
    <cellStyle name="40% - Ênfase6 99" xfId="4086" xr:uid="{C35383D6-8995-4CE2-84B9-B7B7899C610C}"/>
    <cellStyle name="60% - Ênfase1 10" xfId="4087" xr:uid="{41505EFD-F7A8-4047-81AA-2DF5D17D8335}"/>
    <cellStyle name="60% - Ênfase1 10 2" xfId="40546" xr:uid="{996C3BC5-FA43-4A83-B663-EF39544A27F9}"/>
    <cellStyle name="60% - Ênfase1 100" xfId="4088" xr:uid="{AC1D3C01-4786-453B-BCB9-DF9A5B9383DD}"/>
    <cellStyle name="60% - Ênfase1 101" xfId="4089" xr:uid="{ECD022D8-0A5A-4336-8444-4F0E4ED77CF7}"/>
    <cellStyle name="60% - Ênfase1 102" xfId="4090" xr:uid="{641BF575-F73B-4A16-ACFA-B81E4F218A65}"/>
    <cellStyle name="60% - Ênfase1 103" xfId="4091" xr:uid="{18402160-1B88-42ED-AF1B-D6328EAFB94A}"/>
    <cellStyle name="60% - Ênfase1 104" xfId="4092" xr:uid="{6456E369-2C5D-42E8-9B3D-4BA858C73100}"/>
    <cellStyle name="60% - Ênfase1 105" xfId="4093" xr:uid="{8C9B1238-18D6-4F30-80D7-697CA1DCD52D}"/>
    <cellStyle name="60% - Ênfase1 106" xfId="4094" xr:uid="{4FF36C19-DF1A-4DBF-AE21-F867FEB79290}"/>
    <cellStyle name="60% - Ênfase1 107" xfId="4095" xr:uid="{1FCEDEBA-DBCB-4B86-B8D9-374828776B4C}"/>
    <cellStyle name="60% - Ênfase1 108" xfId="4096" xr:uid="{783CD59A-FF98-4984-9687-A3507C177FCB}"/>
    <cellStyle name="60% - Ênfase1 109" xfId="4097" xr:uid="{AEDC8ACF-46A8-4957-9BDC-79B7A3A18326}"/>
    <cellStyle name="60% - Ênfase1 11" xfId="4098" xr:uid="{4EFC3B95-0FD4-4F9A-A1ED-05BD6F147A18}"/>
    <cellStyle name="60% - Ênfase1 11 2" xfId="40547" xr:uid="{B0CE97F5-2378-4778-B0F7-953E802F3DF0}"/>
    <cellStyle name="60% - Ênfase1 110" xfId="4099" xr:uid="{84B459D2-40EB-4EBA-A145-1EA9739888A8}"/>
    <cellStyle name="60% - Ênfase1 111" xfId="4100" xr:uid="{97066CDF-3020-4D45-8C4A-43C4A30B5FEF}"/>
    <cellStyle name="60% - Ênfase1 112" xfId="4101" xr:uid="{23762AB4-3E7B-48E5-9529-3C02A446A3CA}"/>
    <cellStyle name="60% - Ênfase1 113" xfId="4102" xr:uid="{B8866906-9F35-4DD5-A83A-C5499CFAA753}"/>
    <cellStyle name="60% - Ênfase1 114" xfId="4103" xr:uid="{01D1802E-E016-4C2D-BE8E-3C44BB1E1876}"/>
    <cellStyle name="60% - Ênfase1 115" xfId="4104" xr:uid="{E6B74E81-BCC6-4BCF-A498-3E43C82F16CE}"/>
    <cellStyle name="60% - Ênfase1 116" xfId="4105" xr:uid="{667ACA02-92E0-4898-B146-96CCE731AEDA}"/>
    <cellStyle name="60% - Ênfase1 117" xfId="4106" xr:uid="{857580A5-0804-446C-99B3-0C7B14380302}"/>
    <cellStyle name="60% - Ênfase1 118" xfId="4107" xr:uid="{B21A7E1F-BFDB-43CA-A2D1-3C3DC795D0C2}"/>
    <cellStyle name="60% - Ênfase1 119" xfId="4108" xr:uid="{C7277E45-753E-43F4-BEE7-6104E2948A6C}"/>
    <cellStyle name="60% - Ênfase1 12" xfId="4109" xr:uid="{47E97232-383F-4BC9-BF9C-85DB87DDC957}"/>
    <cellStyle name="60% - Ênfase1 12 2" xfId="40548" xr:uid="{589A9610-AF2F-441B-96C3-0CB6B166B2BD}"/>
    <cellStyle name="60% - Ênfase1 120" xfId="4110" xr:uid="{57988696-31A5-4010-AC80-541A83A07D55}"/>
    <cellStyle name="60% - Ênfase1 121" xfId="4111" xr:uid="{20F95AA8-972C-4854-9BAE-C1CBD54DC3C2}"/>
    <cellStyle name="60% - Ênfase1 122" xfId="4112" xr:uid="{733C95C3-1CC1-423A-80F5-A954F2C48594}"/>
    <cellStyle name="60% - Ênfase1 123" xfId="4113" xr:uid="{8482F218-A220-4F30-9701-4D23522429DD}"/>
    <cellStyle name="60% - Ênfase1 124" xfId="4114" xr:uid="{870FC29E-6D59-43E7-AB6D-DA1B3C2AEC11}"/>
    <cellStyle name="60% - Ênfase1 125" xfId="4115" xr:uid="{567E70B0-0F53-4914-BDD5-4F52CEC5B1C4}"/>
    <cellStyle name="60% - Ênfase1 126" xfId="4116" xr:uid="{43D5B54D-B61E-4AE6-A3A8-99E673C76BD8}"/>
    <cellStyle name="60% - Ênfase1 127" xfId="4117" xr:uid="{2FA0A700-6369-4DB0-ABF4-100B2F45E397}"/>
    <cellStyle name="60% - Ênfase1 128" xfId="4118" xr:uid="{F2AF2638-BB6F-4C35-9D66-04C9145A1CA4}"/>
    <cellStyle name="60% - Ênfase1 129" xfId="4119" xr:uid="{677418BE-9226-420E-B70E-B29C1A7C4EEE}"/>
    <cellStyle name="60% - Ênfase1 13" xfId="4120" xr:uid="{CC7DA391-4145-4CE9-A27B-7D4E4956858F}"/>
    <cellStyle name="60% - Ênfase1 13 2" xfId="40549" xr:uid="{3BD1AEDA-72B0-407B-B80F-2838667FBE37}"/>
    <cellStyle name="60% - Ênfase1 130" xfId="4121" xr:uid="{F3B7714D-1290-459E-BAA6-8143B047FB4F}"/>
    <cellStyle name="60% - Ênfase1 131" xfId="4122" xr:uid="{1342DFD8-E972-4054-983A-B681502A5601}"/>
    <cellStyle name="60% - Ênfase1 132" xfId="4123" xr:uid="{344210AC-9E95-438C-B67B-90849BC32BE9}"/>
    <cellStyle name="60% - Ênfase1 133" xfId="4124" xr:uid="{054A0BDE-E19F-408F-B33C-40FF6550B586}"/>
    <cellStyle name="60% - Ênfase1 134" xfId="4125" xr:uid="{5E38F007-AB60-4F84-9864-FB192CFA5DE8}"/>
    <cellStyle name="60% - Ênfase1 135" xfId="4126" xr:uid="{2FD57144-08A8-449B-8E3A-94E70841C02B}"/>
    <cellStyle name="60% - Ênfase1 136" xfId="4127" xr:uid="{B158D173-5FA1-4412-ADDD-D8F25A64A34F}"/>
    <cellStyle name="60% - Ênfase1 137" xfId="4128" xr:uid="{40C13C59-34DA-4D92-B17F-3D0E9EF14DCC}"/>
    <cellStyle name="60% - Ênfase1 138" xfId="4129" xr:uid="{F21120D3-8F89-46F8-8A2C-26CC73946F3E}"/>
    <cellStyle name="60% - Ênfase1 139" xfId="4130" xr:uid="{54258E14-ED2E-4F9B-8DFB-4F9E69E391BE}"/>
    <cellStyle name="60% - Ênfase1 14" xfId="4131" xr:uid="{3EFBE4D6-0B8E-445E-A3B9-4F76DF2FA328}"/>
    <cellStyle name="60% - Ênfase1 140" xfId="4132" xr:uid="{C35B6DA8-9707-45A8-B28A-31D578124707}"/>
    <cellStyle name="60% - Ênfase1 141" xfId="4133" xr:uid="{FEC4800B-BC7E-4607-9E83-FD718D8EC488}"/>
    <cellStyle name="60% - Ênfase1 142" xfId="4134" xr:uid="{FC3D0E70-B394-437A-9311-35B999F642AD}"/>
    <cellStyle name="60% - Ênfase1 143" xfId="4135" xr:uid="{89287D6C-053D-4908-BDBB-3249C3EED493}"/>
    <cellStyle name="60% - Ênfase1 144" xfId="4136" xr:uid="{5404DEF4-586B-4D02-9DF6-5CFE0C883E76}"/>
    <cellStyle name="60% - Ênfase1 145" xfId="4137" xr:uid="{05A35318-3FB2-4D3F-8495-80C9F11F3D7D}"/>
    <cellStyle name="60% - Ênfase1 146" xfId="4138" xr:uid="{F3E12545-4536-4F03-A56A-A66FE1A37A00}"/>
    <cellStyle name="60% - Ênfase1 147" xfId="4139" xr:uid="{74806B2F-3424-4429-BC4E-301D11118082}"/>
    <cellStyle name="60% - Ênfase1 148" xfId="4140" xr:uid="{5DC0C568-56BC-476B-98FE-475C07C86EA3}"/>
    <cellStyle name="60% - Ênfase1 149" xfId="4141" xr:uid="{4B8543E2-3F2E-43C0-9B7D-1115D35DDC17}"/>
    <cellStyle name="60% - Ênfase1 15" xfId="4142" xr:uid="{2DC356B6-25DF-443A-AC2A-26E6945A0C76}"/>
    <cellStyle name="60% - Ênfase1 15 2" xfId="4143" xr:uid="{13C307AC-76CD-4C3C-978F-ABA13CE7EF5C}"/>
    <cellStyle name="60% - Ênfase1 15 3" xfId="4144" xr:uid="{2CEF3470-6BDD-41F0-BF93-5C32414EDD6F}"/>
    <cellStyle name="60% - Ênfase1 150" xfId="4145" xr:uid="{23B80CA7-B3A6-492C-8D14-FAC5DA0EEC0F}"/>
    <cellStyle name="60% - Ênfase1 151" xfId="4146" xr:uid="{4E41AE0A-A30C-4CC9-96BB-A0CB31517FA6}"/>
    <cellStyle name="60% - Ênfase1 152" xfId="4147" xr:uid="{A186E7CA-8BEF-480A-8E91-C5B94AEAA9C1}"/>
    <cellStyle name="60% - Ênfase1 153" xfId="4148" xr:uid="{29121C9D-4026-4EC7-AF87-855B6C35B77B}"/>
    <cellStyle name="60% - Ênfase1 154" xfId="4149" xr:uid="{1957EEB1-3F3B-4C53-945E-208F5F9948E4}"/>
    <cellStyle name="60% - Ênfase1 155" xfId="4150" xr:uid="{A3EBAE30-3E93-4E60-8CDB-487F0EB0DCB9}"/>
    <cellStyle name="60% - Ênfase1 156" xfId="4151" xr:uid="{43A540A5-2157-4E3F-9A53-0BE1F8C54EBF}"/>
    <cellStyle name="60% - Ênfase1 157" xfId="4152" xr:uid="{6E6AEBE6-2C3D-4A0D-A4ED-0E72778FB148}"/>
    <cellStyle name="60% - Ênfase1 158" xfId="4153" xr:uid="{6EFA752E-B0E9-4D20-BBFE-F4F9E77FBEF5}"/>
    <cellStyle name="60% - Ênfase1 159" xfId="4154" xr:uid="{DA02C0A8-980B-4819-B78F-F331D56C1A6A}"/>
    <cellStyle name="60% - Ênfase1 16" xfId="4155" xr:uid="{707B6C73-BFAA-4880-9476-5EBE1A099711}"/>
    <cellStyle name="60% - Ênfase1 16 2" xfId="4156" xr:uid="{16451D56-B2F0-4F1B-B616-465E736F6BE6}"/>
    <cellStyle name="60% - Ênfase1 16 3" xfId="4157" xr:uid="{182C3CEB-170F-4E24-BA7A-A1036EBD7D50}"/>
    <cellStyle name="60% - Ênfase1 160" xfId="4158" xr:uid="{2E2990FD-C60A-4416-BCF8-D48917CC6D42}"/>
    <cellStyle name="60% - Ênfase1 161" xfId="4159" xr:uid="{7CFC8AAE-EBA1-4884-AA11-F19BA24B55F8}"/>
    <cellStyle name="60% - Ênfase1 162" xfId="4160" xr:uid="{27428A26-BB33-410F-935F-B59BA9A29D56}"/>
    <cellStyle name="60% - Ênfase1 163" xfId="4161" xr:uid="{37B27712-F3A9-4829-9D5C-B0AC8A8AE204}"/>
    <cellStyle name="60% - Ênfase1 164" xfId="4162" xr:uid="{9EBB1280-5BFD-45E2-8620-9E7F37F4E75D}"/>
    <cellStyle name="60% - Ênfase1 165" xfId="4163" xr:uid="{B7184F5E-7CCF-4069-953E-91781A9C7EFA}"/>
    <cellStyle name="60% - Ênfase1 166" xfId="4164" xr:uid="{E3DF49F1-42F9-4410-B7FD-AE97AA98D467}"/>
    <cellStyle name="60% - Ênfase1 167" xfId="4165" xr:uid="{F4DD21C5-07D9-4B42-B42D-DA0B05FBA2B2}"/>
    <cellStyle name="60% - Ênfase1 168" xfId="4166" xr:uid="{262DFC8B-B03F-43C2-8AF0-1327263646F3}"/>
    <cellStyle name="60% - Ênfase1 169" xfId="4167" xr:uid="{4A31DC10-8956-4247-9596-E62C5A71C2C4}"/>
    <cellStyle name="60% - Ênfase1 17" xfId="4168" xr:uid="{79BE001D-1D09-4D2F-BB49-B925D21B3F38}"/>
    <cellStyle name="60% - Ênfase1 17 2" xfId="4169" xr:uid="{794544D0-392F-4C27-9244-E3711C88D10F}"/>
    <cellStyle name="60% - Ênfase1 17 3" xfId="4170" xr:uid="{AC59FF2F-F0A5-498B-9501-9D602656DDC7}"/>
    <cellStyle name="60% - Ênfase1 170" xfId="4171" xr:uid="{C6703E71-BD06-48C1-B7EA-82C1672F9515}"/>
    <cellStyle name="60% - Ênfase1 171" xfId="4172" xr:uid="{D617DF0E-0438-4474-ADE1-C6B5CC26F54F}"/>
    <cellStyle name="60% - Ênfase1 172" xfId="4173" xr:uid="{261DCE39-4E4B-4C54-903C-02672120B9BC}"/>
    <cellStyle name="60% - Ênfase1 173" xfId="4174" xr:uid="{3DFC0DBF-4FB7-4E80-A5A9-EADC5683B906}"/>
    <cellStyle name="60% - Ênfase1 174" xfId="4175" xr:uid="{A4AEB7D6-F85C-49A3-A5CD-2CD7D1043548}"/>
    <cellStyle name="60% - Ênfase1 175" xfId="4176" xr:uid="{438DC565-857A-41ED-ACDB-7A8053A23F39}"/>
    <cellStyle name="60% - Ênfase1 176" xfId="4177" xr:uid="{10FED57D-6B72-4DA2-84CD-1876B74C9020}"/>
    <cellStyle name="60% - Ênfase1 177" xfId="4178" xr:uid="{50E2EDE8-637A-42E3-AB4C-E33B895FC8B5}"/>
    <cellStyle name="60% - Ênfase1 178" xfId="4179" xr:uid="{5AE079A9-110B-4FA2-AD4B-84DE3F5B1B26}"/>
    <cellStyle name="60% - Ênfase1 179" xfId="4180" xr:uid="{0A9CC533-41BC-4682-AD06-288CAB15271C}"/>
    <cellStyle name="60% - Ênfase1 18" xfId="4181" xr:uid="{4C97D99F-BA06-4466-97AF-8BC4A7989140}"/>
    <cellStyle name="60% - Ênfase1 18 2" xfId="4182" xr:uid="{B304C601-0E4A-48ED-B9F3-251C1E55A6FB}"/>
    <cellStyle name="60% - Ênfase1 18 3" xfId="4183" xr:uid="{1C3A2A48-024B-4CE3-B108-C86A306F98F7}"/>
    <cellStyle name="60% - Ênfase1 180" xfId="4184" xr:uid="{6EC73C7E-7CF5-4ED2-9574-9FE282B2848D}"/>
    <cellStyle name="60% - Ênfase1 181" xfId="4185" xr:uid="{45110EA4-7A10-496F-8FE9-AAC6A7127724}"/>
    <cellStyle name="60% - Ênfase1 182" xfId="4186" xr:uid="{09344D08-FC18-447E-A040-FA2C44F09D98}"/>
    <cellStyle name="60% - Ênfase1 183" xfId="4187" xr:uid="{B2498D13-BC5C-4993-B1B3-D64C6609F254}"/>
    <cellStyle name="60% - Ênfase1 184" xfId="4188" xr:uid="{02D02E33-574D-4A69-8072-B04E1A36B6CB}"/>
    <cellStyle name="60% - Ênfase1 185" xfId="4189" xr:uid="{ED9F78FE-BBA6-4799-BACF-03DE53678F6F}"/>
    <cellStyle name="60% - Ênfase1 186" xfId="4190" xr:uid="{9E915C25-675B-4CCA-AEBA-9D341A2F96D9}"/>
    <cellStyle name="60% - Ênfase1 187" xfId="4191" xr:uid="{416A3966-0E79-4A21-A014-82C0DB07F8F5}"/>
    <cellStyle name="60% - Ênfase1 188" xfId="4192" xr:uid="{4D6833D8-8CF6-446C-A2D4-D3B6EE64645D}"/>
    <cellStyle name="60% - Ênfase1 189" xfId="4193" xr:uid="{D5CE57DC-A784-4E25-8FDF-5448378A4EB3}"/>
    <cellStyle name="60% - Ênfase1 19" xfId="4194" xr:uid="{9AC1A5A0-0A1A-4E2F-8C01-75C98E0B7E5F}"/>
    <cellStyle name="60% - Ênfase1 19 2" xfId="4195" xr:uid="{572E6B0D-D8C4-4776-B8DA-A56757FC78EC}"/>
    <cellStyle name="60% - Ênfase1 19 3" xfId="4196" xr:uid="{0321B647-6ECB-4C92-AB4C-30AB85CA1DDF}"/>
    <cellStyle name="60% - Ênfase1 190" xfId="4197" xr:uid="{FB4C5507-547F-4551-A124-B6B3A55B76AA}"/>
    <cellStyle name="60% - Ênfase1 191" xfId="41098" xr:uid="{531659E2-4347-4F61-BC20-CCCD76C46DC4}"/>
    <cellStyle name="60% - Ênfase1 2" xfId="4198" xr:uid="{4B101D73-8CDB-4C6F-8A03-1723BF78C486}"/>
    <cellStyle name="60% - Ênfase1 2 10" xfId="4199" xr:uid="{44881123-0C7F-4139-A498-0CB14E91F23D}"/>
    <cellStyle name="60% - Ênfase1 2 10 2" xfId="4200" xr:uid="{FC5B5367-0074-4061-AA47-8696D1979FC8}"/>
    <cellStyle name="60% - Ênfase1 2 10 3" xfId="4201" xr:uid="{A4C46A13-3334-4FB0-9726-F6464E97E000}"/>
    <cellStyle name="60% - Ênfase1 2 10 4" xfId="4202" xr:uid="{9546B745-6A08-4FF5-9B03-3AE9888CA2E2}"/>
    <cellStyle name="60% - Ênfase1 2 10 5" xfId="4203" xr:uid="{E6188789-B5EB-48C2-AEA3-3B93EF858D34}"/>
    <cellStyle name="60% - Ênfase1 2 10 6" xfId="4204" xr:uid="{A17E144A-9D14-47B3-91EF-E42A07CAD9F3}"/>
    <cellStyle name="60% - Ênfase1 2 10 7" xfId="4205" xr:uid="{3F590451-615C-4388-B76D-E97C1DA0107F}"/>
    <cellStyle name="60% - Ênfase1 2 11" xfId="4206" xr:uid="{ACBF56C1-694B-4B18-BD00-994588C59511}"/>
    <cellStyle name="60% - Ênfase1 2 11 2" xfId="4207" xr:uid="{8F096A10-5605-4B26-BD18-605233E5E44B}"/>
    <cellStyle name="60% - Ênfase1 2 11 3" xfId="4208" xr:uid="{8C1C284E-F953-4B05-B066-B0458AEE61C8}"/>
    <cellStyle name="60% - Ênfase1 2 11 4" xfId="4209" xr:uid="{FB315331-30A2-4774-89A9-A21F46BB8ED7}"/>
    <cellStyle name="60% - Ênfase1 2 11 5" xfId="4210" xr:uid="{E9C0A6B6-81AD-457A-B8D2-C44032CD5B03}"/>
    <cellStyle name="60% - Ênfase1 2 11 6" xfId="4211" xr:uid="{FF855FB3-3804-4B80-A6C9-DAF11EA3928F}"/>
    <cellStyle name="60% - Ênfase1 2 11 7" xfId="4212" xr:uid="{B38D289C-0F6E-4683-938D-BC10F903861F}"/>
    <cellStyle name="60% - Ênfase1 2 12" xfId="4213" xr:uid="{D5B4F87D-F0E3-4CE8-BE71-A0C5399F3E40}"/>
    <cellStyle name="60% - Ênfase1 2 13" xfId="4214" xr:uid="{E9E3C86D-E088-4D51-ABD5-239AD96C31D6}"/>
    <cellStyle name="60% - Ênfase1 2 14" xfId="4215" xr:uid="{AE37CA68-5249-430E-AC1B-C5987AE20847}"/>
    <cellStyle name="60% - Ênfase1 2 15" xfId="4216" xr:uid="{F3E43F09-7880-4524-8FBE-D9568C67AE45}"/>
    <cellStyle name="60% - Ênfase1 2 16" xfId="4217" xr:uid="{3AEB12DA-F896-4EE8-A008-05B97D778262}"/>
    <cellStyle name="60% - Ênfase1 2 17" xfId="4218" xr:uid="{C90A9B41-AAD4-494F-8A80-5A73C2D797CE}"/>
    <cellStyle name="60% - Ênfase1 2 18" xfId="4219" xr:uid="{2A63EFCA-E5C3-4C5C-9056-0B6D33510DE7}"/>
    <cellStyle name="60% - Ênfase1 2 19" xfId="4220" xr:uid="{6D318068-DC2F-4AE4-93DB-36E3676FC778}"/>
    <cellStyle name="60% - Ênfase1 2 2" xfId="4221" xr:uid="{98B5DAEA-378D-498C-8CA2-FD38B6B53068}"/>
    <cellStyle name="60% - Ênfase1 2 20" xfId="4222" xr:uid="{3057D476-6918-4282-90FF-19C185EFA142}"/>
    <cellStyle name="60% - Ênfase1 2 21" xfId="4223" xr:uid="{0A88C456-8CD0-4BB2-8B9C-1ACE12EB95C8}"/>
    <cellStyle name="60% - Ênfase1 2 22" xfId="4224" xr:uid="{69FFE662-CB88-4B39-A877-6948E441494E}"/>
    <cellStyle name="60% - Ênfase1 2 23" xfId="4225" xr:uid="{F845DD2B-0F45-4E34-8102-5C702260BEBB}"/>
    <cellStyle name="60% - Ênfase1 2 24" xfId="4226" xr:uid="{FB5AB4B8-9BF8-4045-8642-C18FBE2AF369}"/>
    <cellStyle name="60% - Ênfase1 2 25" xfId="4227" xr:uid="{1C0E147A-A9FA-4A27-A47A-58B9C50555E5}"/>
    <cellStyle name="60% - Ênfase1 2 26" xfId="4228" xr:uid="{B1C7F73B-48F4-44ED-B2A6-E7E361E040AC}"/>
    <cellStyle name="60% - Ênfase1 2 27" xfId="4229" xr:uid="{68B2A1FC-FFD7-4C66-9E58-60F2F43757C4}"/>
    <cellStyle name="60% - Ênfase1 2 28" xfId="4230" xr:uid="{8F57A98F-1298-4C46-8F31-A6E42256AE20}"/>
    <cellStyle name="60% - Ênfase1 2 29" xfId="4231" xr:uid="{B95F0292-4AD5-416F-93AF-C836224C528B}"/>
    <cellStyle name="60% - Ênfase1 2 3" xfId="4232" xr:uid="{DC1FB105-5131-458F-B596-812C9DB9F209}"/>
    <cellStyle name="60% - Ênfase1 2 30" xfId="4233" xr:uid="{AE79A3EB-68C6-43E4-B2D4-8EAAF1F6FC5B}"/>
    <cellStyle name="60% - Ênfase1 2 31" xfId="4234" xr:uid="{065161B6-C278-4638-B675-BCE85DA572CC}"/>
    <cellStyle name="60% - Ênfase1 2 32" xfId="4235" xr:uid="{8FC5EE1F-AA24-4AF5-B2AD-097D598A5A04}"/>
    <cellStyle name="60% - Ênfase1 2 33" xfId="4236" xr:uid="{9F896E65-C3FF-4469-86B7-312D890C3CDC}"/>
    <cellStyle name="60% - Ênfase1 2 34" xfId="4237" xr:uid="{E69EA04D-D4FD-46A2-BD27-8BEE1B0C92AB}"/>
    <cellStyle name="60% - Ênfase1 2 35" xfId="4238" xr:uid="{0453977E-D730-4CE7-AF2D-AA707FE0E0E7}"/>
    <cellStyle name="60% - Ênfase1 2 4" xfId="4239" xr:uid="{48832FD0-FDE1-43EE-8CDD-4DF024CEEF39}"/>
    <cellStyle name="60% - Ênfase1 2 5" xfId="4240" xr:uid="{1943955E-AEAC-4330-99C5-2CF3B18CB4F2}"/>
    <cellStyle name="60% - Ênfase1 2 6" xfId="4241" xr:uid="{E810A39B-BF1F-4353-9BCF-5EF565969E96}"/>
    <cellStyle name="60% - Ênfase1 2 7" xfId="4242" xr:uid="{94CDB981-A715-4617-A1FD-30CDCD421424}"/>
    <cellStyle name="60% - Ênfase1 2 8" xfId="4243" xr:uid="{D67875D4-0C79-4DAE-815D-970928C657E9}"/>
    <cellStyle name="60% - Ênfase1 2 8 2" xfId="4244" xr:uid="{64CAB573-C738-4FC4-BF81-D7BFCEFED232}"/>
    <cellStyle name="60% - Ênfase1 2 8 3" xfId="4245" xr:uid="{7BAC0A47-8267-40C8-A136-62BDE714B90E}"/>
    <cellStyle name="60% - Ênfase1 2 8 4" xfId="4246" xr:uid="{69DD1511-0125-498F-9770-217BC04D63BB}"/>
    <cellStyle name="60% - Ênfase1 2 8 5" xfId="4247" xr:uid="{0B77F23D-05C3-4C38-ACC2-063F4F82ADBB}"/>
    <cellStyle name="60% - Ênfase1 2 8 6" xfId="4248" xr:uid="{775CEF7F-0616-4367-B142-E38BAC5B08C9}"/>
    <cellStyle name="60% - Ênfase1 2 8 7" xfId="4249" xr:uid="{8045C7D5-5475-4C49-93C9-4F4A28DCF176}"/>
    <cellStyle name="60% - Ênfase1 2 9" xfId="4250" xr:uid="{BCEBEA5B-5080-4F7E-93D8-767604941A4A}"/>
    <cellStyle name="60% - Ênfase1 2 9 2" xfId="4251" xr:uid="{50B2BEF0-67CA-46B2-AE3D-9E97A5756300}"/>
    <cellStyle name="60% - Ênfase1 2 9 3" xfId="4252" xr:uid="{CDD18B8B-AEB6-4F93-B5B5-97CA9FD82AE3}"/>
    <cellStyle name="60% - Ênfase1 2 9 4" xfId="4253" xr:uid="{0BC84E33-715B-40B5-BD54-685106C9C17B}"/>
    <cellStyle name="60% - Ênfase1 2 9 5" xfId="4254" xr:uid="{DE442756-1DEC-46B0-981D-01D3DAE44B8B}"/>
    <cellStyle name="60% - Ênfase1 2 9 6" xfId="4255" xr:uid="{EB43158E-0450-4E62-B65C-5FE79F51E243}"/>
    <cellStyle name="60% - Ênfase1 2 9 7" xfId="4256" xr:uid="{090855D5-54BB-4736-9CA9-22ABE57D3049}"/>
    <cellStyle name="60% - Ênfase1 20" xfId="4257" xr:uid="{488A3686-7577-4929-8166-C4B00205484C}"/>
    <cellStyle name="60% - Ênfase1 20 2" xfId="4258" xr:uid="{D66067FA-CDB9-4B77-B807-7AA47443605A}"/>
    <cellStyle name="60% - Ênfase1 20 3" xfId="4259" xr:uid="{87A987DA-6606-48EB-B906-D5282CA06EE3}"/>
    <cellStyle name="60% - Ênfase1 21" xfId="4260" xr:uid="{2AA6BC1D-6930-488C-B4B6-CFBB0D211369}"/>
    <cellStyle name="60% - Ênfase1 22" xfId="4261" xr:uid="{54AF7034-6D4E-4D47-84B5-890C22101312}"/>
    <cellStyle name="60% - Ênfase1 23" xfId="4262" xr:uid="{4B5D075D-6130-42ED-A231-C8FA9FE02F4A}"/>
    <cellStyle name="60% - Ênfase1 24" xfId="4263" xr:uid="{1AFB25FD-3D2C-4D11-B759-736FC685ACE3}"/>
    <cellStyle name="60% - Ênfase1 24 2" xfId="40979" xr:uid="{F00632B0-549B-4079-8B08-C48E584138E3}"/>
    <cellStyle name="60% - Ênfase1 25" xfId="4264" xr:uid="{6760D0E1-0F79-4B0B-ADBA-33D013A8E1B9}"/>
    <cellStyle name="60% - Ênfase1 25 2" xfId="41014" xr:uid="{0E01AF55-CF4C-4B3E-814E-71F04ECED41E}"/>
    <cellStyle name="60% - Ênfase1 26" xfId="4265" xr:uid="{5AF660AF-02B8-4EEA-9902-AA04B93F1700}"/>
    <cellStyle name="60% - Ênfase1 26 10" xfId="4266" xr:uid="{7AD6323B-1DF7-4643-AB8D-612D81A41B0C}"/>
    <cellStyle name="60% - Ênfase1 26 11" xfId="4267" xr:uid="{15A2D557-7962-4885-A611-D9148B5F2F95}"/>
    <cellStyle name="60% - Ênfase1 26 12" xfId="4268" xr:uid="{525AA24F-FB15-4F89-843A-BC5F9F92EEE9}"/>
    <cellStyle name="60% - Ênfase1 26 13" xfId="4269" xr:uid="{1752CC56-E381-4E74-8C31-0B7C1020EDDA}"/>
    <cellStyle name="60% - Ênfase1 26 14" xfId="4270" xr:uid="{0FC68E79-0079-490C-89EC-505121E99F49}"/>
    <cellStyle name="60% - Ênfase1 26 15" xfId="4271" xr:uid="{741408CC-DC91-47DD-8E67-530640D60DC5}"/>
    <cellStyle name="60% - Ênfase1 26 16" xfId="4272" xr:uid="{77EA07B9-CDB8-465B-828F-9FCDD8AE1255}"/>
    <cellStyle name="60% - Ênfase1 26 2" xfId="4273" xr:uid="{B33A38FE-F1CA-401C-AD18-E880395C94CD}"/>
    <cellStyle name="60% - Ênfase1 26 3" xfId="4274" xr:uid="{79921D6E-A3D4-4962-88DA-874085ED336B}"/>
    <cellStyle name="60% - Ênfase1 26 4" xfId="4275" xr:uid="{741241F2-F957-4768-BAFE-B3ACB65F926F}"/>
    <cellStyle name="60% - Ênfase1 26 5" xfId="4276" xr:uid="{A6B6198F-E632-478B-AA8B-3736AABAAF17}"/>
    <cellStyle name="60% - Ênfase1 26 6" xfId="4277" xr:uid="{53B00A2C-27A6-4D58-BA07-D3B7A852AD3A}"/>
    <cellStyle name="60% - Ênfase1 26 7" xfId="4278" xr:uid="{BABADACE-A9CB-4D42-B5AB-F67C6C6DF039}"/>
    <cellStyle name="60% - Ênfase1 26 8" xfId="4279" xr:uid="{617BAA01-0859-4614-B928-3DA6CA521154}"/>
    <cellStyle name="60% - Ênfase1 26 9" xfId="4280" xr:uid="{BDFBA21B-6B24-4A1A-81C4-81EE88D4F3CA}"/>
    <cellStyle name="60% - Ênfase1 27" xfId="4281" xr:uid="{968CF5C4-085F-4B19-9E54-99AB1D26C6E3}"/>
    <cellStyle name="60% - Ênfase1 27 10" xfId="4282" xr:uid="{4FAB8C60-E44B-4A4E-9890-EAC966BFA9A5}"/>
    <cellStyle name="60% - Ênfase1 27 11" xfId="4283" xr:uid="{04DA7845-D539-469F-9C44-7F7F2A4EBAD5}"/>
    <cellStyle name="60% - Ênfase1 27 12" xfId="4284" xr:uid="{CED1B82D-D35F-46D8-ADE5-786131233947}"/>
    <cellStyle name="60% - Ênfase1 27 13" xfId="4285" xr:uid="{708D9EFC-6750-4FA3-A969-E4B50E2FA87D}"/>
    <cellStyle name="60% - Ênfase1 27 14" xfId="4286" xr:uid="{46DF3015-DB97-4E0B-A179-8475767908E3}"/>
    <cellStyle name="60% - Ênfase1 27 15" xfId="4287" xr:uid="{AC2A5483-D5D0-4A6E-BA64-E4CC98816FEA}"/>
    <cellStyle name="60% - Ênfase1 27 16" xfId="4288" xr:uid="{2505A247-C33E-4F46-B9AA-62EBA0E672D2}"/>
    <cellStyle name="60% - Ênfase1 27 2" xfId="4289" xr:uid="{766F3596-5ED8-49A2-A583-CE2DEE7BA43B}"/>
    <cellStyle name="60% - Ênfase1 27 3" xfId="4290" xr:uid="{3A322A95-FD58-4187-BA67-1990F4FECD29}"/>
    <cellStyle name="60% - Ênfase1 27 4" xfId="4291" xr:uid="{22AFE879-B499-4065-BA70-56DE35F37DA9}"/>
    <cellStyle name="60% - Ênfase1 27 5" xfId="4292" xr:uid="{964674D1-7D57-4156-AAB2-E45A27ADBAE2}"/>
    <cellStyle name="60% - Ênfase1 27 6" xfId="4293" xr:uid="{0664BAE4-97D4-4574-AA6D-E655EDF0F581}"/>
    <cellStyle name="60% - Ênfase1 27 7" xfId="4294" xr:uid="{EE4AA357-A913-4CC6-83CC-A4E4F1F38506}"/>
    <cellStyle name="60% - Ênfase1 27 8" xfId="4295" xr:uid="{47E375AB-E09A-4C6C-9778-4DB66C96C9E7}"/>
    <cellStyle name="60% - Ênfase1 27 9" xfId="4296" xr:uid="{CA6BAF07-F165-4666-93B9-25845C99C0D6}"/>
    <cellStyle name="60% - Ênfase1 28" xfId="4297" xr:uid="{931CE040-2637-4991-8C02-B5D89BE5FE20}"/>
    <cellStyle name="60% - Ênfase1 28 10" xfId="4298" xr:uid="{1C5D769E-D365-47DD-A13D-ADF1CB2490D7}"/>
    <cellStyle name="60% - Ênfase1 28 11" xfId="4299" xr:uid="{CA799C04-AB35-40A6-9237-EF9DA9C4A1D8}"/>
    <cellStyle name="60% - Ênfase1 28 12" xfId="4300" xr:uid="{06D87E80-B7F3-46B4-8DD9-1B7EF7B5B183}"/>
    <cellStyle name="60% - Ênfase1 28 13" xfId="4301" xr:uid="{428FAF6E-0787-4F81-B2A6-1677DE665A66}"/>
    <cellStyle name="60% - Ênfase1 28 14" xfId="4302" xr:uid="{3A5C9320-8FEA-475B-925A-FAB1BC775BE9}"/>
    <cellStyle name="60% - Ênfase1 28 15" xfId="4303" xr:uid="{31DE7105-46D7-4355-A067-D5A2D14F068D}"/>
    <cellStyle name="60% - Ênfase1 28 16" xfId="4304" xr:uid="{BDF200D7-8310-414D-9398-1AB7463823B4}"/>
    <cellStyle name="60% - Ênfase1 28 2" xfId="4305" xr:uid="{7C00E384-6EB8-481B-92C3-C8E6F816E5B2}"/>
    <cellStyle name="60% - Ênfase1 28 3" xfId="4306" xr:uid="{25000633-D559-4885-950D-58C699D205F3}"/>
    <cellStyle name="60% - Ênfase1 28 4" xfId="4307" xr:uid="{1F37BEF9-3368-4BA0-A20F-95B1804BCD1E}"/>
    <cellStyle name="60% - Ênfase1 28 5" xfId="4308" xr:uid="{60C8A31D-318A-49C8-8B4C-FE8EEE17F1A6}"/>
    <cellStyle name="60% - Ênfase1 28 6" xfId="4309" xr:uid="{21CF8471-8DA8-4B77-A6EB-65C01E70337F}"/>
    <cellStyle name="60% - Ênfase1 28 7" xfId="4310" xr:uid="{2F6D1021-B048-4CA8-816B-F041FFF66786}"/>
    <cellStyle name="60% - Ênfase1 28 8" xfId="4311" xr:uid="{C5DA67FC-FCDE-4E94-812E-2D8EEF689427}"/>
    <cellStyle name="60% - Ênfase1 28 9" xfId="4312" xr:uid="{8D7C5292-D965-4EE8-8785-E46CB55CE0C8}"/>
    <cellStyle name="60% - Ênfase1 29" xfId="4313" xr:uid="{B8D2CC6F-DC59-4FCE-B640-5F9F31E65859}"/>
    <cellStyle name="60% - Ênfase1 29 10" xfId="4314" xr:uid="{1BD17136-B34C-4FA2-9B65-C8420BB34AD8}"/>
    <cellStyle name="60% - Ênfase1 29 11" xfId="4315" xr:uid="{A4E25EBE-0750-40F5-8E6E-47084C16F384}"/>
    <cellStyle name="60% - Ênfase1 29 12" xfId="4316" xr:uid="{0F021D8B-2FC9-4BFE-BDDE-C5146DC3AA60}"/>
    <cellStyle name="60% - Ênfase1 29 13" xfId="4317" xr:uid="{3FF33566-D0E7-4533-B67B-E60F4536F65D}"/>
    <cellStyle name="60% - Ênfase1 29 14" xfId="4318" xr:uid="{467203BD-F5A2-471C-BE5A-BEA1D7A1574E}"/>
    <cellStyle name="60% - Ênfase1 29 15" xfId="4319" xr:uid="{AEF02AD5-F718-44FD-9838-4BF4400BE881}"/>
    <cellStyle name="60% - Ênfase1 29 16" xfId="4320" xr:uid="{CB3EA9A1-B2B0-44EE-9AE9-5720C0A7A6A1}"/>
    <cellStyle name="60% - Ênfase1 29 2" xfId="4321" xr:uid="{1856C4BC-42C3-4501-A3FC-6A1ADDC01BDD}"/>
    <cellStyle name="60% - Ênfase1 29 3" xfId="4322" xr:uid="{549DEB1C-2CFF-4ADD-8429-8DAFCF8E89D7}"/>
    <cellStyle name="60% - Ênfase1 29 4" xfId="4323" xr:uid="{7ABAB0D7-817C-4449-B338-94C8423E4F83}"/>
    <cellStyle name="60% - Ênfase1 29 5" xfId="4324" xr:uid="{4412F05B-7AEE-412B-B7BC-05DF5A314561}"/>
    <cellStyle name="60% - Ênfase1 29 6" xfId="4325" xr:uid="{E5627C67-331C-4D6F-9278-22522DA07022}"/>
    <cellStyle name="60% - Ênfase1 29 7" xfId="4326" xr:uid="{74E3D33E-1550-4FD8-8007-4BF917099B45}"/>
    <cellStyle name="60% - Ênfase1 29 8" xfId="4327" xr:uid="{3C776B74-FF93-43DF-B732-30AB0CD70F0A}"/>
    <cellStyle name="60% - Ênfase1 29 9" xfId="4328" xr:uid="{518EF605-3627-4A68-BD7D-5A97967D8CCC}"/>
    <cellStyle name="60% - Ênfase1 3" xfId="4329" xr:uid="{1464A9EE-51BF-417A-9F72-6F2B97D1177C}"/>
    <cellStyle name="60% - Ênfase1 3 10" xfId="4330" xr:uid="{43DD53A7-7F9B-4647-B967-62A7E57CC4D9}"/>
    <cellStyle name="60% - Ênfase1 3 11" xfId="4331" xr:uid="{3ABA61B0-EC63-48E3-A399-CECF4ED47D3C}"/>
    <cellStyle name="60% - Ênfase1 3 2" xfId="4332" xr:uid="{08FFD465-0481-42EB-8B4B-C4A1E7E19367}"/>
    <cellStyle name="60% - Ênfase1 3 3" xfId="4333" xr:uid="{E425DDF6-A235-4C61-901A-0A3EE40F2F09}"/>
    <cellStyle name="60% - Ênfase1 3 4" xfId="4334" xr:uid="{41C0317D-E579-4488-8AEF-9D76F36841DD}"/>
    <cellStyle name="60% - Ênfase1 3 5" xfId="4335" xr:uid="{C0C6FC01-8701-4C06-8D8F-9066258C6BE5}"/>
    <cellStyle name="60% - Ênfase1 3 6" xfId="4336" xr:uid="{9C5AAEDB-F1B0-4061-9D61-FDCAD8125F73}"/>
    <cellStyle name="60% - Ênfase1 3 7" xfId="4337" xr:uid="{6F5278D2-4714-47DE-AFCA-42A9EA21E71F}"/>
    <cellStyle name="60% - Ênfase1 3 8" xfId="4338" xr:uid="{6A6050CA-2A20-4C4A-8408-6AA98D2490D6}"/>
    <cellStyle name="60% - Ênfase1 3 9" xfId="4339" xr:uid="{3501D568-817F-4B17-876D-74BF2388030F}"/>
    <cellStyle name="60% - Ênfase1 30" xfId="4340" xr:uid="{731781EE-5CEA-4D04-8156-25BB9B1DFB5D}"/>
    <cellStyle name="60% - Ênfase1 31" xfId="4341" xr:uid="{037EFBB8-DAB8-4897-8343-1C6108A334DB}"/>
    <cellStyle name="60% - Ênfase1 32" xfId="4342" xr:uid="{88F141E4-562B-45EB-8C92-85FC710A67E8}"/>
    <cellStyle name="60% - Ênfase1 33" xfId="4343" xr:uid="{589D19E4-58E6-46D1-91D6-E600E13A1582}"/>
    <cellStyle name="60% - Ênfase1 34" xfId="4344" xr:uid="{2D5886DA-D037-418C-8E6B-9E1E37FA4A1E}"/>
    <cellStyle name="60% - Ênfase1 35" xfId="4345" xr:uid="{27C2BBFD-6E4A-454E-9856-4E6A22F8C744}"/>
    <cellStyle name="60% - Ênfase1 36" xfId="4346" xr:uid="{D6D6EDED-2F49-4EFF-850D-1278ABC0E3CE}"/>
    <cellStyle name="60% - Ênfase1 37" xfId="4347" xr:uid="{CE0D3296-F60F-449B-BA09-7F29DD94B524}"/>
    <cellStyle name="60% - Ênfase1 38" xfId="4348" xr:uid="{A5065EF7-8D13-4F38-B9A6-925D0F6540AF}"/>
    <cellStyle name="60% - Ênfase1 39" xfId="4349" xr:uid="{5728FF55-B877-4574-91D8-24A31C8F62BA}"/>
    <cellStyle name="60% - Ênfase1 4" xfId="4350" xr:uid="{6D0C28E6-2740-4B6C-BAAE-B3C2292DBB11}"/>
    <cellStyle name="60% - Ênfase1 4 10" xfId="4351" xr:uid="{40DB804E-EE8B-4322-B484-BF503AF3DF22}"/>
    <cellStyle name="60% - Ênfase1 4 11" xfId="4352" xr:uid="{FBE3F6C4-F0B1-43AE-84B4-C158EBB6D906}"/>
    <cellStyle name="60% - Ênfase1 4 2" xfId="4353" xr:uid="{2AF36812-EE8A-4E24-BD36-5CA19EE1AA9F}"/>
    <cellStyle name="60% - Ênfase1 4 3" xfId="4354" xr:uid="{F3AC1E4A-B8A2-4A56-88B4-48756B4131C8}"/>
    <cellStyle name="60% - Ênfase1 4 4" xfId="4355" xr:uid="{6367792B-FCF0-4371-B8DA-65BE79E29933}"/>
    <cellStyle name="60% - Ênfase1 4 5" xfId="4356" xr:uid="{B05C2AEB-1F0D-47F5-AC4A-2D544EDCBFF9}"/>
    <cellStyle name="60% - Ênfase1 4 6" xfId="4357" xr:uid="{B64C0CF7-26E1-4069-807E-E6481F58A0BC}"/>
    <cellStyle name="60% - Ênfase1 4 7" xfId="4358" xr:uid="{CDE36234-A1AF-46B9-8FFE-930F8677D4D7}"/>
    <cellStyle name="60% - Ênfase1 4 8" xfId="4359" xr:uid="{9461D3EB-B3D6-48B5-A7DA-05D087EB108D}"/>
    <cellStyle name="60% - Ênfase1 4 9" xfId="4360" xr:uid="{FFF6C64E-9058-47A7-82BA-87E2E539E130}"/>
    <cellStyle name="60% - Ênfase1 40" xfId="4361" xr:uid="{6F2264D4-1E0A-4AD6-9475-20B11AF8B2ED}"/>
    <cellStyle name="60% - Ênfase1 41" xfId="4362" xr:uid="{28841448-23C2-4BE4-B300-7A3E70192B25}"/>
    <cellStyle name="60% - Ênfase1 42" xfId="4363" xr:uid="{03E793B2-C6F5-455F-83D8-603DA2B151E2}"/>
    <cellStyle name="60% - Ênfase1 43" xfId="4364" xr:uid="{F6338608-134D-4573-AF9C-791136916B92}"/>
    <cellStyle name="60% - Ênfase1 44" xfId="4365" xr:uid="{DCF8D9BB-B6F4-412C-B36F-2B7A1102E1F4}"/>
    <cellStyle name="60% - Ênfase1 45" xfId="4366" xr:uid="{D4C13542-DBC3-4B8F-9E0F-8687A199FEDC}"/>
    <cellStyle name="60% - Ênfase1 46" xfId="4367" xr:uid="{4D8F62BB-84FA-4B7C-89E6-EC2FDD9AFEF8}"/>
    <cellStyle name="60% - Ênfase1 47" xfId="4368" xr:uid="{5DEBFC45-784D-49C9-8E27-9EDEF77D9FE5}"/>
    <cellStyle name="60% - Ênfase1 48" xfId="4369" xr:uid="{A3F20FDB-DAF5-4591-A797-42885AA296A6}"/>
    <cellStyle name="60% - Ênfase1 49" xfId="4370" xr:uid="{05203649-50EF-471A-BDCD-578364555727}"/>
    <cellStyle name="60% - Ênfase1 5" xfId="4371" xr:uid="{F031F153-C54D-42A4-9AFF-9B8461634D28}"/>
    <cellStyle name="60% - Ênfase1 5 2" xfId="4372" xr:uid="{19377DD9-54A3-403D-80BC-778EAF0C27ED}"/>
    <cellStyle name="60% - Ênfase1 5 3" xfId="4373" xr:uid="{0D0037EF-F59E-4782-ABAE-F48A8CF7FEA3}"/>
    <cellStyle name="60% - Ênfase1 5 4" xfId="4374" xr:uid="{4916D33C-7F6D-4E87-9EA3-A2930C8C773A}"/>
    <cellStyle name="60% - Ênfase1 50" xfId="4375" xr:uid="{C3D69CAC-7EBC-49ED-A0BD-F09EC2446DF5}"/>
    <cellStyle name="60% - Ênfase1 51" xfId="4376" xr:uid="{82136888-962C-4685-AE9D-519681A6E9C7}"/>
    <cellStyle name="60% - Ênfase1 52" xfId="4377" xr:uid="{2AAD4674-FD6B-4E3E-8C14-64F36FB97614}"/>
    <cellStyle name="60% - Ênfase1 53" xfId="4378" xr:uid="{057C07B4-AF57-4A5D-8401-7982A4F149F5}"/>
    <cellStyle name="60% - Ênfase1 54" xfId="4379" xr:uid="{EEF70C3E-4270-4B46-AC68-A2202DDABA92}"/>
    <cellStyle name="60% - Ênfase1 55" xfId="4380" xr:uid="{D3306E6B-2082-4DEB-9558-2F7E03BF856C}"/>
    <cellStyle name="60% - Ênfase1 56" xfId="4381" xr:uid="{F26FA040-3329-47ED-85C3-D353A4F349E8}"/>
    <cellStyle name="60% - Ênfase1 57" xfId="4382" xr:uid="{DD751A60-2344-415D-892A-079FADB882D4}"/>
    <cellStyle name="60% - Ênfase1 58" xfId="4383" xr:uid="{9E64D854-1FB1-4CC1-8250-613C4D77BA01}"/>
    <cellStyle name="60% - Ênfase1 59" xfId="4384" xr:uid="{2B034A04-F3B6-4C0A-A1FF-4099BC6CFF6F}"/>
    <cellStyle name="60% - Ênfase1 6" xfId="4385" xr:uid="{C162F480-E124-44E4-AD5A-ECD917CC9003}"/>
    <cellStyle name="60% - Ênfase1 6 2" xfId="4386" xr:uid="{A8FB9C95-3168-4831-B38A-E3C5092AF466}"/>
    <cellStyle name="60% - Ênfase1 6 3" xfId="4387" xr:uid="{92ECACC3-2CF3-4EF3-99A7-1531A78190C4}"/>
    <cellStyle name="60% - Ênfase1 6 4" xfId="4388" xr:uid="{72966D3B-9CB5-4EC1-B1B6-6D46AE9FAB21}"/>
    <cellStyle name="60% - Ênfase1 60" xfId="4389" xr:uid="{8BA17F32-9300-4E84-96F9-670986D9437B}"/>
    <cellStyle name="60% - Ênfase1 61" xfId="4390" xr:uid="{EDC4CD39-DA42-44B5-BAE0-A1DC66A7FCAC}"/>
    <cellStyle name="60% - Ênfase1 62" xfId="4391" xr:uid="{D3CF8762-96E8-47F1-8968-63EC347BAE05}"/>
    <cellStyle name="60% - Ênfase1 63" xfId="4392" xr:uid="{0D786D2C-1029-443E-8972-8CC383AC9BA3}"/>
    <cellStyle name="60% - Ênfase1 64" xfId="4393" xr:uid="{AF426AC5-F8DF-4AA2-81DE-8EB1986FE3A9}"/>
    <cellStyle name="60% - Ênfase1 65" xfId="4394" xr:uid="{472A5372-5C1D-4B96-BB22-FF5A76EAF7FB}"/>
    <cellStyle name="60% - Ênfase1 66" xfId="4395" xr:uid="{FBE1AA0A-DEE6-486A-94B9-5742DD283E4A}"/>
    <cellStyle name="60% - Ênfase1 67" xfId="4396" xr:uid="{81EADB8B-A288-4C90-B809-D82E49874A03}"/>
    <cellStyle name="60% - Ênfase1 68" xfId="4397" xr:uid="{B43301BE-2E4B-40C0-8D29-FA18D9F04161}"/>
    <cellStyle name="60% - Ênfase1 69" xfId="4398" xr:uid="{5B8370B5-8559-4E7E-B1AA-D1DB42D4BB3A}"/>
    <cellStyle name="60% - Ênfase1 7" xfId="4399" xr:uid="{63D8AD1A-F993-4E0B-A08A-C2CDFD3BE9A9}"/>
    <cellStyle name="60% - Ênfase1 7 2" xfId="4400" xr:uid="{4C4E3FA0-C3B4-4A68-882E-72DF311B5A17}"/>
    <cellStyle name="60% - Ênfase1 7 3" xfId="4401" xr:uid="{8B3A8EE6-F053-4837-93DB-D9ECC09C921A}"/>
    <cellStyle name="60% - Ênfase1 7 4" xfId="4402" xr:uid="{1844F018-4B24-4E11-A76F-EEE837A608AC}"/>
    <cellStyle name="60% - Ênfase1 70" xfId="4403" xr:uid="{D614093C-B0F7-449B-9296-23E9E1012FE1}"/>
    <cellStyle name="60% - Ênfase1 71" xfId="4404" xr:uid="{8701CDD7-454E-47E1-95D4-0FDE06B3977C}"/>
    <cellStyle name="60% - Ênfase1 72" xfId="4405" xr:uid="{449B688C-CDAB-452E-AA0D-275675AC2E8B}"/>
    <cellStyle name="60% - Ênfase1 73" xfId="4406" xr:uid="{F4EA559E-E5DC-4D59-AC3B-803096BB17B5}"/>
    <cellStyle name="60% - Ênfase1 74" xfId="4407" xr:uid="{D2B93725-C400-4681-A47B-F4E6CE5DB45C}"/>
    <cellStyle name="60% - Ênfase1 75" xfId="4408" xr:uid="{A95AD750-A8EF-4AF4-82CE-DFEC9DBD36A4}"/>
    <cellStyle name="60% - Ênfase1 76" xfId="4409" xr:uid="{392ACB14-51FD-4012-8C91-C6970053B225}"/>
    <cellStyle name="60% - Ênfase1 77" xfId="4410" xr:uid="{B252EC23-FD9B-4BC2-83B1-D4F432959D91}"/>
    <cellStyle name="60% - Ênfase1 78" xfId="4411" xr:uid="{F2179E5E-0B42-4DCF-86C2-2447D28CC195}"/>
    <cellStyle name="60% - Ênfase1 79" xfId="4412" xr:uid="{D16FD1AF-09FA-4597-AEF1-D16E2086B3DA}"/>
    <cellStyle name="60% - Ênfase1 8" xfId="4413" xr:uid="{58CFCAAA-7D95-4EC4-9725-1A86187D840B}"/>
    <cellStyle name="60% - Ênfase1 8 2" xfId="4414" xr:uid="{DDBEA9BF-2900-4A71-BD59-9AA1DA427E2D}"/>
    <cellStyle name="60% - Ênfase1 8 3" xfId="4415" xr:uid="{9081A90E-1AFB-450C-AB74-76013B6EF1BB}"/>
    <cellStyle name="60% - Ênfase1 8 4" xfId="4416" xr:uid="{45FC0842-991A-4B62-98D6-6B850199A1E5}"/>
    <cellStyle name="60% - Ênfase1 80" xfId="4417" xr:uid="{A2040A60-6393-4C1D-9F85-19B70EE5C657}"/>
    <cellStyle name="60% - Ênfase1 81" xfId="4418" xr:uid="{7946F592-FFFE-4CD4-BAEA-CB1A8BD93A87}"/>
    <cellStyle name="60% - Ênfase1 82" xfId="4419" xr:uid="{9D1337F2-8A91-45BD-94F9-4EBDB42C1765}"/>
    <cellStyle name="60% - Ênfase1 83" xfId="4420" xr:uid="{05873D2A-1003-4524-BA66-A261C6532492}"/>
    <cellStyle name="60% - Ênfase1 84" xfId="4421" xr:uid="{970439D3-47F6-4CC1-87CE-AE08CF2CC35C}"/>
    <cellStyle name="60% - Ênfase1 85" xfId="4422" xr:uid="{1B89F01D-0A74-432C-837B-EC5A353CB32C}"/>
    <cellStyle name="60% - Ênfase1 86" xfId="4423" xr:uid="{22A6ACAE-9949-41D7-B4AC-385B8159BEE2}"/>
    <cellStyle name="60% - Ênfase1 87" xfId="4424" xr:uid="{17AF855D-4071-44C9-9456-E0FE2674FC9E}"/>
    <cellStyle name="60% - Ênfase1 88" xfId="4425" xr:uid="{677A3A49-7F7C-413C-9D1D-7114BF45A281}"/>
    <cellStyle name="60% - Ênfase1 89" xfId="4426" xr:uid="{4ADE3E1E-0231-4755-BC01-35B6C3FAB74D}"/>
    <cellStyle name="60% - Ênfase1 9" xfId="4427" xr:uid="{8E4993A3-FCCA-4C35-A9DA-951A3B69CD27}"/>
    <cellStyle name="60% - Ênfase1 90" xfId="4428" xr:uid="{4DEFFE0B-FC09-46E4-9A7F-1E56BEDE206B}"/>
    <cellStyle name="60% - Ênfase1 91" xfId="4429" xr:uid="{D0A2BF4B-A252-4B80-9B5A-226583FDF162}"/>
    <cellStyle name="60% - Ênfase1 92" xfId="4430" xr:uid="{65326EB0-3DA0-4418-B38C-A833DB1AFDD0}"/>
    <cellStyle name="60% - Ênfase1 93" xfId="4431" xr:uid="{076A08D4-467A-4C5D-A0DE-DFF3574F1FB3}"/>
    <cellStyle name="60% - Ênfase1 94" xfId="4432" xr:uid="{861A156E-F482-41AE-BC71-FDEBC5296CCB}"/>
    <cellStyle name="60% - Ênfase1 95" xfId="4433" xr:uid="{310F0977-C852-4D9A-A76A-E5D68D1C406D}"/>
    <cellStyle name="60% - Ênfase1 96" xfId="4434" xr:uid="{B6BC9BBF-86B5-4C92-96BF-668F21540278}"/>
    <cellStyle name="60% - Ênfase1 97" xfId="4435" xr:uid="{DB6CE592-DD41-4D4A-A85E-6BA33141A6A0}"/>
    <cellStyle name="60% - Ênfase1 98" xfId="4436" xr:uid="{B5BFDBC4-251E-42ED-94B6-BCE4DDBD10DC}"/>
    <cellStyle name="60% - Ênfase1 99" xfId="4437" xr:uid="{7D91FAB9-20B7-4DDD-B8BA-F08EB6E50FF9}"/>
    <cellStyle name="60% - Ênfase2 10" xfId="4438" xr:uid="{67BF172B-458D-46C8-8E3E-A13335D2E68F}"/>
    <cellStyle name="60% - Ênfase2 10 2" xfId="40550" xr:uid="{3EF7F736-5065-4910-A816-6DFA72E10F47}"/>
    <cellStyle name="60% - Ênfase2 100" xfId="4439" xr:uid="{28CC4BC1-3630-4766-A092-D56716C90ED9}"/>
    <cellStyle name="60% - Ênfase2 101" xfId="4440" xr:uid="{EDF25DF2-E069-4BBA-87FE-A7D02F0E7A46}"/>
    <cellStyle name="60% - Ênfase2 102" xfId="4441" xr:uid="{0D53C710-6767-407A-A36A-344838752C55}"/>
    <cellStyle name="60% - Ênfase2 103" xfId="4442" xr:uid="{417D6501-9084-4C51-BF68-B4B06C66F615}"/>
    <cellStyle name="60% - Ênfase2 104" xfId="4443" xr:uid="{2DDFF2B8-F86C-4E1C-A78C-AB810841442F}"/>
    <cellStyle name="60% - Ênfase2 105" xfId="4444" xr:uid="{99D6345B-7886-4B16-978B-2DB3D9C6DDEF}"/>
    <cellStyle name="60% - Ênfase2 106" xfId="4445" xr:uid="{E2AD2EA7-D58E-476B-BA57-1803716EE99D}"/>
    <cellStyle name="60% - Ênfase2 107" xfId="4446" xr:uid="{C7949498-98EF-4C1C-BDC4-9027146132AE}"/>
    <cellStyle name="60% - Ênfase2 108" xfId="4447" xr:uid="{D6156913-BBFB-4FB1-9E5D-CE1CD61417A2}"/>
    <cellStyle name="60% - Ênfase2 109" xfId="4448" xr:uid="{346F88F6-90CD-46B0-BFC9-BFFB494FC3DD}"/>
    <cellStyle name="60% - Ênfase2 11" xfId="4449" xr:uid="{537310E5-7C01-428D-9182-50B5F3466172}"/>
    <cellStyle name="60% - Ênfase2 11 2" xfId="40551" xr:uid="{07A28438-375B-4CA5-9EDF-582632B3EDFB}"/>
    <cellStyle name="60% - Ênfase2 110" xfId="4450" xr:uid="{6A6033E2-A8EE-477B-AF7E-69B2DCE8CA9C}"/>
    <cellStyle name="60% - Ênfase2 111" xfId="4451" xr:uid="{F4EC40B7-3767-4772-9366-B4F19AD8492D}"/>
    <cellStyle name="60% - Ênfase2 112" xfId="4452" xr:uid="{3DF722B2-95DB-4483-A5F7-B80086DC3B7A}"/>
    <cellStyle name="60% - Ênfase2 113" xfId="4453" xr:uid="{514BC033-7FEB-4D1E-942F-C17E203FEFF9}"/>
    <cellStyle name="60% - Ênfase2 114" xfId="4454" xr:uid="{5EECBD3C-2451-4498-8D6C-143D47256C95}"/>
    <cellStyle name="60% - Ênfase2 115" xfId="4455" xr:uid="{9797217E-B0B0-40DE-8AEC-4985AEF74EDC}"/>
    <cellStyle name="60% - Ênfase2 116" xfId="4456" xr:uid="{F19E943A-3BDF-4347-9905-E0408ADA1342}"/>
    <cellStyle name="60% - Ênfase2 117" xfId="4457" xr:uid="{AA6F248F-5FD9-4EB3-9C4C-28ACD55789A7}"/>
    <cellStyle name="60% - Ênfase2 118" xfId="4458" xr:uid="{B25A9070-F933-4604-8B7A-67BE0C8B702A}"/>
    <cellStyle name="60% - Ênfase2 119" xfId="4459" xr:uid="{B2E8C202-879F-431D-8AF5-869959F3785A}"/>
    <cellStyle name="60% - Ênfase2 12" xfId="4460" xr:uid="{2B196268-9904-41CD-BB1B-03031BBA2739}"/>
    <cellStyle name="60% - Ênfase2 12 2" xfId="40552" xr:uid="{31E5B6B3-4A0A-401D-A96F-AEAC92842DD4}"/>
    <cellStyle name="60% - Ênfase2 120" xfId="4461" xr:uid="{A865F629-A412-42D9-9974-130AA8FB7411}"/>
    <cellStyle name="60% - Ênfase2 121" xfId="4462" xr:uid="{F58C3C41-CE45-49E1-85B9-C05C582738F0}"/>
    <cellStyle name="60% - Ênfase2 122" xfId="4463" xr:uid="{6B7957B0-CAE0-47B1-B34A-A52271F0273C}"/>
    <cellStyle name="60% - Ênfase2 123" xfId="4464" xr:uid="{AA2148D0-FDEB-4329-A153-1996E12732FD}"/>
    <cellStyle name="60% - Ênfase2 124" xfId="4465" xr:uid="{223708C6-6E33-47F5-B8E0-C80A76A002C0}"/>
    <cellStyle name="60% - Ênfase2 125" xfId="4466" xr:uid="{4622FDAE-FE12-477A-B500-0046252AEA91}"/>
    <cellStyle name="60% - Ênfase2 126" xfId="4467" xr:uid="{67D8CB62-52BF-4295-876A-FE78A3EB1ED9}"/>
    <cellStyle name="60% - Ênfase2 127" xfId="4468" xr:uid="{4D60BED7-36FB-4A8C-8C49-7621FB34A634}"/>
    <cellStyle name="60% - Ênfase2 128" xfId="4469" xr:uid="{587ED927-2940-41AF-B7F5-11757CB2EAF7}"/>
    <cellStyle name="60% - Ênfase2 129" xfId="4470" xr:uid="{F7621676-88E7-4D60-9C3F-E5D3110072B5}"/>
    <cellStyle name="60% - Ênfase2 13" xfId="4471" xr:uid="{C6715B05-5EE2-4E0E-9929-B92ABD162B98}"/>
    <cellStyle name="60% - Ênfase2 13 2" xfId="40553" xr:uid="{790F59EE-B4FD-41CD-B39E-90737A311A81}"/>
    <cellStyle name="60% - Ênfase2 130" xfId="4472" xr:uid="{85398E5D-4822-44EE-8A45-876B1BA6EADE}"/>
    <cellStyle name="60% - Ênfase2 131" xfId="4473" xr:uid="{F212DFDD-4F9E-4A16-9AD5-1FC9321C7A16}"/>
    <cellStyle name="60% - Ênfase2 132" xfId="4474" xr:uid="{89295AA4-5C9D-4EEB-94DE-7F960F87BF3D}"/>
    <cellStyle name="60% - Ênfase2 133" xfId="4475" xr:uid="{D57A72B8-CE73-43D9-B61F-1472B11259A5}"/>
    <cellStyle name="60% - Ênfase2 134" xfId="4476" xr:uid="{1785D892-CCF1-4279-B594-98DD342E7C7A}"/>
    <cellStyle name="60% - Ênfase2 135" xfId="4477" xr:uid="{84D9362C-C924-43F4-AB8E-C6003DABF1C8}"/>
    <cellStyle name="60% - Ênfase2 136" xfId="4478" xr:uid="{231874FD-72BB-43A0-9D0B-0418B9D3FD96}"/>
    <cellStyle name="60% - Ênfase2 137" xfId="4479" xr:uid="{89F82DAE-264C-4C0F-AB04-17EF48994A76}"/>
    <cellStyle name="60% - Ênfase2 138" xfId="4480" xr:uid="{779E5AAA-3A39-4452-A11F-A4830DED766C}"/>
    <cellStyle name="60% - Ênfase2 139" xfId="4481" xr:uid="{29413776-4079-4E50-AC0A-40B7AD8A265B}"/>
    <cellStyle name="60% - Ênfase2 14" xfId="4482" xr:uid="{0BB651CE-7274-4EB8-89B9-243A1FFB580F}"/>
    <cellStyle name="60% - Ênfase2 140" xfId="4483" xr:uid="{A92AECA2-D0AD-4125-965C-B9A0B4CFC204}"/>
    <cellStyle name="60% - Ênfase2 141" xfId="4484" xr:uid="{CE0F49E6-BF47-4EBA-9A40-3B25E6D78C1F}"/>
    <cellStyle name="60% - Ênfase2 142" xfId="4485" xr:uid="{0FE0CA88-BF1A-4565-B387-6E3464FDCD24}"/>
    <cellStyle name="60% - Ênfase2 143" xfId="4486" xr:uid="{9497E684-EB27-4275-82CE-04C5B9143918}"/>
    <cellStyle name="60% - Ênfase2 144" xfId="4487" xr:uid="{456CA1F0-F206-4B1E-8AE8-3A6E80841264}"/>
    <cellStyle name="60% - Ênfase2 145" xfId="4488" xr:uid="{490EDACA-C57A-4E38-863D-C294471A34F6}"/>
    <cellStyle name="60% - Ênfase2 146" xfId="4489" xr:uid="{EC28F869-5AA7-4B39-A49B-549598C3BC1F}"/>
    <cellStyle name="60% - Ênfase2 147" xfId="4490" xr:uid="{2E9B7399-026D-40D2-B8F1-02ABEB3FBE07}"/>
    <cellStyle name="60% - Ênfase2 148" xfId="4491" xr:uid="{269EDF7F-580A-472B-8372-62AB1753B659}"/>
    <cellStyle name="60% - Ênfase2 149" xfId="4492" xr:uid="{16B6CE73-17D7-4094-9A2F-0E5B15B86E79}"/>
    <cellStyle name="60% - Ênfase2 15" xfId="4493" xr:uid="{28D4CE06-BDC4-47E0-870C-120FAA98F526}"/>
    <cellStyle name="60% - Ênfase2 15 2" xfId="4494" xr:uid="{0ACB593B-6EFF-44F7-B946-35AE71E91B01}"/>
    <cellStyle name="60% - Ênfase2 15 3" xfId="4495" xr:uid="{70AC9343-A1C8-4B92-A5BB-4E92222EC8AC}"/>
    <cellStyle name="60% - Ênfase2 150" xfId="4496" xr:uid="{84169F7F-83D0-4DEF-AE37-4F883BB85413}"/>
    <cellStyle name="60% - Ênfase2 151" xfId="4497" xr:uid="{939F6580-2ED1-4438-836C-61C5F9FAFE1C}"/>
    <cellStyle name="60% - Ênfase2 152" xfId="4498" xr:uid="{A9F419E1-09E2-4A3E-9793-59D2E557AD18}"/>
    <cellStyle name="60% - Ênfase2 153" xfId="4499" xr:uid="{C159AC99-143D-45D4-9B47-AB8344D15E7C}"/>
    <cellStyle name="60% - Ênfase2 154" xfId="4500" xr:uid="{FE3638E4-90A9-412A-8B15-937315204992}"/>
    <cellStyle name="60% - Ênfase2 155" xfId="4501" xr:uid="{1A41C986-B343-4F5D-A7F7-2161B5728C09}"/>
    <cellStyle name="60% - Ênfase2 156" xfId="4502" xr:uid="{BC40DD2D-59BB-4E53-A782-66B768552D74}"/>
    <cellStyle name="60% - Ênfase2 157" xfId="4503" xr:uid="{9C796C37-80D6-4D84-B12D-E36E8EDB4312}"/>
    <cellStyle name="60% - Ênfase2 158" xfId="4504" xr:uid="{6A318673-8CBE-4803-A784-602F4B8EF408}"/>
    <cellStyle name="60% - Ênfase2 159" xfId="4505" xr:uid="{B1FC13F0-2A51-4EC9-A424-B760E3006907}"/>
    <cellStyle name="60% - Ênfase2 16" xfId="4506" xr:uid="{72355760-40A6-4A63-AAF3-CAF974DDAF1C}"/>
    <cellStyle name="60% - Ênfase2 16 2" xfId="4507" xr:uid="{67174814-A23C-45F8-9BA0-BFF8D6A72DF5}"/>
    <cellStyle name="60% - Ênfase2 16 3" xfId="4508" xr:uid="{EA9C9FE7-F157-479A-9BC1-DC545B53BC85}"/>
    <cellStyle name="60% - Ênfase2 160" xfId="4509" xr:uid="{912D4268-2B9C-427A-9D08-923BCDC0F679}"/>
    <cellStyle name="60% - Ênfase2 161" xfId="4510" xr:uid="{EEB41226-5A59-49A8-9310-B743CD632CBC}"/>
    <cellStyle name="60% - Ênfase2 162" xfId="4511" xr:uid="{04DB731A-9089-436F-ADAD-7F3579D1B167}"/>
    <cellStyle name="60% - Ênfase2 163" xfId="4512" xr:uid="{C70C323B-36E2-4A3E-B17E-86187ACCC954}"/>
    <cellStyle name="60% - Ênfase2 164" xfId="4513" xr:uid="{BBA2507F-A454-475B-9D10-9280EF492202}"/>
    <cellStyle name="60% - Ênfase2 165" xfId="4514" xr:uid="{F68F5FB3-9197-4348-925F-4B343D3723A9}"/>
    <cellStyle name="60% - Ênfase2 166" xfId="4515" xr:uid="{9FFA56D6-C082-402C-8348-4923A7AE1328}"/>
    <cellStyle name="60% - Ênfase2 167" xfId="4516" xr:uid="{B99572D1-DB06-424E-ABAA-50FFF6507678}"/>
    <cellStyle name="60% - Ênfase2 168" xfId="4517" xr:uid="{F68EB94E-E23A-4300-8C76-36BD4E935516}"/>
    <cellStyle name="60% - Ênfase2 169" xfId="4518" xr:uid="{29DE31D3-EE6F-4666-84E2-AC75E6E924F6}"/>
    <cellStyle name="60% - Ênfase2 17" xfId="4519" xr:uid="{9B822878-26E7-44D5-813C-D04465838CDF}"/>
    <cellStyle name="60% - Ênfase2 17 2" xfId="4520" xr:uid="{7E6537D5-728B-43ED-BBC1-B73BF8122889}"/>
    <cellStyle name="60% - Ênfase2 17 3" xfId="4521" xr:uid="{040861D1-548C-4CCE-A850-750FD598883F}"/>
    <cellStyle name="60% - Ênfase2 170" xfId="4522" xr:uid="{D1F8E0B3-DDCC-4108-9314-3A945E346A26}"/>
    <cellStyle name="60% - Ênfase2 171" xfId="4523" xr:uid="{7A166CBC-2688-4549-AC9C-D4D8AB2CA56D}"/>
    <cellStyle name="60% - Ênfase2 172" xfId="4524" xr:uid="{35AF16F5-43D5-4126-877B-271D91294743}"/>
    <cellStyle name="60% - Ênfase2 173" xfId="4525" xr:uid="{3726AC75-7BE9-48CB-A38B-73F4CFAF07DA}"/>
    <cellStyle name="60% - Ênfase2 174" xfId="4526" xr:uid="{69988A5C-9517-4E1A-AB1C-C105229A4DB2}"/>
    <cellStyle name="60% - Ênfase2 175" xfId="4527" xr:uid="{7E2BB164-6616-4C7E-9FCE-334F08BC76ED}"/>
    <cellStyle name="60% - Ênfase2 176" xfId="4528" xr:uid="{8C4AC114-91B5-4697-AF1F-C5B561D7F6F6}"/>
    <cellStyle name="60% - Ênfase2 177" xfId="4529" xr:uid="{585CEFEB-FCDC-4790-965F-D361D00832EC}"/>
    <cellStyle name="60% - Ênfase2 178" xfId="4530" xr:uid="{502E2EC8-0350-4B73-B36E-60165717AFB7}"/>
    <cellStyle name="60% - Ênfase2 179" xfId="4531" xr:uid="{898D50E6-DF34-497C-B07D-F5E687C3C802}"/>
    <cellStyle name="60% - Ênfase2 18" xfId="4532" xr:uid="{64254620-9D34-4C6E-9F9D-040E79370C14}"/>
    <cellStyle name="60% - Ênfase2 18 2" xfId="4533" xr:uid="{033CB850-8F09-44B7-BF86-D872604DBC12}"/>
    <cellStyle name="60% - Ênfase2 18 3" xfId="4534" xr:uid="{57C21877-2CAD-4070-A1D2-2A43A353B179}"/>
    <cellStyle name="60% - Ênfase2 180" xfId="4535" xr:uid="{BEC626F5-590C-40D5-8840-35BFC30214CF}"/>
    <cellStyle name="60% - Ênfase2 181" xfId="4536" xr:uid="{8E51E1AA-9B2B-4C49-8F05-3169F0B42C71}"/>
    <cellStyle name="60% - Ênfase2 182" xfId="4537" xr:uid="{F050EEAC-ADF0-4C7F-8FE4-585649505349}"/>
    <cellStyle name="60% - Ênfase2 183" xfId="4538" xr:uid="{29577699-00FC-41C0-AAC3-E4AC162F8001}"/>
    <cellStyle name="60% - Ênfase2 184" xfId="4539" xr:uid="{10879FEC-D466-4E23-A032-E623EFCE8FC0}"/>
    <cellStyle name="60% - Ênfase2 185" xfId="4540" xr:uid="{EA344C5D-874D-4738-B618-CF3573F47D93}"/>
    <cellStyle name="60% - Ênfase2 186" xfId="4541" xr:uid="{9C32011C-86E6-480E-8A16-7A157EBD74BE}"/>
    <cellStyle name="60% - Ênfase2 187" xfId="4542" xr:uid="{83FA9115-01F5-4BA1-91C9-81C312EB97B1}"/>
    <cellStyle name="60% - Ênfase2 188" xfId="4543" xr:uid="{6C6E8C41-4803-4F64-88A8-452906F768BB}"/>
    <cellStyle name="60% - Ênfase2 189" xfId="4544" xr:uid="{D847AFDF-4F70-4A6B-B9A4-5745A79025C1}"/>
    <cellStyle name="60% - Ênfase2 19" xfId="4545" xr:uid="{05175BD3-4F0A-41D5-B71C-53347F43456B}"/>
    <cellStyle name="60% - Ênfase2 19 2" xfId="4546" xr:uid="{69550F07-AC9B-4F3F-B61D-F206424398F6}"/>
    <cellStyle name="60% - Ênfase2 19 3" xfId="4547" xr:uid="{AEAE6E14-95A0-4B9C-9896-B246F4269829}"/>
    <cellStyle name="60% - Ênfase2 190" xfId="4548" xr:uid="{86559DE3-10F8-4F31-BEDA-322BCFABB1C9}"/>
    <cellStyle name="60% - Ênfase2 191" xfId="41099" xr:uid="{7D7D2D62-B6FD-436D-8D87-2CA704F14B8F}"/>
    <cellStyle name="60% - Ênfase2 2" xfId="4549" xr:uid="{13EC1266-3FE0-4CF4-BB99-11703DDE62E4}"/>
    <cellStyle name="60% - Ênfase2 2 10" xfId="4550" xr:uid="{44DC3A07-4DA6-471D-BBCF-524F97A32A29}"/>
    <cellStyle name="60% - Ênfase2 2 10 2" xfId="4551" xr:uid="{02EAAAF2-B574-4C91-8EA5-71D1E8665F3B}"/>
    <cellStyle name="60% - Ênfase2 2 10 3" xfId="4552" xr:uid="{21E33B56-3DD9-410F-A898-10F0592A328B}"/>
    <cellStyle name="60% - Ênfase2 2 10 4" xfId="4553" xr:uid="{004569DC-C6E1-4E72-8E8B-C07C216F3964}"/>
    <cellStyle name="60% - Ênfase2 2 10 5" xfId="4554" xr:uid="{A05F438C-470D-4EB9-B4C4-44494C566411}"/>
    <cellStyle name="60% - Ênfase2 2 10 6" xfId="4555" xr:uid="{56A1599A-3697-4EF5-B219-0BA7A138FC5A}"/>
    <cellStyle name="60% - Ênfase2 2 10 7" xfId="4556" xr:uid="{C33FCA3D-CAEB-4FAE-BC50-B58BFB267979}"/>
    <cellStyle name="60% - Ênfase2 2 11" xfId="4557" xr:uid="{2B9E8025-3BF6-42C7-894E-C1A943FF4134}"/>
    <cellStyle name="60% - Ênfase2 2 11 2" xfId="4558" xr:uid="{23C5FA96-C264-467A-BA13-2E54309BFD3D}"/>
    <cellStyle name="60% - Ênfase2 2 11 3" xfId="4559" xr:uid="{41CCD360-A799-498C-8377-19C6CB6C80CF}"/>
    <cellStyle name="60% - Ênfase2 2 11 4" xfId="4560" xr:uid="{30F4BC2D-C633-4403-900F-CEF8E6AA7500}"/>
    <cellStyle name="60% - Ênfase2 2 11 5" xfId="4561" xr:uid="{C3FA4B42-3AAA-418B-B157-9CB87064D242}"/>
    <cellStyle name="60% - Ênfase2 2 11 6" xfId="4562" xr:uid="{D9990E3F-2446-4539-861D-2DEC5B683FC2}"/>
    <cellStyle name="60% - Ênfase2 2 11 7" xfId="4563" xr:uid="{895B149D-42AA-4015-A245-DF9F2B250F01}"/>
    <cellStyle name="60% - Ênfase2 2 12" xfId="4564" xr:uid="{C1B2A6BB-26EC-4047-AFCC-883EE6548D17}"/>
    <cellStyle name="60% - Ênfase2 2 13" xfId="4565" xr:uid="{F0706AB2-A0CD-4D80-A2EF-830A0B6A2F40}"/>
    <cellStyle name="60% - Ênfase2 2 14" xfId="4566" xr:uid="{9EEB0281-6B50-4BF6-960F-10C31FD52AA0}"/>
    <cellStyle name="60% - Ênfase2 2 15" xfId="4567" xr:uid="{96A13A75-1D25-4A07-B416-B8E2474CB7F2}"/>
    <cellStyle name="60% - Ênfase2 2 16" xfId="4568" xr:uid="{57EF49CF-5653-49BF-A600-E98B072113B0}"/>
    <cellStyle name="60% - Ênfase2 2 17" xfId="4569" xr:uid="{C4C2D622-7A3E-43ED-9F89-C509B4C4D56D}"/>
    <cellStyle name="60% - Ênfase2 2 18" xfId="4570" xr:uid="{86B7428A-BC58-4E6E-9987-8DF468B595F1}"/>
    <cellStyle name="60% - Ênfase2 2 19" xfId="4571" xr:uid="{5422D799-07CF-471E-912C-E6EFF3E80FEA}"/>
    <cellStyle name="60% - Ênfase2 2 2" xfId="4572" xr:uid="{D22506ED-E891-4B26-9D31-1D2FB06CDE4B}"/>
    <cellStyle name="60% - Ênfase2 2 20" xfId="4573" xr:uid="{682735EE-3333-4A9B-BD7C-5BDF2589BE94}"/>
    <cellStyle name="60% - Ênfase2 2 21" xfId="4574" xr:uid="{4F0CAAEA-4A02-48A6-8333-B62D29A4D56E}"/>
    <cellStyle name="60% - Ênfase2 2 22" xfId="4575" xr:uid="{DFA05D4E-7715-4C23-A9BE-8EF34013F522}"/>
    <cellStyle name="60% - Ênfase2 2 23" xfId="4576" xr:uid="{91A2D77E-BE41-46CC-AA65-6CCD9441357F}"/>
    <cellStyle name="60% - Ênfase2 2 24" xfId="4577" xr:uid="{E57C5BA0-D8E0-4CCB-9B0F-3D56876B28F4}"/>
    <cellStyle name="60% - Ênfase2 2 25" xfId="4578" xr:uid="{6B06071E-3B2F-4CC3-B199-F142EF601FCA}"/>
    <cellStyle name="60% - Ênfase2 2 26" xfId="4579" xr:uid="{5879340C-97CA-4B93-8352-895A2284370A}"/>
    <cellStyle name="60% - Ênfase2 2 27" xfId="4580" xr:uid="{DE8A9326-ECFC-4DD0-97AC-AC6F75C50E9F}"/>
    <cellStyle name="60% - Ênfase2 2 28" xfId="4581" xr:uid="{995E4532-337D-49CE-9DD0-053162851E64}"/>
    <cellStyle name="60% - Ênfase2 2 29" xfId="4582" xr:uid="{3C3BB8FC-841C-4E85-A994-90F784C2AFB5}"/>
    <cellStyle name="60% - Ênfase2 2 3" xfId="4583" xr:uid="{325F4775-2081-42BC-B153-B7079720FBC1}"/>
    <cellStyle name="60% - Ênfase2 2 30" xfId="4584" xr:uid="{A76FF02C-BC86-4549-B918-27305799522F}"/>
    <cellStyle name="60% - Ênfase2 2 31" xfId="4585" xr:uid="{9826B233-FA46-474E-BD09-B2420D656F7E}"/>
    <cellStyle name="60% - Ênfase2 2 32" xfId="4586" xr:uid="{FF62734A-3577-4FDA-B56E-51DFA42BBD1C}"/>
    <cellStyle name="60% - Ênfase2 2 33" xfId="4587" xr:uid="{8BE7F95B-E5A3-4328-81FF-E077877808EB}"/>
    <cellStyle name="60% - Ênfase2 2 34" xfId="4588" xr:uid="{10C47D42-8361-4934-8815-9F99CDC2AA3B}"/>
    <cellStyle name="60% - Ênfase2 2 35" xfId="4589" xr:uid="{93F50FC6-3517-4D45-8204-3B659B79ECA7}"/>
    <cellStyle name="60% - Ênfase2 2 4" xfId="4590" xr:uid="{C302C73C-FF46-4096-A54D-3509C4A4487B}"/>
    <cellStyle name="60% - Ênfase2 2 5" xfId="4591" xr:uid="{3E9B166C-890F-4136-A164-E4ED22DCF5FB}"/>
    <cellStyle name="60% - Ênfase2 2 6" xfId="4592" xr:uid="{EB430114-CC16-479F-AE47-6B6420AFBB02}"/>
    <cellStyle name="60% - Ênfase2 2 7" xfId="4593" xr:uid="{14E49594-8E51-4E18-88D5-381F9E0D326D}"/>
    <cellStyle name="60% - Ênfase2 2 8" xfId="4594" xr:uid="{3EFD496A-7F6B-40D4-BE23-C940A4D9C999}"/>
    <cellStyle name="60% - Ênfase2 2 8 2" xfId="4595" xr:uid="{047873D9-025C-4CD6-8925-0C7B9C2B50B5}"/>
    <cellStyle name="60% - Ênfase2 2 8 3" xfId="4596" xr:uid="{7DCADE6A-C6A8-48F0-8A78-D0251EE9C941}"/>
    <cellStyle name="60% - Ênfase2 2 8 4" xfId="4597" xr:uid="{8749C1B0-02C7-4EDD-B213-E3A2E18E41D5}"/>
    <cellStyle name="60% - Ênfase2 2 8 5" xfId="4598" xr:uid="{0FF0A6C7-CAB8-4349-AB29-050C01B7A62E}"/>
    <cellStyle name="60% - Ênfase2 2 8 6" xfId="4599" xr:uid="{6E70A077-E611-4008-B523-9C530A82EA9F}"/>
    <cellStyle name="60% - Ênfase2 2 8 7" xfId="4600" xr:uid="{BA050809-6981-4740-AE95-65E45141BEFD}"/>
    <cellStyle name="60% - Ênfase2 2 9" xfId="4601" xr:uid="{A8390F0C-F09E-4FD0-9626-95B5776BFB5A}"/>
    <cellStyle name="60% - Ênfase2 2 9 2" xfId="4602" xr:uid="{3D2C00DC-368A-4D85-A6CC-1AD0535BA9DD}"/>
    <cellStyle name="60% - Ênfase2 2 9 3" xfId="4603" xr:uid="{44339722-557E-4B1F-BB66-BDBBD27E7F25}"/>
    <cellStyle name="60% - Ênfase2 2 9 4" xfId="4604" xr:uid="{64A32063-42BC-4068-B368-5D99268B7972}"/>
    <cellStyle name="60% - Ênfase2 2 9 5" xfId="4605" xr:uid="{BA506424-4F40-4711-9D23-F00017594A28}"/>
    <cellStyle name="60% - Ênfase2 2 9 6" xfId="4606" xr:uid="{C9E2A657-456B-4CB9-9059-8FC3B788856C}"/>
    <cellStyle name="60% - Ênfase2 2 9 7" xfId="4607" xr:uid="{E28474D7-3747-440F-9DDB-9372BAB09DD2}"/>
    <cellStyle name="60% - Ênfase2 20" xfId="4608" xr:uid="{3E9CD95B-5C5E-4294-B1F6-279089590B65}"/>
    <cellStyle name="60% - Ênfase2 20 2" xfId="4609" xr:uid="{7F9F2580-6452-4C65-B6FF-D24FFFF8A666}"/>
    <cellStyle name="60% - Ênfase2 20 3" xfId="4610" xr:uid="{7F061223-151A-4C08-96F1-CC3D3D568459}"/>
    <cellStyle name="60% - Ênfase2 21" xfId="4611" xr:uid="{3C67A27F-C47F-4D99-BDB1-D589912EF2DC}"/>
    <cellStyle name="60% - Ênfase2 22" xfId="4612" xr:uid="{C1D10015-7660-46BD-BE62-408B1B83E795}"/>
    <cellStyle name="60% - Ênfase2 23" xfId="4613" xr:uid="{9B88FAF5-8AA4-4B8F-82F5-2056EB40F0AC}"/>
    <cellStyle name="60% - Ênfase2 24" xfId="4614" xr:uid="{7A91DA6F-EA86-4E7A-85C6-BA63EED2AFAF}"/>
    <cellStyle name="60% - Ênfase2 24 2" xfId="40980" xr:uid="{C461812C-CF9A-42AD-A9AE-83D85446F506}"/>
    <cellStyle name="60% - Ênfase2 25" xfId="4615" xr:uid="{EC72E031-C018-45CA-824F-35B6BE788C97}"/>
    <cellStyle name="60% - Ênfase2 25 2" xfId="41015" xr:uid="{6B77666E-1D85-4B34-869C-1C42F94BF2DF}"/>
    <cellStyle name="60% - Ênfase2 26" xfId="4616" xr:uid="{884CD72C-BC88-44D1-908F-3FF71A5768A4}"/>
    <cellStyle name="60% - Ênfase2 26 10" xfId="4617" xr:uid="{57AD8100-C2B1-4142-98FA-0018051DB4B0}"/>
    <cellStyle name="60% - Ênfase2 26 11" xfId="4618" xr:uid="{2D04C99E-B21A-434D-AECB-0471BF57AC7A}"/>
    <cellStyle name="60% - Ênfase2 26 12" xfId="4619" xr:uid="{03DD82FA-F9AB-455F-BAA0-0F5CA9122096}"/>
    <cellStyle name="60% - Ênfase2 26 13" xfId="4620" xr:uid="{E8CF1ADA-EB62-40FB-A11D-4D9FF30424DD}"/>
    <cellStyle name="60% - Ênfase2 26 14" xfId="4621" xr:uid="{A42BD4A8-95A6-47EF-84C3-A0BD21B026E6}"/>
    <cellStyle name="60% - Ênfase2 26 15" xfId="4622" xr:uid="{71F63939-260A-49E3-A485-1C905F764115}"/>
    <cellStyle name="60% - Ênfase2 26 16" xfId="4623" xr:uid="{2D384FA8-CBAF-4606-9F06-F41CEA67400E}"/>
    <cellStyle name="60% - Ênfase2 26 2" xfId="4624" xr:uid="{DE52DEC5-7749-4367-A652-15A733F7E5C2}"/>
    <cellStyle name="60% - Ênfase2 26 3" xfId="4625" xr:uid="{1FBF8008-DC62-489B-9E02-B0ED3E667537}"/>
    <cellStyle name="60% - Ênfase2 26 4" xfId="4626" xr:uid="{C9C6841A-1013-445F-9EC9-0BDE0B6C5DC5}"/>
    <cellStyle name="60% - Ênfase2 26 5" xfId="4627" xr:uid="{44A853B4-88EF-4BEB-BE9E-E6B4A545E566}"/>
    <cellStyle name="60% - Ênfase2 26 6" xfId="4628" xr:uid="{BC3D96FC-A756-4E13-8A9E-F52B2613C8CC}"/>
    <cellStyle name="60% - Ênfase2 26 7" xfId="4629" xr:uid="{4A1542C9-0DBF-42E1-ADF7-CA14070D5964}"/>
    <cellStyle name="60% - Ênfase2 26 8" xfId="4630" xr:uid="{BEDC110F-F6F5-4682-9CC7-C16B327A28AB}"/>
    <cellStyle name="60% - Ênfase2 26 9" xfId="4631" xr:uid="{760D3980-46FD-4FBE-8616-6432E5446FFA}"/>
    <cellStyle name="60% - Ênfase2 27" xfId="4632" xr:uid="{EFD7528C-DBA2-4D0B-ADF0-64928DA5A679}"/>
    <cellStyle name="60% - Ênfase2 27 10" xfId="4633" xr:uid="{9F198D7F-D014-484F-9E90-E73C4D5DB2E9}"/>
    <cellStyle name="60% - Ênfase2 27 11" xfId="4634" xr:uid="{CED0EC7C-126D-4FB0-BAA1-2AE898E84B6C}"/>
    <cellStyle name="60% - Ênfase2 27 12" xfId="4635" xr:uid="{19CDC268-9387-4691-A6C1-18E81FE78AC8}"/>
    <cellStyle name="60% - Ênfase2 27 13" xfId="4636" xr:uid="{BEC0F99A-9BB9-4838-930C-EAB133ECE44F}"/>
    <cellStyle name="60% - Ênfase2 27 14" xfId="4637" xr:uid="{CCC359D9-18A1-4637-BFB4-82338F909A27}"/>
    <cellStyle name="60% - Ênfase2 27 15" xfId="4638" xr:uid="{57CBDF65-5C62-4F1A-A819-9731B030BB85}"/>
    <cellStyle name="60% - Ênfase2 27 16" xfId="4639" xr:uid="{EE082B69-0932-4A86-809F-CF9FC0516D17}"/>
    <cellStyle name="60% - Ênfase2 27 2" xfId="4640" xr:uid="{22C546A3-C80E-467B-8DCB-78FA35E63320}"/>
    <cellStyle name="60% - Ênfase2 27 3" xfId="4641" xr:uid="{25A97152-AC04-4C1B-8AC1-53F14FB02E5E}"/>
    <cellStyle name="60% - Ênfase2 27 4" xfId="4642" xr:uid="{9DF6F63D-D14E-4830-B48A-E31EE5B044A5}"/>
    <cellStyle name="60% - Ênfase2 27 5" xfId="4643" xr:uid="{81F8593D-A59B-40F7-8AE3-D45A7FCC231B}"/>
    <cellStyle name="60% - Ênfase2 27 6" xfId="4644" xr:uid="{6D517CCA-982B-48B6-9583-C687E7F9CA3C}"/>
    <cellStyle name="60% - Ênfase2 27 7" xfId="4645" xr:uid="{1A19B1A5-E32E-4D91-AFCD-12CDE48E1BB2}"/>
    <cellStyle name="60% - Ênfase2 27 8" xfId="4646" xr:uid="{09A279FB-4D16-44DC-B5D7-0F84DC489E0E}"/>
    <cellStyle name="60% - Ênfase2 27 9" xfId="4647" xr:uid="{EC360587-7990-46E2-964E-D968BA91F0A9}"/>
    <cellStyle name="60% - Ênfase2 28" xfId="4648" xr:uid="{F177F74D-6CD5-4827-9DA2-FCB773927BDE}"/>
    <cellStyle name="60% - Ênfase2 28 10" xfId="4649" xr:uid="{048454F5-FC7D-4D64-A40F-C6B2FE6585D4}"/>
    <cellStyle name="60% - Ênfase2 28 11" xfId="4650" xr:uid="{DCF043F1-9D44-498A-8CD1-77AD11871F34}"/>
    <cellStyle name="60% - Ênfase2 28 12" xfId="4651" xr:uid="{3DBC1D2B-1FC9-4996-9637-D98AE5B085B6}"/>
    <cellStyle name="60% - Ênfase2 28 13" xfId="4652" xr:uid="{50344983-71AE-4E30-8DB9-7C80CBEAED65}"/>
    <cellStyle name="60% - Ênfase2 28 14" xfId="4653" xr:uid="{BDB888F2-D5AF-4620-B48D-1160DF3ACE33}"/>
    <cellStyle name="60% - Ênfase2 28 15" xfId="4654" xr:uid="{09BDBD36-5F18-4536-B336-07D0D0863DCE}"/>
    <cellStyle name="60% - Ênfase2 28 16" xfId="4655" xr:uid="{697C0125-FDFC-4326-8644-C2409412AD55}"/>
    <cellStyle name="60% - Ênfase2 28 2" xfId="4656" xr:uid="{FC287B68-6E68-49F8-98D1-B4AA4B1F71CB}"/>
    <cellStyle name="60% - Ênfase2 28 3" xfId="4657" xr:uid="{8A7D4781-905C-47A9-891F-9905426A7AA2}"/>
    <cellStyle name="60% - Ênfase2 28 4" xfId="4658" xr:uid="{18469B5E-9C9F-4FD4-8340-4D952E28DAE9}"/>
    <cellStyle name="60% - Ênfase2 28 5" xfId="4659" xr:uid="{94E6F7A8-5698-4DA8-9B7B-3A3C22B76394}"/>
    <cellStyle name="60% - Ênfase2 28 6" xfId="4660" xr:uid="{E9C52AF9-62F9-4920-8975-79F5559D779D}"/>
    <cellStyle name="60% - Ênfase2 28 7" xfId="4661" xr:uid="{2D1836D2-50D9-4516-9C0A-0BCD7510CF18}"/>
    <cellStyle name="60% - Ênfase2 28 8" xfId="4662" xr:uid="{5B059A31-4230-4B29-A330-804930CDBCC5}"/>
    <cellStyle name="60% - Ênfase2 28 9" xfId="4663" xr:uid="{D2F8CC73-141B-4354-BF0E-37F87306AA33}"/>
    <cellStyle name="60% - Ênfase2 29" xfId="4664" xr:uid="{E4B84C5E-4BE9-48DD-9162-C2827A1247FC}"/>
    <cellStyle name="60% - Ênfase2 29 10" xfId="4665" xr:uid="{A643343C-4B65-4AF7-B54E-830EE2CFAE34}"/>
    <cellStyle name="60% - Ênfase2 29 11" xfId="4666" xr:uid="{C8A890C9-510A-4535-A658-9C11C440DC47}"/>
    <cellStyle name="60% - Ênfase2 29 12" xfId="4667" xr:uid="{E3229B61-74BF-4C16-875F-E32C96FA8DE2}"/>
    <cellStyle name="60% - Ênfase2 29 13" xfId="4668" xr:uid="{92373FA0-0BD4-48B2-B5AC-27012FB20158}"/>
    <cellStyle name="60% - Ênfase2 29 14" xfId="4669" xr:uid="{93ED6502-7A1C-4024-A715-34A85164BB4C}"/>
    <cellStyle name="60% - Ênfase2 29 15" xfId="4670" xr:uid="{9F0DB713-C407-4669-A401-82C84AF2D563}"/>
    <cellStyle name="60% - Ênfase2 29 16" xfId="4671" xr:uid="{D491E546-D45B-4232-B965-5119C4B12EE7}"/>
    <cellStyle name="60% - Ênfase2 29 2" xfId="4672" xr:uid="{AFAC3A4B-8831-40E3-B971-269C5A519C6B}"/>
    <cellStyle name="60% - Ênfase2 29 3" xfId="4673" xr:uid="{6945D01B-C836-4267-8E43-7E96C9EC0EAB}"/>
    <cellStyle name="60% - Ênfase2 29 4" xfId="4674" xr:uid="{BD176562-CDB0-4A07-84B2-F4C50292789B}"/>
    <cellStyle name="60% - Ênfase2 29 5" xfId="4675" xr:uid="{FF27CDB5-74B4-4654-97C5-BCA75A9B226E}"/>
    <cellStyle name="60% - Ênfase2 29 6" xfId="4676" xr:uid="{F851EA0A-DE3F-4F7D-87A6-6E77E5E03662}"/>
    <cellStyle name="60% - Ênfase2 29 7" xfId="4677" xr:uid="{EF1F6D67-D2B9-4D91-BEB9-8D7ADB4F3BA2}"/>
    <cellStyle name="60% - Ênfase2 29 8" xfId="4678" xr:uid="{439EC46D-FB4C-4DF1-AAF8-B81AA303A987}"/>
    <cellStyle name="60% - Ênfase2 29 9" xfId="4679" xr:uid="{D066A50B-AB8F-400C-8E6F-85EAEF1790DB}"/>
    <cellStyle name="60% - Ênfase2 3" xfId="4680" xr:uid="{A1305EC0-8388-4854-B162-D3A25A61795F}"/>
    <cellStyle name="60% - Ênfase2 3 10" xfId="4681" xr:uid="{3D2FE04F-45E4-479D-98F9-14303F5B7FED}"/>
    <cellStyle name="60% - Ênfase2 3 11" xfId="4682" xr:uid="{E4BED72E-FB6D-4F5B-89F3-7378C43A5C7C}"/>
    <cellStyle name="60% - Ênfase2 3 2" xfId="4683" xr:uid="{5861D7EE-16EC-4353-B0C4-D9111AE7D989}"/>
    <cellStyle name="60% - Ênfase2 3 3" xfId="4684" xr:uid="{A08C1D6E-6CE4-460D-936E-CF33862510E3}"/>
    <cellStyle name="60% - Ênfase2 3 4" xfId="4685" xr:uid="{F056C11C-6B32-4F0B-A5F7-BCEF3A1022BC}"/>
    <cellStyle name="60% - Ênfase2 3 5" xfId="4686" xr:uid="{DB77B90E-D4D5-4173-8C45-8E69D893CE19}"/>
    <cellStyle name="60% - Ênfase2 3 6" xfId="4687" xr:uid="{1A887F14-EE5B-4562-A08D-23FB7984F709}"/>
    <cellStyle name="60% - Ênfase2 3 7" xfId="4688" xr:uid="{69DF06B4-C0CF-4E2E-A3B8-E178BE49C942}"/>
    <cellStyle name="60% - Ênfase2 3 8" xfId="4689" xr:uid="{D30169B9-6F66-4937-B796-329AA5061C5A}"/>
    <cellStyle name="60% - Ênfase2 3 9" xfId="4690" xr:uid="{AAD3B08E-009D-441B-B754-B36B9747DED1}"/>
    <cellStyle name="60% - Ênfase2 30" xfId="4691" xr:uid="{D617E7F9-6C75-4958-8DF2-11751788A8CB}"/>
    <cellStyle name="60% - Ênfase2 31" xfId="4692" xr:uid="{DFB62425-C09B-4E7A-9DF4-4D70413782D3}"/>
    <cellStyle name="60% - Ênfase2 32" xfId="4693" xr:uid="{B8F99D5C-F662-4D55-AC8A-8B34DB6A32E6}"/>
    <cellStyle name="60% - Ênfase2 33" xfId="4694" xr:uid="{6CE316B9-E2A3-4A55-B301-CC93B533DDD8}"/>
    <cellStyle name="60% - Ênfase2 34" xfId="4695" xr:uid="{2C90AD43-AD41-4320-B41E-501FC7F3EE05}"/>
    <cellStyle name="60% - Ênfase2 35" xfId="4696" xr:uid="{ADBA2882-1742-412E-87BF-D0D8187C5B91}"/>
    <cellStyle name="60% - Ênfase2 36" xfId="4697" xr:uid="{88D8534A-950E-4087-ABAE-B2BFC5C3BA26}"/>
    <cellStyle name="60% - Ênfase2 37" xfId="4698" xr:uid="{0C3047C2-9DF0-42F1-B44B-44272EFD1F45}"/>
    <cellStyle name="60% - Ênfase2 38" xfId="4699" xr:uid="{819E05E9-F57B-49A1-BD25-3D7B389D9944}"/>
    <cellStyle name="60% - Ênfase2 39" xfId="4700" xr:uid="{677B4946-EED9-4D82-907D-F9C45B918A13}"/>
    <cellStyle name="60% - Ênfase2 4" xfId="4701" xr:uid="{DF0B9FA3-49E1-42FC-96EC-14C98CCEE20D}"/>
    <cellStyle name="60% - Ênfase2 4 10" xfId="4702" xr:uid="{4A63D9F5-A302-4993-A93E-9220B7C507B9}"/>
    <cellStyle name="60% - Ênfase2 4 11" xfId="4703" xr:uid="{D68E684D-8EF6-4E88-86AB-193F1005DCFF}"/>
    <cellStyle name="60% - Ênfase2 4 2" xfId="4704" xr:uid="{8AB7C858-9864-4915-97C7-159D7EB3F2B4}"/>
    <cellStyle name="60% - Ênfase2 4 3" xfId="4705" xr:uid="{3A388E5B-6230-49B5-A71B-22A64F16BFDF}"/>
    <cellStyle name="60% - Ênfase2 4 4" xfId="4706" xr:uid="{EA3F4B15-FEA7-49CF-9654-8446EEBD5D37}"/>
    <cellStyle name="60% - Ênfase2 4 5" xfId="4707" xr:uid="{0FFA3E54-33B0-40FA-A520-BABDDA41852C}"/>
    <cellStyle name="60% - Ênfase2 4 6" xfId="4708" xr:uid="{B396ED56-78ED-41EE-921D-AA2B4537E2B8}"/>
    <cellStyle name="60% - Ênfase2 4 7" xfId="4709" xr:uid="{38C9FBF7-A30E-478B-BADA-F55E1E5D5726}"/>
    <cellStyle name="60% - Ênfase2 4 8" xfId="4710" xr:uid="{09F69F8D-CDBC-40D6-94B2-AF7CBA78B08E}"/>
    <cellStyle name="60% - Ênfase2 4 9" xfId="4711" xr:uid="{B1D1CC71-B7FF-4113-98F0-DFD3C2804CF9}"/>
    <cellStyle name="60% - Ênfase2 40" xfId="4712" xr:uid="{33F195FF-CE10-45A0-B1B1-58E196C441A6}"/>
    <cellStyle name="60% - Ênfase2 41" xfId="4713" xr:uid="{7B4F0CA0-7074-4931-A413-4D1406633DD2}"/>
    <cellStyle name="60% - Ênfase2 42" xfId="4714" xr:uid="{6A8165DF-BC55-443F-9A60-DCD3D182827E}"/>
    <cellStyle name="60% - Ênfase2 43" xfId="4715" xr:uid="{7F46F338-E9FD-47FD-8387-B957D668E8EC}"/>
    <cellStyle name="60% - Ênfase2 44" xfId="4716" xr:uid="{E665E825-D6C3-4CB3-A11E-694D0E6DB505}"/>
    <cellStyle name="60% - Ênfase2 45" xfId="4717" xr:uid="{A4619C16-CC07-402D-9529-3295C35D1A44}"/>
    <cellStyle name="60% - Ênfase2 46" xfId="4718" xr:uid="{60C4AF88-082F-4A80-BAC7-2B8F651DA433}"/>
    <cellStyle name="60% - Ênfase2 47" xfId="4719" xr:uid="{A6FC9748-A4FB-4315-888C-F4DF73214469}"/>
    <cellStyle name="60% - Ênfase2 48" xfId="4720" xr:uid="{2BB4005C-ABAF-4F70-9B3D-52624366D39A}"/>
    <cellStyle name="60% - Ênfase2 49" xfId="4721" xr:uid="{8C2D9B83-C9D7-4699-ACE1-B9599BDF27E3}"/>
    <cellStyle name="60% - Ênfase2 5" xfId="4722" xr:uid="{9616FFB0-50ED-4BC0-8B4D-69B9BF84C4B5}"/>
    <cellStyle name="60% - Ênfase2 5 2" xfId="4723" xr:uid="{FE44F808-988F-45D1-B646-42C1A96FAE96}"/>
    <cellStyle name="60% - Ênfase2 5 3" xfId="4724" xr:uid="{5567BFF2-7A76-47C6-A409-E4BDC29EA05A}"/>
    <cellStyle name="60% - Ênfase2 5 4" xfId="4725" xr:uid="{7386D291-F739-4439-9647-B73419867218}"/>
    <cellStyle name="60% - Ênfase2 50" xfId="4726" xr:uid="{EE77626A-3476-4841-A71E-F881318DBD2F}"/>
    <cellStyle name="60% - Ênfase2 51" xfId="4727" xr:uid="{37981B38-2A7C-4FCB-8D1E-D8C767FDAAE4}"/>
    <cellStyle name="60% - Ênfase2 52" xfId="4728" xr:uid="{3BF764BD-14D5-467A-AF77-1F75B9F0325D}"/>
    <cellStyle name="60% - Ênfase2 53" xfId="4729" xr:uid="{19EEF9D0-FDFC-46AE-A28A-DBDFC9E308A7}"/>
    <cellStyle name="60% - Ênfase2 54" xfId="4730" xr:uid="{4E5673CC-BFEB-4005-A053-F32103FCEF76}"/>
    <cellStyle name="60% - Ênfase2 55" xfId="4731" xr:uid="{FA6D6900-1697-4988-80CC-8FEBF2ECAA73}"/>
    <cellStyle name="60% - Ênfase2 56" xfId="4732" xr:uid="{7B0EF13E-5FA0-4FA0-9400-1CA46A58BDB9}"/>
    <cellStyle name="60% - Ênfase2 57" xfId="4733" xr:uid="{F497682F-6CBF-4511-9FF8-EEBDE6FB8EA2}"/>
    <cellStyle name="60% - Ênfase2 58" xfId="4734" xr:uid="{F04A4265-8FDA-4F7E-B9B7-D42ED7F46E3F}"/>
    <cellStyle name="60% - Ênfase2 59" xfId="4735" xr:uid="{F0A7E22A-2A5C-41EF-9523-810D4DD6B7C9}"/>
    <cellStyle name="60% - Ênfase2 6" xfId="4736" xr:uid="{7F18B5FD-0A29-4450-884A-6FC44FE01A99}"/>
    <cellStyle name="60% - Ênfase2 6 2" xfId="4737" xr:uid="{F660EF8B-BF5A-4083-BB21-6833418BE0D0}"/>
    <cellStyle name="60% - Ênfase2 6 3" xfId="4738" xr:uid="{918E1B0A-108D-4E6D-A5B8-C735678583A1}"/>
    <cellStyle name="60% - Ênfase2 6 4" xfId="4739" xr:uid="{F02BAAEC-3394-4B8B-A8FD-43FC9884892C}"/>
    <cellStyle name="60% - Ênfase2 60" xfId="4740" xr:uid="{24DBA69C-2D9A-472F-BA39-995DE61ADE16}"/>
    <cellStyle name="60% - Ênfase2 61" xfId="4741" xr:uid="{2004FC56-F4A1-409F-8A2F-537B96831725}"/>
    <cellStyle name="60% - Ênfase2 62" xfId="4742" xr:uid="{EA82903E-9C18-4E89-B43B-753451014758}"/>
    <cellStyle name="60% - Ênfase2 63" xfId="4743" xr:uid="{09968452-7984-4019-9520-FD75EC5089C2}"/>
    <cellStyle name="60% - Ênfase2 64" xfId="4744" xr:uid="{2D32844D-1E0F-4C27-BF5C-367CCE6E58B9}"/>
    <cellStyle name="60% - Ênfase2 65" xfId="4745" xr:uid="{116E74CF-BB4D-4A1C-A5CB-0524A1754538}"/>
    <cellStyle name="60% - Ênfase2 66" xfId="4746" xr:uid="{E17B0957-4982-4CB2-A7F4-59B795A04372}"/>
    <cellStyle name="60% - Ênfase2 67" xfId="4747" xr:uid="{BFC1C4B8-9FB5-4DB2-A729-46D9DD76306B}"/>
    <cellStyle name="60% - Ênfase2 68" xfId="4748" xr:uid="{9794C1D5-3DC9-4981-AFD1-F55C8C82F637}"/>
    <cellStyle name="60% - Ênfase2 69" xfId="4749" xr:uid="{5A13C24E-31DA-4754-940B-1F5625E2C330}"/>
    <cellStyle name="60% - Ênfase2 7" xfId="4750" xr:uid="{B7DF9AA9-25BD-4A7A-B9A2-EB31F4F18D2E}"/>
    <cellStyle name="60% - Ênfase2 7 2" xfId="4751" xr:uid="{3F560C17-4F14-49E1-B39F-142542D85797}"/>
    <cellStyle name="60% - Ênfase2 7 3" xfId="4752" xr:uid="{F860387C-599E-4E4D-8A87-38B92AC591CC}"/>
    <cellStyle name="60% - Ênfase2 7 4" xfId="4753" xr:uid="{57136133-E4F1-4145-994C-AA4C487C64BD}"/>
    <cellStyle name="60% - Ênfase2 70" xfId="4754" xr:uid="{CC3A9DF3-1DAE-4C3B-BFBE-B0A142BDACAD}"/>
    <cellStyle name="60% - Ênfase2 71" xfId="4755" xr:uid="{BCEE06D9-1A1F-4BF5-B240-19D3229A50BB}"/>
    <cellStyle name="60% - Ênfase2 72" xfId="4756" xr:uid="{356D9AB8-0DAE-4998-B13A-4470D84A0689}"/>
    <cellStyle name="60% - Ênfase2 73" xfId="4757" xr:uid="{90A086EF-82A9-4AE6-B8A7-3922E769F8BD}"/>
    <cellStyle name="60% - Ênfase2 74" xfId="4758" xr:uid="{8217CE5D-DC22-4A7E-AD11-D9D17CE544E2}"/>
    <cellStyle name="60% - Ênfase2 75" xfId="4759" xr:uid="{0771BDF1-885B-4644-B486-24647F3107C5}"/>
    <cellStyle name="60% - Ênfase2 76" xfId="4760" xr:uid="{6293848C-AE41-4C93-8CBE-D5BE67496D85}"/>
    <cellStyle name="60% - Ênfase2 77" xfId="4761" xr:uid="{5F257ACC-BD88-421D-AAEB-8DA6424B208B}"/>
    <cellStyle name="60% - Ênfase2 78" xfId="4762" xr:uid="{DB3B604F-A7B1-42B4-8FC8-FF8D6E4C44DF}"/>
    <cellStyle name="60% - Ênfase2 79" xfId="4763" xr:uid="{7553BB4C-4C8F-4CA1-ADD5-09CFF0AEBBA9}"/>
    <cellStyle name="60% - Ênfase2 8" xfId="4764" xr:uid="{372EA543-062A-41E1-9BE5-186AA14BD7E0}"/>
    <cellStyle name="60% - Ênfase2 8 2" xfId="4765" xr:uid="{B5273322-CDD0-44AB-B2A9-99B410227E47}"/>
    <cellStyle name="60% - Ênfase2 8 3" xfId="4766" xr:uid="{828876AA-FCC7-4BA3-A883-BF24D48781C5}"/>
    <cellStyle name="60% - Ênfase2 8 4" xfId="4767" xr:uid="{A8193B57-BC09-4C5B-9ACA-1641BA87D24B}"/>
    <cellStyle name="60% - Ênfase2 80" xfId="4768" xr:uid="{ED7DEB68-5B79-40A5-8124-2AFE98509018}"/>
    <cellStyle name="60% - Ênfase2 81" xfId="4769" xr:uid="{2EC3CC29-3D7C-4278-9520-DE8B081A6F64}"/>
    <cellStyle name="60% - Ênfase2 82" xfId="4770" xr:uid="{3CEB4C92-C577-4397-8971-F833968B2C4F}"/>
    <cellStyle name="60% - Ênfase2 83" xfId="4771" xr:uid="{1303EE5B-B6E1-4533-9C49-5B6D8A57A68E}"/>
    <cellStyle name="60% - Ênfase2 84" xfId="4772" xr:uid="{943CF806-0C6C-4FA6-A8FC-3980441FC322}"/>
    <cellStyle name="60% - Ênfase2 85" xfId="4773" xr:uid="{4E689538-0A6F-4B8A-850D-EB214DB07165}"/>
    <cellStyle name="60% - Ênfase2 86" xfId="4774" xr:uid="{14260E54-5843-4343-87B4-B92CFEF7E4AA}"/>
    <cellStyle name="60% - Ênfase2 87" xfId="4775" xr:uid="{1DCCDA04-F2ED-4CDF-9CBC-7F3B76DB5E01}"/>
    <cellStyle name="60% - Ênfase2 88" xfId="4776" xr:uid="{B22F8EC3-BAE2-4BEF-A2A2-DF8E53381D0F}"/>
    <cellStyle name="60% - Ênfase2 89" xfId="4777" xr:uid="{DA9E4887-0418-49B7-B32C-D880959A306C}"/>
    <cellStyle name="60% - Ênfase2 9" xfId="4778" xr:uid="{03C0D41B-76E6-46A0-B056-8F66E33CEAEC}"/>
    <cellStyle name="60% - Ênfase2 90" xfId="4779" xr:uid="{56ACE798-3ABA-4BD8-BA0D-84ACF1FB8451}"/>
    <cellStyle name="60% - Ênfase2 91" xfId="4780" xr:uid="{EECBDE78-4C54-42DF-9F50-788211D0AC26}"/>
    <cellStyle name="60% - Ênfase2 92" xfId="4781" xr:uid="{B018CF99-DA6D-463F-99C3-2CAD23C66F14}"/>
    <cellStyle name="60% - Ênfase2 93" xfId="4782" xr:uid="{2E26494D-2349-4249-91A9-D30E4CCA0554}"/>
    <cellStyle name="60% - Ênfase2 94" xfId="4783" xr:uid="{D3DEF172-0536-4F92-AD56-F75E03BB2FFF}"/>
    <cellStyle name="60% - Ênfase2 95" xfId="4784" xr:uid="{AA2230B2-FB8E-4128-8D8C-0B71A09C0C83}"/>
    <cellStyle name="60% - Ênfase2 96" xfId="4785" xr:uid="{A00EBB17-586E-4430-8375-6A8B7DE547D7}"/>
    <cellStyle name="60% - Ênfase2 97" xfId="4786" xr:uid="{033BC9A8-C95F-4D05-9039-F72B5FF68460}"/>
    <cellStyle name="60% - Ênfase2 98" xfId="4787" xr:uid="{BCF200A6-546F-4DAB-85E8-11AB2B3B54CE}"/>
    <cellStyle name="60% - Ênfase2 99" xfId="4788" xr:uid="{76EFDD4C-C664-418A-8706-3A59942FB92B}"/>
    <cellStyle name="60% - Ênfase3 10" xfId="4789" xr:uid="{D3788A32-F467-43F2-BC11-4F931580F06A}"/>
    <cellStyle name="60% - Ênfase3 10 2" xfId="40554" xr:uid="{1CE1F9BF-ECB5-4118-982A-C3C997786D1F}"/>
    <cellStyle name="60% - Ênfase3 100" xfId="4790" xr:uid="{C59BCE4F-F192-49BB-89A2-CFA18120A112}"/>
    <cellStyle name="60% - Ênfase3 101" xfId="4791" xr:uid="{81138450-4225-459E-8F94-51FD4443E503}"/>
    <cellStyle name="60% - Ênfase3 102" xfId="4792" xr:uid="{B46DF2D1-AA12-4A07-98D9-94A8B656BD5F}"/>
    <cellStyle name="60% - Ênfase3 103" xfId="4793" xr:uid="{2E4A600B-F0E9-4069-A003-2F3549775473}"/>
    <cellStyle name="60% - Ênfase3 104" xfId="4794" xr:uid="{8DD43DBE-B85B-410C-8689-CE5C98D5C98D}"/>
    <cellStyle name="60% - Ênfase3 105" xfId="4795" xr:uid="{255349D3-E849-427F-9495-9C883F474953}"/>
    <cellStyle name="60% - Ênfase3 106" xfId="4796" xr:uid="{036149A4-5D27-4D20-9DCE-C997510BB22A}"/>
    <cellStyle name="60% - Ênfase3 107" xfId="4797" xr:uid="{86BF090A-3EB8-4A4A-AF71-BD4DC2BE01AF}"/>
    <cellStyle name="60% - Ênfase3 108" xfId="4798" xr:uid="{A96C28CF-9AA5-4547-B31C-BA9C930554DF}"/>
    <cellStyle name="60% - Ênfase3 109" xfId="4799" xr:uid="{F9FA67BE-64D6-45B2-8491-120292B1E91C}"/>
    <cellStyle name="60% - Ênfase3 11" xfId="4800" xr:uid="{17448121-203C-414B-97B8-952C4EA44125}"/>
    <cellStyle name="60% - Ênfase3 11 2" xfId="40555" xr:uid="{3868D87D-8F90-407C-9CFA-FC900FC5AC61}"/>
    <cellStyle name="60% - Ênfase3 110" xfId="4801" xr:uid="{97324A30-58AD-4FB1-84EC-2A3EF3FE0D23}"/>
    <cellStyle name="60% - Ênfase3 111" xfId="4802" xr:uid="{C5202C34-142C-4A4A-BD4D-35AE22F9573F}"/>
    <cellStyle name="60% - Ênfase3 112" xfId="4803" xr:uid="{03616C8B-57C6-439B-B6FF-1D0B57AEC9AC}"/>
    <cellStyle name="60% - Ênfase3 113" xfId="4804" xr:uid="{9203E48E-49FD-4ACB-9C5E-C7A517B544A8}"/>
    <cellStyle name="60% - Ênfase3 114" xfId="4805" xr:uid="{9E5D1027-0011-403E-B7C3-CDCF8F0CB625}"/>
    <cellStyle name="60% - Ênfase3 115" xfId="4806" xr:uid="{31849F81-58FA-4CAF-9E3B-0A194AEFE0C2}"/>
    <cellStyle name="60% - Ênfase3 116" xfId="4807" xr:uid="{6F2477B4-A73A-4982-8133-C7C6C3C9ADA7}"/>
    <cellStyle name="60% - Ênfase3 117" xfId="4808" xr:uid="{F7ED68D4-A845-4204-A473-67CEF2D03B4C}"/>
    <cellStyle name="60% - Ênfase3 118" xfId="4809" xr:uid="{B9329A67-AAC0-4769-8290-2618038E79B0}"/>
    <cellStyle name="60% - Ênfase3 119" xfId="4810" xr:uid="{D65EE4BF-7377-49F9-B20E-DC106F5700EC}"/>
    <cellStyle name="60% - Ênfase3 12" xfId="4811" xr:uid="{04402BFD-92B8-4329-8AE3-2BDA1F5F1B33}"/>
    <cellStyle name="60% - Ênfase3 12 2" xfId="40556" xr:uid="{B76D01F1-41C2-4E65-9AD0-C72B977B4012}"/>
    <cellStyle name="60% - Ênfase3 120" xfId="4812" xr:uid="{BCD726BA-5375-4166-A430-EA02BB177C98}"/>
    <cellStyle name="60% - Ênfase3 121" xfId="4813" xr:uid="{9D77B7F5-ED8C-4CCF-8687-D587B6AEC31B}"/>
    <cellStyle name="60% - Ênfase3 122" xfId="4814" xr:uid="{A35B48AA-35CB-4F8C-84A6-E211FE0DF887}"/>
    <cellStyle name="60% - Ênfase3 123" xfId="4815" xr:uid="{B96801AD-33D4-4209-865B-0D1EDE928FCB}"/>
    <cellStyle name="60% - Ênfase3 124" xfId="4816" xr:uid="{3BC96C89-57C7-403B-AEB9-F7E66FD8C12B}"/>
    <cellStyle name="60% - Ênfase3 125" xfId="4817" xr:uid="{9BE18106-A612-4407-B2E6-3684E53B1AC7}"/>
    <cellStyle name="60% - Ênfase3 126" xfId="4818" xr:uid="{1AF97FFA-AA29-4FA6-ACC4-5877706C69C7}"/>
    <cellStyle name="60% - Ênfase3 127" xfId="4819" xr:uid="{326A15E0-0189-4D06-9BA7-9F5054C23B18}"/>
    <cellStyle name="60% - Ênfase3 128" xfId="4820" xr:uid="{F27116E5-E3D7-4392-891A-807CF9E3FDA6}"/>
    <cellStyle name="60% - Ênfase3 129" xfId="4821" xr:uid="{88D95CD4-72AC-40F1-97A3-288D29737249}"/>
    <cellStyle name="60% - Ênfase3 13" xfId="4822" xr:uid="{3011E65A-34A1-44EC-BAA0-C1EC65B97279}"/>
    <cellStyle name="60% - Ênfase3 13 2" xfId="40557" xr:uid="{9CB7A24A-CD0C-47C7-B901-3F503592EE56}"/>
    <cellStyle name="60% - Ênfase3 130" xfId="4823" xr:uid="{24449A10-E0CA-4622-B923-53A6F4F3F64A}"/>
    <cellStyle name="60% - Ênfase3 131" xfId="4824" xr:uid="{A9C0B884-57BA-448D-9F35-937632D927E8}"/>
    <cellStyle name="60% - Ênfase3 132" xfId="4825" xr:uid="{FAA81F2D-7E29-43B6-AF9E-15EB566147F2}"/>
    <cellStyle name="60% - Ênfase3 133" xfId="4826" xr:uid="{5649EABE-246F-46BF-8591-1746EB3DE317}"/>
    <cellStyle name="60% - Ênfase3 134" xfId="4827" xr:uid="{C3D6DB3D-9CE2-4822-8F5D-6D8BF4467B63}"/>
    <cellStyle name="60% - Ênfase3 135" xfId="4828" xr:uid="{633BAE51-143E-408C-8AFB-025254296555}"/>
    <cellStyle name="60% - Ênfase3 136" xfId="4829" xr:uid="{141857DE-09D4-42BB-89E6-EAF57D8E6EFE}"/>
    <cellStyle name="60% - Ênfase3 137" xfId="4830" xr:uid="{D709FA0F-33AB-4E43-88F0-D84F473E7265}"/>
    <cellStyle name="60% - Ênfase3 138" xfId="4831" xr:uid="{FFCAD614-FD67-4780-B99A-972171068A3A}"/>
    <cellStyle name="60% - Ênfase3 139" xfId="4832" xr:uid="{6C75CE9A-1075-47D1-A532-476ED601A412}"/>
    <cellStyle name="60% - Ênfase3 14" xfId="4833" xr:uid="{A0207265-D4C0-47E9-8B88-8D54FE7EE21A}"/>
    <cellStyle name="60% - Ênfase3 140" xfId="4834" xr:uid="{2835BE92-AE67-4CEB-B964-A2A6BC2F04FA}"/>
    <cellStyle name="60% - Ênfase3 141" xfId="4835" xr:uid="{8FFDED19-000F-40C3-8B32-9F7D4878F2D3}"/>
    <cellStyle name="60% - Ênfase3 142" xfId="4836" xr:uid="{24D769EF-D963-40F4-A292-BE9CBA14B428}"/>
    <cellStyle name="60% - Ênfase3 143" xfId="4837" xr:uid="{65C8AF1D-32D4-4FEF-AFE0-063E09397B14}"/>
    <cellStyle name="60% - Ênfase3 144" xfId="4838" xr:uid="{58F1AF68-EC1D-4FFE-A756-F5D4C8EDB6C5}"/>
    <cellStyle name="60% - Ênfase3 145" xfId="4839" xr:uid="{9BE92DB2-D2E0-47DB-8FA7-3090C5238229}"/>
    <cellStyle name="60% - Ênfase3 146" xfId="4840" xr:uid="{68E31144-6F18-4259-9B8A-3E09E9AE90E0}"/>
    <cellStyle name="60% - Ênfase3 147" xfId="4841" xr:uid="{E6FA7978-132A-46EC-9801-E37C54A9AE3B}"/>
    <cellStyle name="60% - Ênfase3 148" xfId="4842" xr:uid="{B31DF5F4-C7BE-421E-A1F8-8BBF6FD41319}"/>
    <cellStyle name="60% - Ênfase3 149" xfId="4843" xr:uid="{78D8B493-37EC-424B-B302-FCAAFEF9BF95}"/>
    <cellStyle name="60% - Ênfase3 15" xfId="4844" xr:uid="{1763FAA3-196F-492C-8D48-ED92185F8011}"/>
    <cellStyle name="60% - Ênfase3 15 2" xfId="4845" xr:uid="{563703D5-BB28-4E6D-8F32-BB6F95883240}"/>
    <cellStyle name="60% - Ênfase3 15 3" xfId="4846" xr:uid="{0860E78F-9D27-4857-9E47-75CABD97F796}"/>
    <cellStyle name="60% - Ênfase3 150" xfId="4847" xr:uid="{57808474-D07D-4609-8094-E062C55BA7F6}"/>
    <cellStyle name="60% - Ênfase3 151" xfId="4848" xr:uid="{E2BE5566-BFD4-4D11-BAD3-1D9E98795EDF}"/>
    <cellStyle name="60% - Ênfase3 152" xfId="4849" xr:uid="{E4A9C86F-A868-440E-B87E-5B71B09B506C}"/>
    <cellStyle name="60% - Ênfase3 153" xfId="4850" xr:uid="{C9E50DDA-CF5F-4CEA-BC6C-F92E1C290637}"/>
    <cellStyle name="60% - Ênfase3 154" xfId="4851" xr:uid="{0C9D60A0-42B3-4039-8F4A-CDD7FD012408}"/>
    <cellStyle name="60% - Ênfase3 155" xfId="4852" xr:uid="{66175C56-9ED5-46C3-B413-99ACE2CCD989}"/>
    <cellStyle name="60% - Ênfase3 156" xfId="4853" xr:uid="{08A09AA0-372F-4897-87AF-9633C3357308}"/>
    <cellStyle name="60% - Ênfase3 157" xfId="4854" xr:uid="{C9A58330-4BFF-4B9E-99E7-FB0A90ECB384}"/>
    <cellStyle name="60% - Ênfase3 158" xfId="4855" xr:uid="{ED6C67B0-7324-48D3-B5C0-9C63974D68D1}"/>
    <cellStyle name="60% - Ênfase3 159" xfId="4856" xr:uid="{82ED8549-585C-47B3-BA35-3FC9B577CACC}"/>
    <cellStyle name="60% - Ênfase3 16" xfId="4857" xr:uid="{1AB70556-E0FF-42AC-B3B2-363F82640B81}"/>
    <cellStyle name="60% - Ênfase3 16 2" xfId="4858" xr:uid="{6E8E7647-F22D-4FB1-9327-EDB9ED6DF607}"/>
    <cellStyle name="60% - Ênfase3 16 3" xfId="4859" xr:uid="{E0506E1C-15C0-41D7-B799-CE6D42C2A8D0}"/>
    <cellStyle name="60% - Ênfase3 160" xfId="4860" xr:uid="{07C7C552-5947-485B-A6E2-07C00405056E}"/>
    <cellStyle name="60% - Ênfase3 161" xfId="4861" xr:uid="{9E7DB40E-787F-4954-94BF-96E47EF1C1BD}"/>
    <cellStyle name="60% - Ênfase3 162" xfId="4862" xr:uid="{CA5DE0CF-D15F-460E-9983-E143C1B9B97B}"/>
    <cellStyle name="60% - Ênfase3 163" xfId="4863" xr:uid="{1F44C407-9B5B-47DF-87C0-488EA43C4B04}"/>
    <cellStyle name="60% - Ênfase3 164" xfId="4864" xr:uid="{4F5B6D9A-CB0C-4E91-A875-F20FC8DE1FF0}"/>
    <cellStyle name="60% - Ênfase3 165" xfId="4865" xr:uid="{EAE1DF37-254B-4DBE-BBF1-61260B940F29}"/>
    <cellStyle name="60% - Ênfase3 166" xfId="4866" xr:uid="{3836D70A-280D-4E9B-9DBE-472DF7086D6C}"/>
    <cellStyle name="60% - Ênfase3 167" xfId="4867" xr:uid="{931919BE-055F-46BA-A0EF-609DAA630159}"/>
    <cellStyle name="60% - Ênfase3 168" xfId="4868" xr:uid="{58794210-135C-4B38-A0A7-B0A5AC5A2918}"/>
    <cellStyle name="60% - Ênfase3 169" xfId="4869" xr:uid="{20E2322B-90FE-460A-B54D-B6630189D31D}"/>
    <cellStyle name="60% - Ênfase3 17" xfId="4870" xr:uid="{D5EB8215-2214-4FB1-BB76-444CC26D9F5A}"/>
    <cellStyle name="60% - Ênfase3 17 2" xfId="4871" xr:uid="{4562534E-A546-45CE-A985-90C4FECEA344}"/>
    <cellStyle name="60% - Ênfase3 17 3" xfId="4872" xr:uid="{94E3FEF1-CF4C-4FA7-AFC2-EEC3120315E9}"/>
    <cellStyle name="60% - Ênfase3 170" xfId="4873" xr:uid="{3CB67FFA-CA62-42F2-8029-B7B294C2F88D}"/>
    <cellStyle name="60% - Ênfase3 171" xfId="4874" xr:uid="{BB9673EC-D7DF-4639-9854-216231BFE4A6}"/>
    <cellStyle name="60% - Ênfase3 172" xfId="4875" xr:uid="{8FF6292C-59D0-4BC6-94B5-3BA8C0C7C6B1}"/>
    <cellStyle name="60% - Ênfase3 173" xfId="4876" xr:uid="{1497612D-1B71-4247-868A-3792D7F75D5F}"/>
    <cellStyle name="60% - Ênfase3 174" xfId="4877" xr:uid="{8E49E4CE-AD61-43C0-80AC-3008B12EB665}"/>
    <cellStyle name="60% - Ênfase3 175" xfId="4878" xr:uid="{A8A5AE82-6612-4424-9513-038513EED6BF}"/>
    <cellStyle name="60% - Ênfase3 176" xfId="4879" xr:uid="{8853E351-5696-49C4-A224-CC75CA3CCF15}"/>
    <cellStyle name="60% - Ênfase3 177" xfId="4880" xr:uid="{6E8C97A7-5B86-4138-8621-1BC15CA6F472}"/>
    <cellStyle name="60% - Ênfase3 178" xfId="4881" xr:uid="{4C553827-22A4-4B9E-9189-230C27DD3ED6}"/>
    <cellStyle name="60% - Ênfase3 179" xfId="4882" xr:uid="{12CF764A-8640-4ABF-89E4-A3D1F6E9C8F7}"/>
    <cellStyle name="60% - Ênfase3 18" xfId="4883" xr:uid="{13D765AD-C7AE-44CA-92FC-FE1A662E7AA8}"/>
    <cellStyle name="60% - Ênfase3 18 2" xfId="4884" xr:uid="{7E2F3185-900B-4F79-926B-8262CD5E3E6C}"/>
    <cellStyle name="60% - Ênfase3 18 3" xfId="4885" xr:uid="{14A68D4D-B580-485C-92F8-51AA5222DB47}"/>
    <cellStyle name="60% - Ênfase3 180" xfId="4886" xr:uid="{73244B99-6C65-4194-A054-FB2E13CD335D}"/>
    <cellStyle name="60% - Ênfase3 181" xfId="4887" xr:uid="{F020A8A5-8C31-4F5B-8525-5997DA93378F}"/>
    <cellStyle name="60% - Ênfase3 182" xfId="4888" xr:uid="{9492FDFE-461B-4C24-8EFF-DAE97EE0C012}"/>
    <cellStyle name="60% - Ênfase3 183" xfId="4889" xr:uid="{52A482A9-A8EB-4DA1-BDDF-2FEC942C002D}"/>
    <cellStyle name="60% - Ênfase3 184" xfId="4890" xr:uid="{ACEBBB86-252C-4832-A6DD-2BED1DAD2FB5}"/>
    <cellStyle name="60% - Ênfase3 185" xfId="4891" xr:uid="{CE70A608-9C32-443D-ABD7-9DD571BDD7E6}"/>
    <cellStyle name="60% - Ênfase3 186" xfId="4892" xr:uid="{DEAB33E1-0E78-4238-9EC5-B30DE53714FC}"/>
    <cellStyle name="60% - Ênfase3 187" xfId="4893" xr:uid="{CBE10C9D-3100-4AD1-AF74-3D11DEC20DAF}"/>
    <cellStyle name="60% - Ênfase3 188" xfId="4894" xr:uid="{55F813C4-7643-4AEA-BCCB-EA5BB9294DA0}"/>
    <cellStyle name="60% - Ênfase3 189" xfId="4895" xr:uid="{306023C8-10A3-4A26-BCF6-5C531F59E5C8}"/>
    <cellStyle name="60% - Ênfase3 19" xfId="4896" xr:uid="{A85D0C64-52B7-4B9A-A53C-7A79F3F3D016}"/>
    <cellStyle name="60% - Ênfase3 19 2" xfId="4897" xr:uid="{CC7348B1-DBE7-4DE4-ABCA-423352DCBA99}"/>
    <cellStyle name="60% - Ênfase3 19 3" xfId="4898" xr:uid="{4A01C85A-6610-4C35-847F-0A1F2D39C0AB}"/>
    <cellStyle name="60% - Ênfase3 190" xfId="4899" xr:uid="{789B8B16-F864-4AA2-84A1-150D136EABD8}"/>
    <cellStyle name="60% - Ênfase3 191" xfId="41100" xr:uid="{C9795951-0780-44D7-BC85-426794644FF3}"/>
    <cellStyle name="60% - Ênfase3 2" xfId="4900" xr:uid="{67A93BF6-F052-4A6D-8BF7-626DFE62A9F3}"/>
    <cellStyle name="60% - Ênfase3 2 10" xfId="4901" xr:uid="{68C3FF12-3C92-4FF0-A94C-95C65D63F3B0}"/>
    <cellStyle name="60% - Ênfase3 2 10 2" xfId="4902" xr:uid="{8FE64F68-93A4-4A2A-BB07-34A4C0476F41}"/>
    <cellStyle name="60% - Ênfase3 2 10 3" xfId="4903" xr:uid="{19B8A7AE-5B29-46CB-A50F-EC09B063E1BA}"/>
    <cellStyle name="60% - Ênfase3 2 10 4" xfId="4904" xr:uid="{6BD5DF8C-6210-492B-8D9C-C43172FB9996}"/>
    <cellStyle name="60% - Ênfase3 2 10 5" xfId="4905" xr:uid="{3041B87A-E80F-4F29-B395-C8D530AC3D62}"/>
    <cellStyle name="60% - Ênfase3 2 10 6" xfId="4906" xr:uid="{B8C90D3B-5902-4C3D-AB8F-C8B1AD0310E1}"/>
    <cellStyle name="60% - Ênfase3 2 10 7" xfId="4907" xr:uid="{DC221312-E182-4A09-81F2-75C15EAD772F}"/>
    <cellStyle name="60% - Ênfase3 2 11" xfId="4908" xr:uid="{64062B58-283D-4BFE-92B8-C9FEA9CD1D20}"/>
    <cellStyle name="60% - Ênfase3 2 11 2" xfId="4909" xr:uid="{90425619-972C-4C2E-A4AE-900F9C10C288}"/>
    <cellStyle name="60% - Ênfase3 2 11 3" xfId="4910" xr:uid="{6B933E9E-1B09-4BDC-A1C9-413C45DC33DD}"/>
    <cellStyle name="60% - Ênfase3 2 11 4" xfId="4911" xr:uid="{5C48F6E2-5104-4179-9C35-5D121D8C9890}"/>
    <cellStyle name="60% - Ênfase3 2 11 5" xfId="4912" xr:uid="{E45A01C9-68B6-47BF-8864-781C890B2400}"/>
    <cellStyle name="60% - Ênfase3 2 11 6" xfId="4913" xr:uid="{04B2B757-1A5C-4A5B-9250-502645C64A31}"/>
    <cellStyle name="60% - Ênfase3 2 11 7" xfId="4914" xr:uid="{E77B4E6F-3362-4F69-A10C-2E218DEEC9FC}"/>
    <cellStyle name="60% - Ênfase3 2 12" xfId="4915" xr:uid="{1C2162FF-768E-441A-9E50-128462C78CB2}"/>
    <cellStyle name="60% - Ênfase3 2 13" xfId="4916" xr:uid="{A0EADA94-FCDE-4418-828F-D34579D03886}"/>
    <cellStyle name="60% - Ênfase3 2 14" xfId="4917" xr:uid="{63270985-D8B2-4A1B-AE51-0032B805FEF1}"/>
    <cellStyle name="60% - Ênfase3 2 15" xfId="4918" xr:uid="{2531F6C6-282C-4433-89B9-A232CA2C944B}"/>
    <cellStyle name="60% - Ênfase3 2 16" xfId="4919" xr:uid="{5E2B989C-A974-4A60-9858-93CEC2B6F365}"/>
    <cellStyle name="60% - Ênfase3 2 17" xfId="4920" xr:uid="{DF3C13DC-98C8-44BC-A670-D7DE93E789CB}"/>
    <cellStyle name="60% - Ênfase3 2 18" xfId="4921" xr:uid="{B159E96F-153F-46D7-9E68-F4A7D96DB295}"/>
    <cellStyle name="60% - Ênfase3 2 19" xfId="4922" xr:uid="{FCBA9375-EE99-4DDD-B36E-1404568E3FDF}"/>
    <cellStyle name="60% - Ênfase3 2 2" xfId="4923" xr:uid="{8A9520D6-0E3A-4246-B6C6-528C1921A7B6}"/>
    <cellStyle name="60% - Ênfase3 2 20" xfId="4924" xr:uid="{77428EF2-3C27-48FB-9C6A-293A7F25B216}"/>
    <cellStyle name="60% - Ênfase3 2 21" xfId="4925" xr:uid="{734B4FFA-0BF5-45BF-AB09-ADFF1562F6B9}"/>
    <cellStyle name="60% - Ênfase3 2 22" xfId="4926" xr:uid="{05FD433E-F443-4BFF-A867-FCF17C72F57A}"/>
    <cellStyle name="60% - Ênfase3 2 23" xfId="4927" xr:uid="{D5B04B9D-BC65-46D6-AEA2-B826DD1C4EBE}"/>
    <cellStyle name="60% - Ênfase3 2 24" xfId="4928" xr:uid="{36FB22DF-E166-45DB-B927-7C901E2688A9}"/>
    <cellStyle name="60% - Ênfase3 2 25" xfId="4929" xr:uid="{84545255-4D1C-4893-9AE0-4AB76AF30A39}"/>
    <cellStyle name="60% - Ênfase3 2 26" xfId="4930" xr:uid="{43F7386E-66DE-4848-BE45-6AF0F7F153C1}"/>
    <cellStyle name="60% - Ênfase3 2 27" xfId="4931" xr:uid="{F8325204-4259-43A6-BA68-1B960D8DC491}"/>
    <cellStyle name="60% - Ênfase3 2 28" xfId="4932" xr:uid="{F197292F-49B7-404E-83F8-54603A713D6D}"/>
    <cellStyle name="60% - Ênfase3 2 29" xfId="4933" xr:uid="{EF434BE9-3FF4-482D-89C4-12473DD0F32B}"/>
    <cellStyle name="60% - Ênfase3 2 3" xfId="4934" xr:uid="{64B1FF2B-8601-4677-9200-4426AE0131DB}"/>
    <cellStyle name="60% - Ênfase3 2 30" xfId="4935" xr:uid="{A22C020D-6A5F-4812-91E5-C2EF9CA4B4CD}"/>
    <cellStyle name="60% - Ênfase3 2 31" xfId="4936" xr:uid="{05EAA75D-2BD2-4B55-A08A-D17C8A2C2F0A}"/>
    <cellStyle name="60% - Ênfase3 2 32" xfId="4937" xr:uid="{65B0BE80-5929-47C0-AF4E-E1C672D9C011}"/>
    <cellStyle name="60% - Ênfase3 2 33" xfId="4938" xr:uid="{9EA5AD1C-BD0E-434B-A106-E0E0645D5076}"/>
    <cellStyle name="60% - Ênfase3 2 34" xfId="4939" xr:uid="{06E82E1A-DF1F-470A-8180-CDA74692134A}"/>
    <cellStyle name="60% - Ênfase3 2 35" xfId="4940" xr:uid="{D3E12A83-D948-4034-B007-0BE9680EF198}"/>
    <cellStyle name="60% - Ênfase3 2 4" xfId="4941" xr:uid="{ECA5E1B3-56FD-4114-9F93-6039D3DEA69F}"/>
    <cellStyle name="60% - Ênfase3 2 5" xfId="4942" xr:uid="{5B669C12-36D0-461F-A159-136BD310F44F}"/>
    <cellStyle name="60% - Ênfase3 2 6" xfId="4943" xr:uid="{30BB136D-4334-4D5A-805E-5B37B3D91956}"/>
    <cellStyle name="60% - Ênfase3 2 7" xfId="4944" xr:uid="{DBED75F5-8B5F-41D9-A203-984DB40E1ECF}"/>
    <cellStyle name="60% - Ênfase3 2 8" xfId="4945" xr:uid="{D8734DB4-3718-426D-951C-4A9CDADF3C12}"/>
    <cellStyle name="60% - Ênfase3 2 8 2" xfId="4946" xr:uid="{5F1CEB7B-3AD1-428C-9EA4-B83EBE932BB8}"/>
    <cellStyle name="60% - Ênfase3 2 8 3" xfId="4947" xr:uid="{1E09E493-1D1C-4E16-AB3C-FDE04E249909}"/>
    <cellStyle name="60% - Ênfase3 2 8 4" xfId="4948" xr:uid="{8CFFA476-E946-49B7-A029-C4A2D26D4ACA}"/>
    <cellStyle name="60% - Ênfase3 2 8 5" xfId="4949" xr:uid="{ABC77359-6B79-4CCE-B8BE-428BA35B1FFC}"/>
    <cellStyle name="60% - Ênfase3 2 8 6" xfId="4950" xr:uid="{C87B21E3-191D-41B7-A3C3-93D77C170E00}"/>
    <cellStyle name="60% - Ênfase3 2 8 7" xfId="4951" xr:uid="{475F338A-2A55-4205-A32E-F2114FC0F79D}"/>
    <cellStyle name="60% - Ênfase3 2 9" xfId="4952" xr:uid="{8CA5F710-B030-4511-941B-80F1921BEBCB}"/>
    <cellStyle name="60% - Ênfase3 2 9 2" xfId="4953" xr:uid="{C1306B56-86AE-485B-B7A8-8A19D7E5572C}"/>
    <cellStyle name="60% - Ênfase3 2 9 3" xfId="4954" xr:uid="{6E4E5F17-94D4-4FE8-9F0D-3A2464BB3C6F}"/>
    <cellStyle name="60% - Ênfase3 2 9 4" xfId="4955" xr:uid="{CF245C0C-3CD2-4062-BC74-823E9CBB740C}"/>
    <cellStyle name="60% - Ênfase3 2 9 5" xfId="4956" xr:uid="{9A3D4FF7-5D2B-4D45-8D8E-3017D2DE6A86}"/>
    <cellStyle name="60% - Ênfase3 2 9 6" xfId="4957" xr:uid="{8797FE8C-6346-4BD4-A586-CC732882FA32}"/>
    <cellStyle name="60% - Ênfase3 2 9 7" xfId="4958" xr:uid="{43893D4B-D0A3-4D6E-BD91-BE24494BFBFB}"/>
    <cellStyle name="60% - Ênfase3 20" xfId="4959" xr:uid="{D65804CB-67CE-47A3-86C7-8FFF0D64E58C}"/>
    <cellStyle name="60% - Ênfase3 20 2" xfId="4960" xr:uid="{916A4682-3B08-41DA-81C0-264585531F5D}"/>
    <cellStyle name="60% - Ênfase3 20 3" xfId="4961" xr:uid="{013B1978-A3D3-49AA-BFF1-133847FB71F4}"/>
    <cellStyle name="60% - Ênfase3 21" xfId="4962" xr:uid="{2C9CC665-8CA7-4176-B87A-B1D44E43CC01}"/>
    <cellStyle name="60% - Ênfase3 22" xfId="4963" xr:uid="{FFC163DA-3660-4BCC-9D6D-41EED6A6BC75}"/>
    <cellStyle name="60% - Ênfase3 23" xfId="4964" xr:uid="{3130C933-8AE9-4D30-A604-3C83494009D3}"/>
    <cellStyle name="60% - Ênfase3 24" xfId="4965" xr:uid="{CD63FAC9-798F-4552-8073-39E56B6AC761}"/>
    <cellStyle name="60% - Ênfase3 24 2" xfId="40981" xr:uid="{4C6629D5-AFD2-424A-AEC9-BAE50B4F8A3A}"/>
    <cellStyle name="60% - Ênfase3 25" xfId="4966" xr:uid="{C67EBA6A-F2B3-4FF6-AF09-275CF2E8B24E}"/>
    <cellStyle name="60% - Ênfase3 25 2" xfId="41016" xr:uid="{0BF435D8-3779-4DF6-960C-A69FA365AEC2}"/>
    <cellStyle name="60% - Ênfase3 26" xfId="4967" xr:uid="{6D5D1024-CD89-482D-95B6-4726D4592995}"/>
    <cellStyle name="60% - Ênfase3 26 10" xfId="4968" xr:uid="{BC635D8E-5F0C-44AC-8176-41ED02398B40}"/>
    <cellStyle name="60% - Ênfase3 26 11" xfId="4969" xr:uid="{26361B44-6CAD-493A-B695-9D1F61D50235}"/>
    <cellStyle name="60% - Ênfase3 26 12" xfId="4970" xr:uid="{8F97A82A-B6E4-4265-9741-2B42AE55CCC6}"/>
    <cellStyle name="60% - Ênfase3 26 13" xfId="4971" xr:uid="{7D70A821-A1FD-4E1D-AF7A-9411559F90E9}"/>
    <cellStyle name="60% - Ênfase3 26 14" xfId="4972" xr:uid="{5DEC7933-96C5-49BC-8FFE-AA238D2672C8}"/>
    <cellStyle name="60% - Ênfase3 26 15" xfId="4973" xr:uid="{86023AED-D81C-4C45-B1B3-152BFBD8923D}"/>
    <cellStyle name="60% - Ênfase3 26 16" xfId="4974" xr:uid="{5D793BF7-D3C1-408C-9489-A18838F5DE4B}"/>
    <cellStyle name="60% - Ênfase3 26 2" xfId="4975" xr:uid="{91AA8222-5DF7-40AC-98EB-DDE35604B410}"/>
    <cellStyle name="60% - Ênfase3 26 3" xfId="4976" xr:uid="{B36EDD45-9BD7-448A-9B02-08BA373CDE29}"/>
    <cellStyle name="60% - Ênfase3 26 4" xfId="4977" xr:uid="{85695682-8B7F-4640-8F4A-ED9855FC2C1E}"/>
    <cellStyle name="60% - Ênfase3 26 5" xfId="4978" xr:uid="{F699F622-4975-4A17-AD08-7568DBCB8E5E}"/>
    <cellStyle name="60% - Ênfase3 26 6" xfId="4979" xr:uid="{1844FF9A-202B-437F-B108-A5BF09C9B211}"/>
    <cellStyle name="60% - Ênfase3 26 7" xfId="4980" xr:uid="{A4D8B522-0644-4B25-8A7B-E15A8CBA63CC}"/>
    <cellStyle name="60% - Ênfase3 26 8" xfId="4981" xr:uid="{2282B94F-19BC-4BAB-BF52-10082B5FF4AE}"/>
    <cellStyle name="60% - Ênfase3 26 9" xfId="4982" xr:uid="{440FF422-FD2A-4764-A81D-677360F1BE1E}"/>
    <cellStyle name="60% - Ênfase3 27" xfId="4983" xr:uid="{E6AB5969-EB75-45B7-9A14-FD939B95142E}"/>
    <cellStyle name="60% - Ênfase3 27 10" xfId="4984" xr:uid="{E4F5C22C-6F35-4528-8CAF-62B7654BB95A}"/>
    <cellStyle name="60% - Ênfase3 27 11" xfId="4985" xr:uid="{1470EBDC-B72A-4FBB-A8D6-5EC7EEAB6036}"/>
    <cellStyle name="60% - Ênfase3 27 12" xfId="4986" xr:uid="{D9CA4A09-2F58-41BA-9268-B2B609E700B1}"/>
    <cellStyle name="60% - Ênfase3 27 13" xfId="4987" xr:uid="{F40932A7-347E-4672-966A-2F1EAF440FFA}"/>
    <cellStyle name="60% - Ênfase3 27 14" xfId="4988" xr:uid="{BF9EAC19-0DFB-4A06-895F-8A9E86DC21B9}"/>
    <cellStyle name="60% - Ênfase3 27 15" xfId="4989" xr:uid="{6DE593DC-1000-4235-AECB-D3E0B674B9CA}"/>
    <cellStyle name="60% - Ênfase3 27 16" xfId="4990" xr:uid="{4DEAE508-1252-4C80-8067-690377DF60F8}"/>
    <cellStyle name="60% - Ênfase3 27 2" xfId="4991" xr:uid="{24186550-3111-4391-90EC-3F538947FC41}"/>
    <cellStyle name="60% - Ênfase3 27 3" xfId="4992" xr:uid="{18B93DF8-3544-4FEA-A0B1-CF0B1397E0A6}"/>
    <cellStyle name="60% - Ênfase3 27 4" xfId="4993" xr:uid="{68E25678-AFB1-48FC-B47E-07A1F939A073}"/>
    <cellStyle name="60% - Ênfase3 27 5" xfId="4994" xr:uid="{B84BB92F-4022-4ED3-AD60-9A682B0B26DC}"/>
    <cellStyle name="60% - Ênfase3 27 6" xfId="4995" xr:uid="{FC8B1353-BFAB-4426-953F-3F0E18064717}"/>
    <cellStyle name="60% - Ênfase3 27 7" xfId="4996" xr:uid="{EF3B39C4-814F-46E1-A68C-88F103A83E7F}"/>
    <cellStyle name="60% - Ênfase3 27 8" xfId="4997" xr:uid="{56A9DFE5-8917-48B9-82EC-BF5559EDE49B}"/>
    <cellStyle name="60% - Ênfase3 27 9" xfId="4998" xr:uid="{F3E9FD65-9673-40DC-9E74-E9C121E5DB42}"/>
    <cellStyle name="60% - Ênfase3 28" xfId="4999" xr:uid="{135E3DA4-49ED-4F97-AF3E-C307EE697409}"/>
    <cellStyle name="60% - Ênfase3 28 10" xfId="5000" xr:uid="{520E2AED-9E96-42B1-BC78-0615D4875A54}"/>
    <cellStyle name="60% - Ênfase3 28 11" xfId="5001" xr:uid="{DE17C932-A98F-4546-ABD8-D1B377733C38}"/>
    <cellStyle name="60% - Ênfase3 28 12" xfId="5002" xr:uid="{A8BD3DE9-AB18-4102-91A6-D4CF3E1DF5A1}"/>
    <cellStyle name="60% - Ênfase3 28 13" xfId="5003" xr:uid="{FC66F448-7120-4E4D-9607-323B8D0F4442}"/>
    <cellStyle name="60% - Ênfase3 28 14" xfId="5004" xr:uid="{F26BBE2D-7DD8-4C53-BA88-7AED87349037}"/>
    <cellStyle name="60% - Ênfase3 28 15" xfId="5005" xr:uid="{32ABD7AD-A2DE-4AF3-9653-0D8F5BEF3D9E}"/>
    <cellStyle name="60% - Ênfase3 28 16" xfId="5006" xr:uid="{11E104D7-9A6B-4859-BF92-B7CE8B10B543}"/>
    <cellStyle name="60% - Ênfase3 28 2" xfId="5007" xr:uid="{79D58839-93C7-4B71-847C-D707DC4A317D}"/>
    <cellStyle name="60% - Ênfase3 28 3" xfId="5008" xr:uid="{865D929E-6875-4C12-8887-E0C07A4C9D78}"/>
    <cellStyle name="60% - Ênfase3 28 4" xfId="5009" xr:uid="{03FD9477-1572-4D67-B20F-A798064DD438}"/>
    <cellStyle name="60% - Ênfase3 28 5" xfId="5010" xr:uid="{4A063B1A-13EE-497F-9431-A0D9644B1008}"/>
    <cellStyle name="60% - Ênfase3 28 6" xfId="5011" xr:uid="{C118B938-0793-41B8-BF61-EC963C88BE78}"/>
    <cellStyle name="60% - Ênfase3 28 7" xfId="5012" xr:uid="{FA2A66BF-DB33-4612-A89B-8D501153302F}"/>
    <cellStyle name="60% - Ênfase3 28 8" xfId="5013" xr:uid="{9B633123-1B58-42DF-BAEA-A7C3AA5A93F1}"/>
    <cellStyle name="60% - Ênfase3 28 9" xfId="5014" xr:uid="{4A8FEDD7-DD59-4CA2-8A3D-04CF5FEF42AC}"/>
    <cellStyle name="60% - Ênfase3 29" xfId="5015" xr:uid="{9C2EA32E-3CBB-492B-BFC1-875089DC0202}"/>
    <cellStyle name="60% - Ênfase3 29 10" xfId="5016" xr:uid="{AAFD4B64-1905-4805-AAF7-28C303815780}"/>
    <cellStyle name="60% - Ênfase3 29 11" xfId="5017" xr:uid="{67A6C426-D9EE-42F2-AACC-4337EB1FB63E}"/>
    <cellStyle name="60% - Ênfase3 29 12" xfId="5018" xr:uid="{F5534D0C-E980-4898-9E43-42BC354C4874}"/>
    <cellStyle name="60% - Ênfase3 29 13" xfId="5019" xr:uid="{5B28F478-EA88-4AC4-80E0-22CF7FA9276B}"/>
    <cellStyle name="60% - Ênfase3 29 14" xfId="5020" xr:uid="{0C13CBD5-AF0D-45C3-A5E5-7DF3ABC3DA4D}"/>
    <cellStyle name="60% - Ênfase3 29 15" xfId="5021" xr:uid="{A9FA77D3-F3A9-4533-9590-76E856A8EC54}"/>
    <cellStyle name="60% - Ênfase3 29 16" xfId="5022" xr:uid="{6C4B41CF-1ACF-4639-B605-8C27CBFEEDC8}"/>
    <cellStyle name="60% - Ênfase3 29 2" xfId="5023" xr:uid="{A5C78AFA-1B7C-460D-B2DE-9FFE3D65272C}"/>
    <cellStyle name="60% - Ênfase3 29 3" xfId="5024" xr:uid="{78E23EFD-611B-4161-8158-D3A1EED89A17}"/>
    <cellStyle name="60% - Ênfase3 29 4" xfId="5025" xr:uid="{05A1B103-11E8-4A65-BFC5-D4CD5F6EB920}"/>
    <cellStyle name="60% - Ênfase3 29 5" xfId="5026" xr:uid="{7D4F766C-CDBC-43EB-8AFF-182AEFACD1C7}"/>
    <cellStyle name="60% - Ênfase3 29 6" xfId="5027" xr:uid="{2F3F77C8-C4B5-4296-948B-0ADDD228303D}"/>
    <cellStyle name="60% - Ênfase3 29 7" xfId="5028" xr:uid="{3B73319E-DAD3-493C-8904-B568760B2F19}"/>
    <cellStyle name="60% - Ênfase3 29 8" xfId="5029" xr:uid="{B1C109E5-E842-49CF-93FB-5850B4E93B79}"/>
    <cellStyle name="60% - Ênfase3 29 9" xfId="5030" xr:uid="{DCE11FE1-B9D8-4ED2-B6E5-36556F15CCDA}"/>
    <cellStyle name="60% - Ênfase3 3" xfId="5031" xr:uid="{D12FFC98-294E-4168-B1A9-2D96910D3BC2}"/>
    <cellStyle name="60% - Ênfase3 3 10" xfId="5032" xr:uid="{7AE89F4D-2EAC-48FE-A60B-6370D0C5FE62}"/>
    <cellStyle name="60% - Ênfase3 3 11" xfId="5033" xr:uid="{9B554141-3DB3-4A3F-84EA-B68F404B458D}"/>
    <cellStyle name="60% - Ênfase3 3 2" xfId="5034" xr:uid="{0952443F-7C35-4B4F-B59C-47FEEEEB1C75}"/>
    <cellStyle name="60% - Ênfase3 3 3" xfId="5035" xr:uid="{AAF724D0-A970-43DF-961B-0F57B41F4E6E}"/>
    <cellStyle name="60% - Ênfase3 3 4" xfId="5036" xr:uid="{246CDF0E-3BAC-4A66-8627-24BC8DF63849}"/>
    <cellStyle name="60% - Ênfase3 3 5" xfId="5037" xr:uid="{C2A4FB64-654B-4EE9-915C-BC6F27D9F1CC}"/>
    <cellStyle name="60% - Ênfase3 3 6" xfId="5038" xr:uid="{037B3254-3BD4-45D1-BCF0-21A6CEAC13B9}"/>
    <cellStyle name="60% - Ênfase3 3 7" xfId="5039" xr:uid="{A34A56D2-04B4-48F4-91EC-CFF3F62A5BE3}"/>
    <cellStyle name="60% - Ênfase3 3 8" xfId="5040" xr:uid="{78364187-3212-4E70-A155-668CAAEA5E98}"/>
    <cellStyle name="60% - Ênfase3 3 9" xfId="5041" xr:uid="{BC790AE8-FC4E-41DF-A267-0DE094C7AC87}"/>
    <cellStyle name="60% - Ênfase3 30" xfId="5042" xr:uid="{3BE2636E-7191-4F34-AFEC-9B0B7209C939}"/>
    <cellStyle name="60% - Ênfase3 31" xfId="5043" xr:uid="{8FB12C45-D790-4080-9690-9BF0FE4E3229}"/>
    <cellStyle name="60% - Ênfase3 32" xfId="5044" xr:uid="{0BAF5C35-C19A-40B3-97AF-A26E0E27C950}"/>
    <cellStyle name="60% - Ênfase3 33" xfId="5045" xr:uid="{C5AE454A-01AD-4285-93B1-6EB7D837EDFF}"/>
    <cellStyle name="60% - Ênfase3 34" xfId="5046" xr:uid="{C810C07D-739A-4F31-AE13-0058FFCF17BB}"/>
    <cellStyle name="60% - Ênfase3 35" xfId="5047" xr:uid="{F52F654A-8C8E-4FD0-9D21-862DDF5892AE}"/>
    <cellStyle name="60% - Ênfase3 36" xfId="5048" xr:uid="{F9620652-94CD-4605-8A3A-89BE45D75280}"/>
    <cellStyle name="60% - Ênfase3 37" xfId="5049" xr:uid="{E8CCA25D-FE9E-499E-ADD8-99A31EE317CB}"/>
    <cellStyle name="60% - Ênfase3 38" xfId="5050" xr:uid="{DD9C366C-D0EF-4B93-8154-27FBC82545A2}"/>
    <cellStyle name="60% - Ênfase3 39" xfId="5051" xr:uid="{EAA5CB24-ABE0-45DD-854F-5DA3211E9A4A}"/>
    <cellStyle name="60% - Ênfase3 4" xfId="5052" xr:uid="{B57CEAB4-A7A8-49F7-B6BA-150B87254F13}"/>
    <cellStyle name="60% - Ênfase3 4 10" xfId="5053" xr:uid="{F85E7EF0-2080-481F-A697-7AF32E5548A5}"/>
    <cellStyle name="60% - Ênfase3 4 11" xfId="5054" xr:uid="{C2E7A678-D88E-40B4-A157-8A71FF7B81B3}"/>
    <cellStyle name="60% - Ênfase3 4 2" xfId="5055" xr:uid="{347F2CA6-1B78-4492-99DA-D1FFAD41BE4F}"/>
    <cellStyle name="60% - Ênfase3 4 3" xfId="5056" xr:uid="{EEC15411-B717-4CA2-9CA2-CD2770668ECF}"/>
    <cellStyle name="60% - Ênfase3 4 4" xfId="5057" xr:uid="{DA888DDF-830B-415C-A7BB-7D0D435F61D0}"/>
    <cellStyle name="60% - Ênfase3 4 5" xfId="5058" xr:uid="{8ACAE4A7-5B4B-488D-A55D-BB854C919A27}"/>
    <cellStyle name="60% - Ênfase3 4 6" xfId="5059" xr:uid="{B2FE28B4-44EC-4515-A861-9F05EA818EF7}"/>
    <cellStyle name="60% - Ênfase3 4 7" xfId="5060" xr:uid="{9423B89F-01F3-4877-B1F2-5E6D43FA65C5}"/>
    <cellStyle name="60% - Ênfase3 4 8" xfId="5061" xr:uid="{1B9A2A26-AAE7-470D-A8C0-D8BE2A5AE135}"/>
    <cellStyle name="60% - Ênfase3 4 9" xfId="5062" xr:uid="{A591720F-16D1-43BE-9E99-3F23C72FB7BF}"/>
    <cellStyle name="60% - Ênfase3 40" xfId="5063" xr:uid="{4510FF4F-4EB5-456B-9398-95A86D4FDFE8}"/>
    <cellStyle name="60% - Ênfase3 41" xfId="5064" xr:uid="{820C971F-FA9E-4132-8E87-A1C6E2960D0E}"/>
    <cellStyle name="60% - Ênfase3 42" xfId="5065" xr:uid="{14DD3B6A-140A-4632-B76D-2F7C86F817E2}"/>
    <cellStyle name="60% - Ênfase3 43" xfId="5066" xr:uid="{ADE3DB45-B54B-4D3E-A328-F338FABB8C61}"/>
    <cellStyle name="60% - Ênfase3 44" xfId="5067" xr:uid="{B28E9874-1910-490A-A619-B4379D881759}"/>
    <cellStyle name="60% - Ênfase3 45" xfId="5068" xr:uid="{E80D98A4-851C-4014-A8F9-E8F92CB6C3E5}"/>
    <cellStyle name="60% - Ênfase3 46" xfId="5069" xr:uid="{4BB16DEC-8156-453C-BF3D-E1E9E22BE5B2}"/>
    <cellStyle name="60% - Ênfase3 47" xfId="5070" xr:uid="{C0BACE72-B117-4332-8C72-E2B0B1CDAC50}"/>
    <cellStyle name="60% - Ênfase3 48" xfId="5071" xr:uid="{D9EA7410-7790-4F93-9634-3AFFAF9D8D53}"/>
    <cellStyle name="60% - Ênfase3 49" xfId="5072" xr:uid="{6E589ECD-5F85-46EB-8BAD-FCF214D44188}"/>
    <cellStyle name="60% - Ênfase3 5" xfId="5073" xr:uid="{4CED1522-CA02-498D-87CA-2A4586285339}"/>
    <cellStyle name="60% - Ênfase3 5 2" xfId="5074" xr:uid="{47F84685-98CA-4EF7-951F-B4B0E8E0E6F1}"/>
    <cellStyle name="60% - Ênfase3 5 3" xfId="5075" xr:uid="{9B2C66EC-C159-4CC7-B1C6-306C69E91FA4}"/>
    <cellStyle name="60% - Ênfase3 5 4" xfId="5076" xr:uid="{D026CBFE-DC3D-427B-85F4-2091DDE64EDF}"/>
    <cellStyle name="60% - Ênfase3 50" xfId="5077" xr:uid="{57221BF1-27FA-46C7-9D65-CBECC57A74C7}"/>
    <cellStyle name="60% - Ênfase3 51" xfId="5078" xr:uid="{28922F51-8F8A-4C34-A87F-C3CB521A7C2A}"/>
    <cellStyle name="60% - Ênfase3 52" xfId="5079" xr:uid="{8990B112-4C46-40CE-8E39-8F6CE9528D55}"/>
    <cellStyle name="60% - Ênfase3 53" xfId="5080" xr:uid="{8C09CB66-4C90-4D8F-8F49-5E2AD5A270B7}"/>
    <cellStyle name="60% - Ênfase3 54" xfId="5081" xr:uid="{9AAEB1B7-E570-4F4B-B1D9-6C0F6914707D}"/>
    <cellStyle name="60% - Ênfase3 55" xfId="5082" xr:uid="{9CF4A8CB-FFF3-4BFA-8371-378DE8390174}"/>
    <cellStyle name="60% - Ênfase3 56" xfId="5083" xr:uid="{BC6980F8-547C-4DE1-95A7-CDF4CFFFC78D}"/>
    <cellStyle name="60% - Ênfase3 57" xfId="5084" xr:uid="{ADD51CD5-A3DB-4272-B89A-90D4DE395181}"/>
    <cellStyle name="60% - Ênfase3 58" xfId="5085" xr:uid="{2EA4189D-80A3-42C6-B8DE-322A6C839905}"/>
    <cellStyle name="60% - Ênfase3 59" xfId="5086" xr:uid="{2A6FCF20-FBD6-458D-BC8F-D7180575339A}"/>
    <cellStyle name="60% - Ênfase3 6" xfId="5087" xr:uid="{0FB61660-902F-4251-8AC8-9999A7AC0F1C}"/>
    <cellStyle name="60% - Ênfase3 6 2" xfId="5088" xr:uid="{DD44D4C1-33A6-4DEE-94D9-DDB28AE05BE4}"/>
    <cellStyle name="60% - Ênfase3 6 3" xfId="5089" xr:uid="{96C59260-B3FB-4CDE-8064-A7B0EE8DCEFD}"/>
    <cellStyle name="60% - Ênfase3 6 4" xfId="5090" xr:uid="{25707694-0C7B-4EA5-A8A3-088179ECB7DD}"/>
    <cellStyle name="60% - Ênfase3 60" xfId="5091" xr:uid="{70AC4CBC-10D6-40CF-8686-2A099B4B3C73}"/>
    <cellStyle name="60% - Ênfase3 61" xfId="5092" xr:uid="{070DD785-681B-404F-989A-9712EA978D73}"/>
    <cellStyle name="60% - Ênfase3 62" xfId="5093" xr:uid="{85DE7023-6857-4762-8D58-60408C6B3FCF}"/>
    <cellStyle name="60% - Ênfase3 63" xfId="5094" xr:uid="{9AEF8199-6927-40C8-9DC9-C1D8A628478B}"/>
    <cellStyle name="60% - Ênfase3 64" xfId="5095" xr:uid="{7AD67349-8400-4148-B723-CDAFA258A824}"/>
    <cellStyle name="60% - Ênfase3 65" xfId="5096" xr:uid="{F159B196-B2CC-4D32-A5A3-9215E4B4781B}"/>
    <cellStyle name="60% - Ênfase3 66" xfId="5097" xr:uid="{20EAAAC1-8647-4EC5-BD55-B83B70DDAC26}"/>
    <cellStyle name="60% - Ênfase3 67" xfId="5098" xr:uid="{10D0966D-56A3-47F9-BAE8-B4E8F10998BD}"/>
    <cellStyle name="60% - Ênfase3 68" xfId="5099" xr:uid="{49B383F6-35A3-4EE7-98BB-9BB5D2E0E286}"/>
    <cellStyle name="60% - Ênfase3 69" xfId="5100" xr:uid="{7929B6F9-9D46-4505-9647-47B65255C816}"/>
    <cellStyle name="60% - Ênfase3 7" xfId="5101" xr:uid="{FB6D37B7-DA26-42D5-948C-4601B2E9F1C8}"/>
    <cellStyle name="60% - Ênfase3 7 2" xfId="5102" xr:uid="{D80202EF-9ABD-46DC-85DC-420BF4C693BB}"/>
    <cellStyle name="60% - Ênfase3 7 3" xfId="5103" xr:uid="{67247A82-2003-4985-895C-CDD677005CD9}"/>
    <cellStyle name="60% - Ênfase3 7 4" xfId="5104" xr:uid="{993A4724-42DA-47BC-A597-073B1CD17EA3}"/>
    <cellStyle name="60% - Ênfase3 70" xfId="5105" xr:uid="{F89A27C9-B892-45C2-8B70-54826F01B926}"/>
    <cellStyle name="60% - Ênfase3 71" xfId="5106" xr:uid="{09968A48-3921-42A6-8E5D-029EADD69813}"/>
    <cellStyle name="60% - Ênfase3 72" xfId="5107" xr:uid="{D57C8BE3-DC55-4495-821A-34CDF33865B1}"/>
    <cellStyle name="60% - Ênfase3 73" xfId="5108" xr:uid="{D90758DE-1984-4EFE-A5DB-D810A46D78E7}"/>
    <cellStyle name="60% - Ênfase3 74" xfId="5109" xr:uid="{0EFCF92E-48F8-4B10-A51D-C16173C02B15}"/>
    <cellStyle name="60% - Ênfase3 75" xfId="5110" xr:uid="{1543DD55-208C-440A-9927-20DD72747713}"/>
    <cellStyle name="60% - Ênfase3 76" xfId="5111" xr:uid="{45EA62F4-0184-4D9D-B3F6-A23CA347A107}"/>
    <cellStyle name="60% - Ênfase3 77" xfId="5112" xr:uid="{46978CC0-CBD2-4745-994C-41B9F335F93D}"/>
    <cellStyle name="60% - Ênfase3 78" xfId="5113" xr:uid="{415C1F2D-1317-49A3-9076-07201691A31B}"/>
    <cellStyle name="60% - Ênfase3 79" xfId="5114" xr:uid="{EED00E92-8B7E-443B-A913-5BF2D3F97E67}"/>
    <cellStyle name="60% - Ênfase3 8" xfId="5115" xr:uid="{7253F12E-214B-4291-B3DD-407D7EDBEE4C}"/>
    <cellStyle name="60% - Ênfase3 8 2" xfId="5116" xr:uid="{35C3DD78-0E03-456B-95EE-2871B03A53F9}"/>
    <cellStyle name="60% - Ênfase3 8 3" xfId="5117" xr:uid="{9736ACC4-758D-4046-960B-9A237DA1FD79}"/>
    <cellStyle name="60% - Ênfase3 8 4" xfId="5118" xr:uid="{DB093B6D-5BC2-4E8A-A3E0-5881F330BDE9}"/>
    <cellStyle name="60% - Ênfase3 80" xfId="5119" xr:uid="{97E5E5FF-5ACE-4564-8B73-93C4FB9ECF9D}"/>
    <cellStyle name="60% - Ênfase3 81" xfId="5120" xr:uid="{D2C281F6-11B5-406D-9EB6-8A4C84890FDE}"/>
    <cellStyle name="60% - Ênfase3 82" xfId="5121" xr:uid="{BBABB68B-1E8D-4097-9F41-FFD20A23085B}"/>
    <cellStyle name="60% - Ênfase3 83" xfId="5122" xr:uid="{CC8939FE-F755-41CF-B15E-63CC2512B3B6}"/>
    <cellStyle name="60% - Ênfase3 84" xfId="5123" xr:uid="{53D49BE4-87E3-4322-AB28-7AF04B80B518}"/>
    <cellStyle name="60% - Ênfase3 85" xfId="5124" xr:uid="{AF9F4C94-16D7-45B0-B4F6-5E12406E2392}"/>
    <cellStyle name="60% - Ênfase3 86" xfId="5125" xr:uid="{05827982-43D6-41E6-9991-642817807A58}"/>
    <cellStyle name="60% - Ênfase3 87" xfId="5126" xr:uid="{BE8C6C8D-0733-4ACE-B7E8-F721ED381DDE}"/>
    <cellStyle name="60% - Ênfase3 88" xfId="5127" xr:uid="{B03DE1B5-7DB9-45DE-98D9-B280D3CD3DEF}"/>
    <cellStyle name="60% - Ênfase3 89" xfId="5128" xr:uid="{56898D10-89DC-41AE-A10D-44EB67120803}"/>
    <cellStyle name="60% - Ênfase3 9" xfId="5129" xr:uid="{CF9E3C2A-84DF-44F0-9AC3-E591AF71BC7E}"/>
    <cellStyle name="60% - Ênfase3 90" xfId="5130" xr:uid="{5687A3ED-8A36-435F-9EEA-A96E3F2943EF}"/>
    <cellStyle name="60% - Ênfase3 91" xfId="5131" xr:uid="{2DE1EE73-E612-4ABA-89E9-FA55E9C43FB9}"/>
    <cellStyle name="60% - Ênfase3 92" xfId="5132" xr:uid="{BC56DDA4-F415-40AA-8216-B5E66035B8AE}"/>
    <cellStyle name="60% - Ênfase3 93" xfId="5133" xr:uid="{4AAAF4F5-1A0D-4222-8357-4640BF8A5635}"/>
    <cellStyle name="60% - Ênfase3 94" xfId="5134" xr:uid="{CB4E03DB-2993-4012-B6E6-1ACA19985B98}"/>
    <cellStyle name="60% - Ênfase3 95" xfId="5135" xr:uid="{F17E1C50-AA49-4F58-B981-69AEF2126532}"/>
    <cellStyle name="60% - Ênfase3 96" xfId="5136" xr:uid="{17E10FEA-8FD0-4170-9975-DAA8833E74BD}"/>
    <cellStyle name="60% - Ênfase3 97" xfId="5137" xr:uid="{A1230DD1-8A9A-4A1B-95CE-D5DD49E6C4AA}"/>
    <cellStyle name="60% - Ênfase3 98" xfId="5138" xr:uid="{BEC370E9-D2AE-4C15-8EDB-669906C75A99}"/>
    <cellStyle name="60% - Ênfase3 99" xfId="5139" xr:uid="{679CE47D-F2C1-4923-88F2-5D5C42CFA827}"/>
    <cellStyle name="60% - Ênfase4 10" xfId="5140" xr:uid="{E640DA8C-3FC8-4C8A-BF9D-D51C92209826}"/>
    <cellStyle name="60% - Ênfase4 10 2" xfId="40558" xr:uid="{D4F7D652-A8E6-4911-B308-2BE0C7179145}"/>
    <cellStyle name="60% - Ênfase4 100" xfId="5141" xr:uid="{6D1E4A51-579D-4AB8-A944-2CB177358F0D}"/>
    <cellStyle name="60% - Ênfase4 101" xfId="5142" xr:uid="{D22A7EEE-1E36-4F08-AF33-BD7A581926DF}"/>
    <cellStyle name="60% - Ênfase4 102" xfId="5143" xr:uid="{5C643520-108A-42D4-A272-39A921DEDE21}"/>
    <cellStyle name="60% - Ênfase4 103" xfId="5144" xr:uid="{F063C9B9-693D-4046-8EB7-D04B14AE53A6}"/>
    <cellStyle name="60% - Ênfase4 104" xfId="5145" xr:uid="{8212AD3E-66ED-4A2C-87E0-585F0B6D7826}"/>
    <cellStyle name="60% - Ênfase4 105" xfId="5146" xr:uid="{788F910C-B0C4-485A-B435-B87331728C7A}"/>
    <cellStyle name="60% - Ênfase4 106" xfId="5147" xr:uid="{9CE39DDF-3189-42DC-9878-43CAEFB19715}"/>
    <cellStyle name="60% - Ênfase4 107" xfId="5148" xr:uid="{09DA852B-1DDD-4B84-9117-8FDA94FBAE84}"/>
    <cellStyle name="60% - Ênfase4 108" xfId="5149" xr:uid="{BEA3F808-1575-473C-9B26-BE89E28C33D9}"/>
    <cellStyle name="60% - Ênfase4 109" xfId="5150" xr:uid="{3A4EEE9B-2DF3-4477-A4AA-12BD811CAE1E}"/>
    <cellStyle name="60% - Ênfase4 11" xfId="5151" xr:uid="{4279B562-1F02-4B9B-8FD5-4F04C73DFC05}"/>
    <cellStyle name="60% - Ênfase4 11 2" xfId="40559" xr:uid="{123C94BB-13FE-4EF1-8918-485B0B1F7E3D}"/>
    <cellStyle name="60% - Ênfase4 110" xfId="5152" xr:uid="{05F97D59-6A89-402A-94BD-8CEDDB1F48FA}"/>
    <cellStyle name="60% - Ênfase4 111" xfId="5153" xr:uid="{35AD2787-3FEE-420B-A1BE-4505C8F19319}"/>
    <cellStyle name="60% - Ênfase4 112" xfId="5154" xr:uid="{B123C28E-A225-48B9-AB2B-0709736369F8}"/>
    <cellStyle name="60% - Ênfase4 113" xfId="5155" xr:uid="{4BDF60EB-EBF0-47CB-9D54-3D0C0E85417D}"/>
    <cellStyle name="60% - Ênfase4 114" xfId="5156" xr:uid="{85FF01F8-DB3F-4ED0-AE15-0077BBCF6532}"/>
    <cellStyle name="60% - Ênfase4 115" xfId="5157" xr:uid="{FB72B03D-A371-45AB-9158-A85D4BFAD0E3}"/>
    <cellStyle name="60% - Ênfase4 116" xfId="5158" xr:uid="{0789DAB8-1890-4FC2-BFA1-4EA4B5F094FE}"/>
    <cellStyle name="60% - Ênfase4 117" xfId="5159" xr:uid="{AD07F85F-07DD-4E3C-8B05-D9C289E9C864}"/>
    <cellStyle name="60% - Ênfase4 118" xfId="5160" xr:uid="{2270D56E-7A14-4A3B-A529-72BA6654DCFC}"/>
    <cellStyle name="60% - Ênfase4 119" xfId="5161" xr:uid="{63F05A31-A772-4169-8902-CEF9B252D493}"/>
    <cellStyle name="60% - Ênfase4 12" xfId="5162" xr:uid="{3E223605-688C-4F97-BAF1-233DEA26FE07}"/>
    <cellStyle name="60% - Ênfase4 12 2" xfId="40560" xr:uid="{6C73D3BA-A120-40AE-B142-696FE7483C87}"/>
    <cellStyle name="60% - Ênfase4 120" xfId="5163" xr:uid="{4C9B06BB-A382-4B8A-8809-94AE2B56D7A3}"/>
    <cellStyle name="60% - Ênfase4 121" xfId="5164" xr:uid="{BB7D376F-8549-429A-AC16-C4E940AB27D8}"/>
    <cellStyle name="60% - Ênfase4 122" xfId="5165" xr:uid="{5FA64807-F7A6-4A67-A3BF-EE9B1B5EB920}"/>
    <cellStyle name="60% - Ênfase4 123" xfId="5166" xr:uid="{3DBC6223-E093-4139-9123-1CCF7FFF0203}"/>
    <cellStyle name="60% - Ênfase4 124" xfId="5167" xr:uid="{4D81969B-5ABD-48FA-ABC8-DD86C76A786D}"/>
    <cellStyle name="60% - Ênfase4 125" xfId="5168" xr:uid="{20E3820A-39B9-4AA6-BEF7-2A3C8798F073}"/>
    <cellStyle name="60% - Ênfase4 126" xfId="5169" xr:uid="{B8C01E64-0463-4A67-B11E-F8A15836C13C}"/>
    <cellStyle name="60% - Ênfase4 127" xfId="5170" xr:uid="{C756F109-7957-415D-9451-E43BBA723583}"/>
    <cellStyle name="60% - Ênfase4 128" xfId="5171" xr:uid="{3B682F85-1C13-4393-9D5A-E9ECCA7720C9}"/>
    <cellStyle name="60% - Ênfase4 129" xfId="5172" xr:uid="{7D595CC5-CA0C-4F45-8D91-B56680C65CDF}"/>
    <cellStyle name="60% - Ênfase4 13" xfId="5173" xr:uid="{F14F9723-0E49-4A68-A86F-DCF6D1FE0E05}"/>
    <cellStyle name="60% - Ênfase4 13 2" xfId="40561" xr:uid="{251C71B8-829F-4DCB-B5F2-6A61E8C4600D}"/>
    <cellStyle name="60% - Ênfase4 130" xfId="5174" xr:uid="{88E5BC18-4C14-4F70-98C4-4AEA9BDC1106}"/>
    <cellStyle name="60% - Ênfase4 131" xfId="5175" xr:uid="{A548C787-C7BD-4C10-8885-89022F04FE19}"/>
    <cellStyle name="60% - Ênfase4 132" xfId="5176" xr:uid="{FFBB98D1-49D9-4021-A89E-C45B9A617EB2}"/>
    <cellStyle name="60% - Ênfase4 133" xfId="5177" xr:uid="{77A54B7C-E1EA-4093-AB9A-7F6C11273843}"/>
    <cellStyle name="60% - Ênfase4 134" xfId="5178" xr:uid="{77C17102-BE94-433B-A8B7-1282C4C62CCF}"/>
    <cellStyle name="60% - Ênfase4 135" xfId="5179" xr:uid="{3A4FD365-DC9A-44D0-A9D6-71585A8E14E1}"/>
    <cellStyle name="60% - Ênfase4 136" xfId="5180" xr:uid="{6D95389D-C381-478C-BC2F-C46E138186DE}"/>
    <cellStyle name="60% - Ênfase4 137" xfId="5181" xr:uid="{63EEFC7A-8ADD-455C-B375-B162B393941C}"/>
    <cellStyle name="60% - Ênfase4 138" xfId="5182" xr:uid="{0978E0F2-E6F7-4AB9-A512-77EE93EDBD95}"/>
    <cellStyle name="60% - Ênfase4 139" xfId="5183" xr:uid="{47916602-E844-4FE5-8FAB-37FD59DCB689}"/>
    <cellStyle name="60% - Ênfase4 14" xfId="5184" xr:uid="{AB3FDE34-4051-4B6B-AB43-81396AEA4E1D}"/>
    <cellStyle name="60% - Ênfase4 140" xfId="5185" xr:uid="{8C75582A-8381-439A-A287-37E74DFB1E43}"/>
    <cellStyle name="60% - Ênfase4 141" xfId="5186" xr:uid="{A1DEB0CD-4F39-40F4-82B0-F6AD2C357B0E}"/>
    <cellStyle name="60% - Ênfase4 142" xfId="5187" xr:uid="{FAFE3FB8-E8B7-4632-ABC5-67749B280565}"/>
    <cellStyle name="60% - Ênfase4 143" xfId="5188" xr:uid="{AB2AA7F5-2514-4C0D-968B-DEDC1A383B76}"/>
    <cellStyle name="60% - Ênfase4 144" xfId="5189" xr:uid="{F82624B5-E8DC-4316-B76E-9D167DA96246}"/>
    <cellStyle name="60% - Ênfase4 145" xfId="5190" xr:uid="{113DADE4-DFA8-4237-B0BE-CBF1BB46179A}"/>
    <cellStyle name="60% - Ênfase4 146" xfId="5191" xr:uid="{BB9EA5FB-E03B-41BD-92CA-E3516E0F4F77}"/>
    <cellStyle name="60% - Ênfase4 147" xfId="5192" xr:uid="{7637E5E6-790C-4BB3-8C76-8E89AD86A0E0}"/>
    <cellStyle name="60% - Ênfase4 148" xfId="5193" xr:uid="{90DF0746-ADD5-4C77-99FD-070D5BC295F6}"/>
    <cellStyle name="60% - Ênfase4 149" xfId="5194" xr:uid="{DED1676A-EEC6-4722-82FE-0B87D498E9E1}"/>
    <cellStyle name="60% - Ênfase4 15" xfId="5195" xr:uid="{E59FC2FC-4989-4153-9AAE-ADBF24F21E29}"/>
    <cellStyle name="60% - Ênfase4 15 2" xfId="5196" xr:uid="{C4237478-F5EC-4DD1-A8F8-AF81591F07B8}"/>
    <cellStyle name="60% - Ênfase4 15 3" xfId="5197" xr:uid="{DB9E3CCB-2F67-4576-A843-9049BEFE405E}"/>
    <cellStyle name="60% - Ênfase4 150" xfId="5198" xr:uid="{85C55D20-6A43-4EBF-92DE-E8C324A9BED4}"/>
    <cellStyle name="60% - Ênfase4 151" xfId="5199" xr:uid="{7C9CF7F5-40C1-4F0C-AC5E-6B2C18AC5555}"/>
    <cellStyle name="60% - Ênfase4 152" xfId="5200" xr:uid="{309E65AA-04BD-468C-B5C0-62C583B16D33}"/>
    <cellStyle name="60% - Ênfase4 153" xfId="5201" xr:uid="{BDE1F392-2D22-437A-8D95-D4599935B6FD}"/>
    <cellStyle name="60% - Ênfase4 154" xfId="5202" xr:uid="{9788CF8D-31D5-42E1-8F8D-D5B4FC16150D}"/>
    <cellStyle name="60% - Ênfase4 155" xfId="5203" xr:uid="{E9781829-D943-4834-A4B9-C8E71038CC31}"/>
    <cellStyle name="60% - Ênfase4 156" xfId="5204" xr:uid="{27023F22-3E59-40EE-8886-A3CB0031C446}"/>
    <cellStyle name="60% - Ênfase4 157" xfId="5205" xr:uid="{FFD32773-70D9-49B2-BB8D-B2658863F32F}"/>
    <cellStyle name="60% - Ênfase4 158" xfId="5206" xr:uid="{D45CA76B-8DA1-4F25-BD4C-61DE7B4F1441}"/>
    <cellStyle name="60% - Ênfase4 159" xfId="5207" xr:uid="{19364469-5115-494E-BA0B-9E08349B97D5}"/>
    <cellStyle name="60% - Ênfase4 16" xfId="5208" xr:uid="{14305E65-2791-4324-82DB-EABCF6DDEA65}"/>
    <cellStyle name="60% - Ênfase4 16 2" xfId="5209" xr:uid="{B32FDC79-EFB5-48DE-B4A5-A44F20FAAC16}"/>
    <cellStyle name="60% - Ênfase4 16 3" xfId="5210" xr:uid="{7A821997-530F-4563-87A7-679D047A573B}"/>
    <cellStyle name="60% - Ênfase4 160" xfId="5211" xr:uid="{A695D1C5-7C12-462E-A371-4B29E5C89CAA}"/>
    <cellStyle name="60% - Ênfase4 161" xfId="5212" xr:uid="{8298EC28-86D2-4FFA-BFF1-3658E19BB20E}"/>
    <cellStyle name="60% - Ênfase4 162" xfId="5213" xr:uid="{1B2C02D0-0860-43F4-9C84-BDA527B0E3FD}"/>
    <cellStyle name="60% - Ênfase4 163" xfId="5214" xr:uid="{4653ADEA-3368-49D1-B8A9-16C88EA4805D}"/>
    <cellStyle name="60% - Ênfase4 164" xfId="5215" xr:uid="{E6FD7371-72DC-4010-827B-B2850B3B4760}"/>
    <cellStyle name="60% - Ênfase4 165" xfId="5216" xr:uid="{4AF47924-A14C-41FF-AA54-DA7096CA172D}"/>
    <cellStyle name="60% - Ênfase4 166" xfId="5217" xr:uid="{97D24A24-9182-4DAD-91A2-F55D6F6C4D56}"/>
    <cellStyle name="60% - Ênfase4 167" xfId="5218" xr:uid="{2503BFB3-DF1E-49F3-B886-BA8D1C98C238}"/>
    <cellStyle name="60% - Ênfase4 168" xfId="5219" xr:uid="{88188424-55D2-4B52-B806-65DEC9468291}"/>
    <cellStyle name="60% - Ênfase4 169" xfId="5220" xr:uid="{373345DE-76D6-4CC0-A009-7A40DD04D3C3}"/>
    <cellStyle name="60% - Ênfase4 17" xfId="5221" xr:uid="{AF6087E4-85ED-436D-86B5-F8D6D1DC09F9}"/>
    <cellStyle name="60% - Ênfase4 17 2" xfId="5222" xr:uid="{E78A880A-9A92-4BB0-9D23-2DD3D5F4EE25}"/>
    <cellStyle name="60% - Ênfase4 17 3" xfId="5223" xr:uid="{3E5345FF-BABB-4993-97EC-C3B87A81A720}"/>
    <cellStyle name="60% - Ênfase4 170" xfId="5224" xr:uid="{43938631-A8CC-41A4-AE4E-5237CF39CB42}"/>
    <cellStyle name="60% - Ênfase4 171" xfId="5225" xr:uid="{DE679C4B-3BF7-4B30-A817-3CDAAB587FA0}"/>
    <cellStyle name="60% - Ênfase4 172" xfId="5226" xr:uid="{3EF2F75A-A8DE-490E-8F08-DF4ABAD1D5F2}"/>
    <cellStyle name="60% - Ênfase4 173" xfId="5227" xr:uid="{4D3D5343-1BAA-4EED-B438-FA42E66C7940}"/>
    <cellStyle name="60% - Ênfase4 174" xfId="5228" xr:uid="{077E23EF-D453-4F6E-814B-50F7B941B038}"/>
    <cellStyle name="60% - Ênfase4 175" xfId="5229" xr:uid="{769765C2-EA12-413F-87F4-CD30D0BD6C19}"/>
    <cellStyle name="60% - Ênfase4 176" xfId="5230" xr:uid="{A3426D81-1176-40E9-B18D-31066415DC3F}"/>
    <cellStyle name="60% - Ênfase4 177" xfId="5231" xr:uid="{49DD8751-9078-4EA7-AF1E-D1277BA64E0B}"/>
    <cellStyle name="60% - Ênfase4 178" xfId="5232" xr:uid="{3D62FB63-73EA-43F2-8067-188B1C88029A}"/>
    <cellStyle name="60% - Ênfase4 179" xfId="5233" xr:uid="{EA26E8F6-EA91-45C6-A951-036DB20B4906}"/>
    <cellStyle name="60% - Ênfase4 18" xfId="5234" xr:uid="{FD1A7E80-3DFF-46E0-A1A6-8850124D5597}"/>
    <cellStyle name="60% - Ênfase4 18 2" xfId="5235" xr:uid="{3CB49879-A72E-4059-B97E-8E1F6AC1383E}"/>
    <cellStyle name="60% - Ênfase4 18 3" xfId="5236" xr:uid="{61D1DDF1-346A-456A-9B74-1B804C975E8D}"/>
    <cellStyle name="60% - Ênfase4 180" xfId="5237" xr:uid="{4A17D96C-3431-4DA5-935B-E40F33CDB002}"/>
    <cellStyle name="60% - Ênfase4 181" xfId="5238" xr:uid="{478520AD-0C35-46AD-8E18-48771E6B213B}"/>
    <cellStyle name="60% - Ênfase4 182" xfId="5239" xr:uid="{5DB3D66B-AB78-4739-967B-A74C163B3651}"/>
    <cellStyle name="60% - Ênfase4 183" xfId="5240" xr:uid="{F9E4E3F5-240E-48E5-B8AE-A2B6EC6B2FB2}"/>
    <cellStyle name="60% - Ênfase4 184" xfId="5241" xr:uid="{CB5FFACA-41B5-4FAC-9C45-461C600FD928}"/>
    <cellStyle name="60% - Ênfase4 185" xfId="5242" xr:uid="{8D37D69E-1CCF-4B66-BC61-98E6922BE918}"/>
    <cellStyle name="60% - Ênfase4 186" xfId="5243" xr:uid="{E891BB2A-94C0-4CE8-A690-B273006F4365}"/>
    <cellStyle name="60% - Ênfase4 187" xfId="5244" xr:uid="{B7D4EFDC-E9A8-4D84-BFB4-241C2F3B11D7}"/>
    <cellStyle name="60% - Ênfase4 188" xfId="5245" xr:uid="{D0B8F19F-F0F7-4EF2-84A7-877B25BBCA62}"/>
    <cellStyle name="60% - Ênfase4 189" xfId="5246" xr:uid="{0C4FA276-3F34-4872-9037-845AEDA4A27A}"/>
    <cellStyle name="60% - Ênfase4 19" xfId="5247" xr:uid="{3EFA4D87-0193-4BBF-BCF8-CEAC0A37863B}"/>
    <cellStyle name="60% - Ênfase4 19 2" xfId="5248" xr:uid="{8682B48F-9EFD-44ED-BB17-AF60DE01425D}"/>
    <cellStyle name="60% - Ênfase4 19 3" xfId="5249" xr:uid="{7DA5D81E-C91E-4249-84B7-5A81A1F4F81E}"/>
    <cellStyle name="60% - Ênfase4 190" xfId="5250" xr:uid="{302E900D-FE7E-4C9C-9D38-B0AA6A8B92EF}"/>
    <cellStyle name="60% - Ênfase4 191" xfId="41101" xr:uid="{9031E76D-337B-4053-A731-63D8E2662769}"/>
    <cellStyle name="60% - Ênfase4 2" xfId="5251" xr:uid="{D2654A8C-0DBC-4097-B753-C78E48FE1245}"/>
    <cellStyle name="60% - Ênfase4 2 10" xfId="5252" xr:uid="{73F8DD5D-7310-45F8-9213-2E3F98A24F60}"/>
    <cellStyle name="60% - Ênfase4 2 10 2" xfId="5253" xr:uid="{785EBCF5-8F3D-406A-9BC6-3CAAF12554F1}"/>
    <cellStyle name="60% - Ênfase4 2 10 3" xfId="5254" xr:uid="{2697FDDD-D701-41C5-957E-C489DE7C9BEC}"/>
    <cellStyle name="60% - Ênfase4 2 10 4" xfId="5255" xr:uid="{A6D3F6C0-D0B0-4A70-B7AD-575F0AA81397}"/>
    <cellStyle name="60% - Ênfase4 2 10 5" xfId="5256" xr:uid="{A75F22AD-0B4B-43E4-865A-3D2AFFC8A283}"/>
    <cellStyle name="60% - Ênfase4 2 10 6" xfId="5257" xr:uid="{9853C9D3-A59E-4E87-ADFF-82C044E874DE}"/>
    <cellStyle name="60% - Ênfase4 2 10 7" xfId="5258" xr:uid="{1F6BCC23-C328-4768-9321-D3297562D372}"/>
    <cellStyle name="60% - Ênfase4 2 11" xfId="5259" xr:uid="{3E2E1E9D-FB4C-4908-AB21-0523C0D1EF67}"/>
    <cellStyle name="60% - Ênfase4 2 11 2" xfId="5260" xr:uid="{914CDE3C-7EDC-45E2-9F6D-ACC7B9BB3710}"/>
    <cellStyle name="60% - Ênfase4 2 11 3" xfId="5261" xr:uid="{92FBEF17-4FA7-467C-86E2-E754525F060C}"/>
    <cellStyle name="60% - Ênfase4 2 11 4" xfId="5262" xr:uid="{D8865F79-5015-4CFB-9EE7-FCD7D3502AA2}"/>
    <cellStyle name="60% - Ênfase4 2 11 5" xfId="5263" xr:uid="{639851F0-1403-43D6-9251-97F46C016A7F}"/>
    <cellStyle name="60% - Ênfase4 2 11 6" xfId="5264" xr:uid="{1A39F9E1-6C82-456A-B4F9-A015A42A68EA}"/>
    <cellStyle name="60% - Ênfase4 2 11 7" xfId="5265" xr:uid="{9D47AB6E-58D3-41B3-8FBA-A0F88D2DD610}"/>
    <cellStyle name="60% - Ênfase4 2 12" xfId="5266" xr:uid="{A587BAF9-B576-4061-B089-DBF95A472FD5}"/>
    <cellStyle name="60% - Ênfase4 2 13" xfId="5267" xr:uid="{74AFD78D-9DD0-4A46-9F4B-8A1CEF9F80A8}"/>
    <cellStyle name="60% - Ênfase4 2 14" xfId="5268" xr:uid="{DB67E444-660A-46A2-B60B-E31874267157}"/>
    <cellStyle name="60% - Ênfase4 2 15" xfId="5269" xr:uid="{91D30CE6-2C18-4DC9-8660-51D4CCD30372}"/>
    <cellStyle name="60% - Ênfase4 2 16" xfId="5270" xr:uid="{911731A1-52BF-4BAF-A0A9-42C5EC13F9B5}"/>
    <cellStyle name="60% - Ênfase4 2 17" xfId="5271" xr:uid="{B8A910EF-D74E-4535-B98B-0936EF7E25B6}"/>
    <cellStyle name="60% - Ênfase4 2 18" xfId="5272" xr:uid="{C3E0F74A-B0C5-4A97-94FA-B1933E9F3049}"/>
    <cellStyle name="60% - Ênfase4 2 19" xfId="5273" xr:uid="{EC26A420-A211-44A5-A53D-A2B4143E7D5A}"/>
    <cellStyle name="60% - Ênfase4 2 2" xfId="5274" xr:uid="{B542D73D-1CC7-4520-8981-4E1EB8F70AC4}"/>
    <cellStyle name="60% - Ênfase4 2 20" xfId="5275" xr:uid="{DCAF449E-DD06-4CA9-9DE1-92EF10F499ED}"/>
    <cellStyle name="60% - Ênfase4 2 21" xfId="5276" xr:uid="{1842A46B-1B8F-4049-B593-7FCCA0B3AB16}"/>
    <cellStyle name="60% - Ênfase4 2 22" xfId="5277" xr:uid="{14B2DC9D-F20D-45D3-AEF5-BD6AAA0764D1}"/>
    <cellStyle name="60% - Ênfase4 2 23" xfId="5278" xr:uid="{BCB4D989-3906-4EF4-9EFF-98503D5E5B92}"/>
    <cellStyle name="60% - Ênfase4 2 24" xfId="5279" xr:uid="{2FEDB027-D0CE-438E-ABA4-B4D984D0575D}"/>
    <cellStyle name="60% - Ênfase4 2 25" xfId="5280" xr:uid="{C8C7A74C-E96A-478F-A1E1-83B585D35187}"/>
    <cellStyle name="60% - Ênfase4 2 26" xfId="5281" xr:uid="{3A50030F-5E8E-4681-A31D-CD3D0A38FECD}"/>
    <cellStyle name="60% - Ênfase4 2 27" xfId="5282" xr:uid="{9B94D64C-B1A6-4CE3-A7CD-1FF2C7C857FA}"/>
    <cellStyle name="60% - Ênfase4 2 28" xfId="5283" xr:uid="{F3142DC0-3D9C-4868-9C27-5F8792E1D6A5}"/>
    <cellStyle name="60% - Ênfase4 2 29" xfId="5284" xr:uid="{DDF623DD-7055-4873-AA63-471914317B47}"/>
    <cellStyle name="60% - Ênfase4 2 3" xfId="5285" xr:uid="{CA609644-1F6D-49D1-8C06-8D65E474220A}"/>
    <cellStyle name="60% - Ênfase4 2 30" xfId="5286" xr:uid="{BEE2F26D-BDF8-4E6E-95C4-6F70526C27C6}"/>
    <cellStyle name="60% - Ênfase4 2 31" xfId="5287" xr:uid="{1FADA611-9336-4A25-A343-CD9F0B74E75B}"/>
    <cellStyle name="60% - Ênfase4 2 32" xfId="5288" xr:uid="{8496E111-19B3-47EF-9D57-10915566FC4A}"/>
    <cellStyle name="60% - Ênfase4 2 33" xfId="5289" xr:uid="{0C1941F4-A8E8-475A-A4F1-501B8DA72BDD}"/>
    <cellStyle name="60% - Ênfase4 2 34" xfId="5290" xr:uid="{2EE9C651-EC1F-4C1B-A6C8-5945DEACA7CF}"/>
    <cellStyle name="60% - Ênfase4 2 35" xfId="5291" xr:uid="{8564AAD1-07B6-420F-90CC-F2BD19DECB88}"/>
    <cellStyle name="60% - Ênfase4 2 4" xfId="5292" xr:uid="{27EEE871-11C4-4AAA-BDBA-81D1400DAD6E}"/>
    <cellStyle name="60% - Ênfase4 2 5" xfId="5293" xr:uid="{D177C13D-20A0-46E0-A26C-F18512325628}"/>
    <cellStyle name="60% - Ênfase4 2 6" xfId="5294" xr:uid="{5E2A620D-8E42-474F-A161-43A85CCE760D}"/>
    <cellStyle name="60% - Ênfase4 2 7" xfId="5295" xr:uid="{64D3F6EC-8810-4739-9D5F-2E425BE5F2B2}"/>
    <cellStyle name="60% - Ênfase4 2 8" xfId="5296" xr:uid="{63E58148-4FAC-460A-BD1E-11379C2FB9AE}"/>
    <cellStyle name="60% - Ênfase4 2 8 2" xfId="5297" xr:uid="{B355B2D8-F568-44D3-A0B7-57B80CBA792D}"/>
    <cellStyle name="60% - Ênfase4 2 8 3" xfId="5298" xr:uid="{BBEAFC4C-5C27-417A-AA0A-5B5286822C4A}"/>
    <cellStyle name="60% - Ênfase4 2 8 4" xfId="5299" xr:uid="{E89BEF69-1DB5-43D5-9ACF-8037C80E09E5}"/>
    <cellStyle name="60% - Ênfase4 2 8 5" xfId="5300" xr:uid="{3913ED58-B171-4A79-A55D-50B364410510}"/>
    <cellStyle name="60% - Ênfase4 2 8 6" xfId="5301" xr:uid="{2E4CB6E5-0CB4-4A4E-ACCA-F64ECFF050E4}"/>
    <cellStyle name="60% - Ênfase4 2 8 7" xfId="5302" xr:uid="{59829AB6-98EB-48E3-975D-F1D4FD50D59F}"/>
    <cellStyle name="60% - Ênfase4 2 9" xfId="5303" xr:uid="{BDB21CEC-7080-4E7E-8340-745DB99BEC70}"/>
    <cellStyle name="60% - Ênfase4 2 9 2" xfId="5304" xr:uid="{17A1A1FD-E24F-46A5-BCDE-4BE49E15EBBE}"/>
    <cellStyle name="60% - Ênfase4 2 9 3" xfId="5305" xr:uid="{72653D22-40EF-4B03-8302-61D3C5067CBB}"/>
    <cellStyle name="60% - Ênfase4 2 9 4" xfId="5306" xr:uid="{4E436A7A-45F2-401A-863D-64E513C829E0}"/>
    <cellStyle name="60% - Ênfase4 2 9 5" xfId="5307" xr:uid="{2D8E299B-788C-41FB-B739-9A4C51D0F65A}"/>
    <cellStyle name="60% - Ênfase4 2 9 6" xfId="5308" xr:uid="{43B25600-087B-44E0-B1D9-BDB73B935D29}"/>
    <cellStyle name="60% - Ênfase4 2 9 7" xfId="5309" xr:uid="{BC8AEA3B-93B1-456E-9F68-C1BF1EE4F283}"/>
    <cellStyle name="60% - Ênfase4 20" xfId="5310" xr:uid="{6864941B-B9C5-41A4-8092-4B130DA699E9}"/>
    <cellStyle name="60% - Ênfase4 20 2" xfId="5311" xr:uid="{B0F05175-E12A-4636-83BA-C947E8353493}"/>
    <cellStyle name="60% - Ênfase4 20 3" xfId="5312" xr:uid="{230AC118-51E1-4F46-AB44-AD163CC105C4}"/>
    <cellStyle name="60% - Ênfase4 21" xfId="5313" xr:uid="{67040E24-C188-4FF2-8797-537BB6B30561}"/>
    <cellStyle name="60% - Ênfase4 22" xfId="5314" xr:uid="{489659D1-0CCC-43CD-923C-9CD86EF47D69}"/>
    <cellStyle name="60% - Ênfase4 23" xfId="5315" xr:uid="{A0FCAE7A-2290-4184-95A6-AF259D2C1E14}"/>
    <cellStyle name="60% - Ênfase4 24" xfId="5316" xr:uid="{600CFFBD-C546-4C37-881A-A0293A62405A}"/>
    <cellStyle name="60% - Ênfase4 24 2" xfId="40982" xr:uid="{233C9698-7FA7-4802-9C31-578CB0E5DFBE}"/>
    <cellStyle name="60% - Ênfase4 25" xfId="5317" xr:uid="{82FF57A2-B17B-43F2-A8C2-02BD1CDD652B}"/>
    <cellStyle name="60% - Ênfase4 25 2" xfId="41017" xr:uid="{8936B31D-691B-4431-89EE-0D4AC54AAD4A}"/>
    <cellStyle name="60% - Ênfase4 26" xfId="5318" xr:uid="{B9331FE1-1F1C-479A-8AED-A4178FDC488C}"/>
    <cellStyle name="60% - Ênfase4 26 10" xfId="5319" xr:uid="{D839D4DA-58C0-43B8-893E-645E300E8145}"/>
    <cellStyle name="60% - Ênfase4 26 11" xfId="5320" xr:uid="{0E5F028A-D27C-46A0-9E34-ED75F321B400}"/>
    <cellStyle name="60% - Ênfase4 26 12" xfId="5321" xr:uid="{52E659F3-EBC9-41A8-A944-FBBE53AA4574}"/>
    <cellStyle name="60% - Ênfase4 26 13" xfId="5322" xr:uid="{3696CE4B-E322-4C3E-950F-DD28590DF7FA}"/>
    <cellStyle name="60% - Ênfase4 26 14" xfId="5323" xr:uid="{E8DA5DEF-AFB5-4938-98BA-38F1DB09F6E3}"/>
    <cellStyle name="60% - Ênfase4 26 15" xfId="5324" xr:uid="{B931F99D-A14E-487A-9AA9-38AF2AEC1D2E}"/>
    <cellStyle name="60% - Ênfase4 26 16" xfId="5325" xr:uid="{B8C0ABE5-F446-4683-820D-3A4F6B66EB53}"/>
    <cellStyle name="60% - Ênfase4 26 2" xfId="5326" xr:uid="{76456DB5-DB2E-4F02-9565-7409DEA1BD74}"/>
    <cellStyle name="60% - Ênfase4 26 3" xfId="5327" xr:uid="{0010C873-3989-446B-8757-612A5E0A7CA4}"/>
    <cellStyle name="60% - Ênfase4 26 4" xfId="5328" xr:uid="{7C24B7A0-8663-40F6-B591-0384FA98C18D}"/>
    <cellStyle name="60% - Ênfase4 26 5" xfId="5329" xr:uid="{56F92C92-6AD3-4910-AB53-1AF82AED5242}"/>
    <cellStyle name="60% - Ênfase4 26 6" xfId="5330" xr:uid="{7B21B07C-1A96-4018-9C2F-F6248DAF3EC1}"/>
    <cellStyle name="60% - Ênfase4 26 7" xfId="5331" xr:uid="{76556A97-CD86-443B-AAAD-ECF6179C16A4}"/>
    <cellStyle name="60% - Ênfase4 26 8" xfId="5332" xr:uid="{3F4C003D-26CE-4240-865A-5EB978B639E0}"/>
    <cellStyle name="60% - Ênfase4 26 9" xfId="5333" xr:uid="{231470CB-3535-49B3-AFA1-DEB5106600AF}"/>
    <cellStyle name="60% - Ênfase4 27" xfId="5334" xr:uid="{6C00C5CF-C10A-4AA8-94AC-703FDF5C94AD}"/>
    <cellStyle name="60% - Ênfase4 27 10" xfId="5335" xr:uid="{DD9286CC-5322-4F7B-AE48-340B28C46A61}"/>
    <cellStyle name="60% - Ênfase4 27 11" xfId="5336" xr:uid="{AE633EEA-A811-4485-8F93-69A7590A0811}"/>
    <cellStyle name="60% - Ênfase4 27 12" xfId="5337" xr:uid="{87211E8A-367B-453C-B279-CCF0E31BE600}"/>
    <cellStyle name="60% - Ênfase4 27 13" xfId="5338" xr:uid="{260BE22F-B283-44E2-870B-57CE840EC324}"/>
    <cellStyle name="60% - Ênfase4 27 14" xfId="5339" xr:uid="{353BA2E5-2E63-45A7-81F7-1C213D76309A}"/>
    <cellStyle name="60% - Ênfase4 27 15" xfId="5340" xr:uid="{15F5AD38-7963-4826-B53E-4C8E6F6A3C00}"/>
    <cellStyle name="60% - Ênfase4 27 16" xfId="5341" xr:uid="{01701C03-CDA8-4133-87F9-8F5B339AB91A}"/>
    <cellStyle name="60% - Ênfase4 27 2" xfId="5342" xr:uid="{5E25B368-FE4B-4399-9550-BD9228303C3E}"/>
    <cellStyle name="60% - Ênfase4 27 3" xfId="5343" xr:uid="{408B3ADC-5087-4AFE-8D57-2A0E812AF6BC}"/>
    <cellStyle name="60% - Ênfase4 27 4" xfId="5344" xr:uid="{C29EA847-89D3-471F-800C-856EFD14B39E}"/>
    <cellStyle name="60% - Ênfase4 27 5" xfId="5345" xr:uid="{9B8C54BB-EA5E-4035-8A73-76D042DA6B19}"/>
    <cellStyle name="60% - Ênfase4 27 6" xfId="5346" xr:uid="{A5D1D26D-18AE-4C61-AD72-3F401FEA638B}"/>
    <cellStyle name="60% - Ênfase4 27 7" xfId="5347" xr:uid="{6423C964-5820-43AD-833C-F3E716357533}"/>
    <cellStyle name="60% - Ênfase4 27 8" xfId="5348" xr:uid="{3C4599D8-3502-431B-9CBD-952B8BED43D2}"/>
    <cellStyle name="60% - Ênfase4 27 9" xfId="5349" xr:uid="{B202F862-797C-4202-935E-3ED9D251FDA9}"/>
    <cellStyle name="60% - Ênfase4 28" xfId="5350" xr:uid="{069CB182-A687-4FB4-BFDD-5319D7232D7A}"/>
    <cellStyle name="60% - Ênfase4 28 10" xfId="5351" xr:uid="{AB8374AB-A3CA-4AEB-B4AE-F8E5E4E41E03}"/>
    <cellStyle name="60% - Ênfase4 28 11" xfId="5352" xr:uid="{F300B616-8FF7-41CC-ACD0-71477CD13905}"/>
    <cellStyle name="60% - Ênfase4 28 12" xfId="5353" xr:uid="{9366A36D-22C8-438E-9F94-7687133888E8}"/>
    <cellStyle name="60% - Ênfase4 28 13" xfId="5354" xr:uid="{08A28C6A-6137-411E-9308-92D13011D85F}"/>
    <cellStyle name="60% - Ênfase4 28 14" xfId="5355" xr:uid="{9D822FFF-1ABD-4C7F-AE6C-28982D8766D6}"/>
    <cellStyle name="60% - Ênfase4 28 15" xfId="5356" xr:uid="{02FA9EC4-D00A-4D31-A6D8-F0E71CAF7329}"/>
    <cellStyle name="60% - Ênfase4 28 16" xfId="5357" xr:uid="{3CDB789E-F134-4ECF-964A-C2D37B1681B8}"/>
    <cellStyle name="60% - Ênfase4 28 2" xfId="5358" xr:uid="{D4B4EEC4-865F-4C0B-AE9B-7DC32C0B1968}"/>
    <cellStyle name="60% - Ênfase4 28 3" xfId="5359" xr:uid="{EF90ED9C-CFDC-42C1-AB2F-DF93F064BE7C}"/>
    <cellStyle name="60% - Ênfase4 28 4" xfId="5360" xr:uid="{311723E8-9AC6-4F48-A56E-E40F312CFAF8}"/>
    <cellStyle name="60% - Ênfase4 28 5" xfId="5361" xr:uid="{245EF2F4-6B48-42F0-8C08-5B47AAA1B543}"/>
    <cellStyle name="60% - Ênfase4 28 6" xfId="5362" xr:uid="{691BB857-76D8-4ACD-A271-994377C03DEB}"/>
    <cellStyle name="60% - Ênfase4 28 7" xfId="5363" xr:uid="{FEDF4C6A-5FBF-4656-8930-EF21BC7FA6ED}"/>
    <cellStyle name="60% - Ênfase4 28 8" xfId="5364" xr:uid="{EBE78CFE-AA1D-4A34-833F-4E4C2D354968}"/>
    <cellStyle name="60% - Ênfase4 28 9" xfId="5365" xr:uid="{ACB46A02-45A1-4270-9E8F-42B13D13E508}"/>
    <cellStyle name="60% - Ênfase4 29" xfId="5366" xr:uid="{FE62CAFD-02D5-4098-BDFC-EC0A737F86AD}"/>
    <cellStyle name="60% - Ênfase4 29 10" xfId="5367" xr:uid="{1D5D1D5B-A3B6-451C-913A-FFF8E49D9D70}"/>
    <cellStyle name="60% - Ênfase4 29 11" xfId="5368" xr:uid="{4468486C-0A0B-41FB-8CF0-C24F80E7CA36}"/>
    <cellStyle name="60% - Ênfase4 29 12" xfId="5369" xr:uid="{41B0F91C-B907-4F9E-8A65-AE111DDD85C5}"/>
    <cellStyle name="60% - Ênfase4 29 13" xfId="5370" xr:uid="{95CA6075-868E-4050-B48F-0D72ACB3D269}"/>
    <cellStyle name="60% - Ênfase4 29 14" xfId="5371" xr:uid="{A8ACD97C-0581-410F-B971-F64D232BA666}"/>
    <cellStyle name="60% - Ênfase4 29 15" xfId="5372" xr:uid="{C48B96B3-3DB9-462C-B579-54A4233E80C6}"/>
    <cellStyle name="60% - Ênfase4 29 16" xfId="5373" xr:uid="{8C4A8B27-FDDB-4BC1-AD3B-45280EF0A156}"/>
    <cellStyle name="60% - Ênfase4 29 2" xfId="5374" xr:uid="{B1F1CFAB-2E82-459A-9AE8-3C00E1A9079C}"/>
    <cellStyle name="60% - Ênfase4 29 3" xfId="5375" xr:uid="{BB8810FA-D985-49D0-BBEF-33A028EB3B7E}"/>
    <cellStyle name="60% - Ênfase4 29 4" xfId="5376" xr:uid="{2ABB938D-A54D-4B66-B88F-6D7DE13E924D}"/>
    <cellStyle name="60% - Ênfase4 29 5" xfId="5377" xr:uid="{8C1004CB-93DC-4590-B455-CBEEC2FB94D5}"/>
    <cellStyle name="60% - Ênfase4 29 6" xfId="5378" xr:uid="{965C86D3-08C9-4AF0-9768-BFD8525CC3EC}"/>
    <cellStyle name="60% - Ênfase4 29 7" xfId="5379" xr:uid="{27499781-5431-4BB4-8DA4-1DD8FA7CF1C6}"/>
    <cellStyle name="60% - Ênfase4 29 8" xfId="5380" xr:uid="{88B373EB-34A4-43F8-AF19-CA52912E5B98}"/>
    <cellStyle name="60% - Ênfase4 29 9" xfId="5381" xr:uid="{286483BB-7C2A-4D22-B357-B36349FC4544}"/>
    <cellStyle name="60% - Ênfase4 3" xfId="5382" xr:uid="{CAB606CD-45A4-4A89-B0A7-EA93AA7DB07E}"/>
    <cellStyle name="60% - Ênfase4 3 10" xfId="5383" xr:uid="{BF8928EE-BB76-4116-AF2B-5BB7060AB086}"/>
    <cellStyle name="60% - Ênfase4 3 11" xfId="5384" xr:uid="{49FD8471-B922-4104-8A9F-52A7AFACFF02}"/>
    <cellStyle name="60% - Ênfase4 3 2" xfId="5385" xr:uid="{1AB714EA-85AF-4775-AD1B-6B64252DBD7D}"/>
    <cellStyle name="60% - Ênfase4 3 3" xfId="5386" xr:uid="{81C41CC5-50CC-4581-B804-55B8C5D9DF7C}"/>
    <cellStyle name="60% - Ênfase4 3 4" xfId="5387" xr:uid="{AA14890B-CF66-4107-A71C-71EE2585657F}"/>
    <cellStyle name="60% - Ênfase4 3 5" xfId="5388" xr:uid="{0BE08E1F-5FA5-4114-B85E-6C2C5D699EC8}"/>
    <cellStyle name="60% - Ênfase4 3 6" xfId="5389" xr:uid="{D99AFCFB-D880-47DB-B1F3-10A7DF987576}"/>
    <cellStyle name="60% - Ênfase4 3 7" xfId="5390" xr:uid="{2604C813-3FB1-4E26-99B1-86AA4635D3E7}"/>
    <cellStyle name="60% - Ênfase4 3 8" xfId="5391" xr:uid="{F5CA936E-8870-44F1-B69E-55E5A85F7349}"/>
    <cellStyle name="60% - Ênfase4 3 9" xfId="5392" xr:uid="{24EF545A-2197-4FC6-81CC-0EA2E249DD12}"/>
    <cellStyle name="60% - Ênfase4 30" xfId="5393" xr:uid="{948B190F-F9FA-4805-81B4-C023D4FDDB4C}"/>
    <cellStyle name="60% - Ênfase4 31" xfId="5394" xr:uid="{9D47C829-D101-41B2-B084-CF8187266410}"/>
    <cellStyle name="60% - Ênfase4 32" xfId="5395" xr:uid="{2DB1AEEC-B523-4074-A677-71B6BDCCA545}"/>
    <cellStyle name="60% - Ênfase4 33" xfId="5396" xr:uid="{F8B48514-E4C9-400E-B6AE-3B068288A58A}"/>
    <cellStyle name="60% - Ênfase4 34" xfId="5397" xr:uid="{3766DDDD-BA6F-414C-84AB-C4103A5B355A}"/>
    <cellStyle name="60% - Ênfase4 35" xfId="5398" xr:uid="{C9711B05-65F8-4B59-A687-26714C6D86F2}"/>
    <cellStyle name="60% - Ênfase4 36" xfId="5399" xr:uid="{298F63C4-7C77-4371-8246-CC7B42B9EA47}"/>
    <cellStyle name="60% - Ênfase4 37" xfId="5400" xr:uid="{48EBEAD2-21E2-4A5B-A56B-E94A1AC79F07}"/>
    <cellStyle name="60% - Ênfase4 38" xfId="5401" xr:uid="{14E56C15-919E-420C-8FB9-A8C30F7BF476}"/>
    <cellStyle name="60% - Ênfase4 39" xfId="5402" xr:uid="{264189E0-9F1B-45D4-A326-A41E49FF08D2}"/>
    <cellStyle name="60% - Ênfase4 4" xfId="5403" xr:uid="{68C54D5B-FF5D-4D3E-B0A7-161061448E51}"/>
    <cellStyle name="60% - Ênfase4 4 10" xfId="5404" xr:uid="{F65D1C6C-3943-41C5-B7A2-7C806A5F4D07}"/>
    <cellStyle name="60% - Ênfase4 4 11" xfId="5405" xr:uid="{D565D7F6-C11C-4FED-B15E-34F08E1C229E}"/>
    <cellStyle name="60% - Ênfase4 4 2" xfId="5406" xr:uid="{F8885F70-BD65-45EB-A187-0477E3E37E97}"/>
    <cellStyle name="60% - Ênfase4 4 3" xfId="5407" xr:uid="{E16243DA-BC8B-4C11-9BA5-5CFE314D7F79}"/>
    <cellStyle name="60% - Ênfase4 4 4" xfId="5408" xr:uid="{D12E2333-E882-41A1-A3EA-87E5D814D149}"/>
    <cellStyle name="60% - Ênfase4 4 5" xfId="5409" xr:uid="{EB2F2EC6-CEF5-41F3-B951-877E189C293E}"/>
    <cellStyle name="60% - Ênfase4 4 6" xfId="5410" xr:uid="{635E806A-BB67-4BF2-A233-725C810399F1}"/>
    <cellStyle name="60% - Ênfase4 4 7" xfId="5411" xr:uid="{7EC2494C-62D5-4632-A385-A949460FA6FA}"/>
    <cellStyle name="60% - Ênfase4 4 8" xfId="5412" xr:uid="{6B5CD2AA-D698-40EE-9599-450B03D69040}"/>
    <cellStyle name="60% - Ênfase4 4 9" xfId="5413" xr:uid="{EBD13FD7-4CAF-44ED-9C16-1D9492879E7F}"/>
    <cellStyle name="60% - Ênfase4 40" xfId="5414" xr:uid="{57CB21B2-2BE6-4B86-B5C7-0D8F810D6E4D}"/>
    <cellStyle name="60% - Ênfase4 41" xfId="5415" xr:uid="{35A52321-511D-4315-9438-23B8C7493D1E}"/>
    <cellStyle name="60% - Ênfase4 42" xfId="5416" xr:uid="{4344331A-8072-47BD-8EB8-1D9CC854DD62}"/>
    <cellStyle name="60% - Ênfase4 43" xfId="5417" xr:uid="{29A92008-5529-4C70-A42D-5A94FC1F5F1A}"/>
    <cellStyle name="60% - Ênfase4 44" xfId="5418" xr:uid="{CDC9CE4D-93F7-4245-90CC-FAD51AAF9102}"/>
    <cellStyle name="60% - Ênfase4 45" xfId="5419" xr:uid="{6C3046EF-49B6-4E46-9D61-D7E50595AF95}"/>
    <cellStyle name="60% - Ênfase4 46" xfId="5420" xr:uid="{798BE8FD-F7AE-4DBA-8EDA-E4588C307D8B}"/>
    <cellStyle name="60% - Ênfase4 47" xfId="5421" xr:uid="{35EE74E7-FA40-41A6-B8E3-9D07AA3471AE}"/>
    <cellStyle name="60% - Ênfase4 48" xfId="5422" xr:uid="{BA38553E-60A0-4C16-9156-61A423BD08D3}"/>
    <cellStyle name="60% - Ênfase4 49" xfId="5423" xr:uid="{A2316920-A5B1-43D5-BCE1-8DC46DA8D9E1}"/>
    <cellStyle name="60% - Ênfase4 5" xfId="5424" xr:uid="{51824412-597C-47C9-849A-C9F0229D2EA4}"/>
    <cellStyle name="60% - Ênfase4 5 2" xfId="5425" xr:uid="{5FA6A8B0-7A43-49CD-BD58-DEEFEC6CB590}"/>
    <cellStyle name="60% - Ênfase4 5 3" xfId="5426" xr:uid="{F5339B5B-6334-4883-A32E-BB2F29FD6109}"/>
    <cellStyle name="60% - Ênfase4 5 4" xfId="5427" xr:uid="{247CC21D-AEBE-478C-9469-E32AA33F2CF8}"/>
    <cellStyle name="60% - Ênfase4 50" xfId="5428" xr:uid="{9C19F9E8-37DE-4641-B86C-F49F68BD5A6D}"/>
    <cellStyle name="60% - Ênfase4 51" xfId="5429" xr:uid="{19844E31-64E1-4A0F-9D0B-E712976144A9}"/>
    <cellStyle name="60% - Ênfase4 52" xfId="5430" xr:uid="{58D172DF-B446-44DC-87BD-10F0C2137B36}"/>
    <cellStyle name="60% - Ênfase4 53" xfId="5431" xr:uid="{51AA2C09-0305-444E-A8CA-886082E8D919}"/>
    <cellStyle name="60% - Ênfase4 54" xfId="5432" xr:uid="{0393A2ED-8912-48C8-8D2B-BD892F28CD75}"/>
    <cellStyle name="60% - Ênfase4 55" xfId="5433" xr:uid="{07791FF2-2CFD-4928-B888-E895AF8AFF52}"/>
    <cellStyle name="60% - Ênfase4 56" xfId="5434" xr:uid="{2C3611F0-6AD7-44F6-87AB-B7C9FA4AE75A}"/>
    <cellStyle name="60% - Ênfase4 57" xfId="5435" xr:uid="{07FAB27A-9331-4497-AFCC-D3B648D7F1DA}"/>
    <cellStyle name="60% - Ênfase4 58" xfId="5436" xr:uid="{2759A4A2-B9B2-439E-8907-283F07D4018A}"/>
    <cellStyle name="60% - Ênfase4 59" xfId="5437" xr:uid="{5E7E76DA-9993-4544-AFDE-DAA51C3559DF}"/>
    <cellStyle name="60% - Ênfase4 6" xfId="5438" xr:uid="{06ECACE3-FF58-4D0D-AE3F-AA2CF7398780}"/>
    <cellStyle name="60% - Ênfase4 6 2" xfId="5439" xr:uid="{B71072F4-91F5-44D5-AE08-304E53741DCB}"/>
    <cellStyle name="60% - Ênfase4 6 3" xfId="5440" xr:uid="{80F3C3FC-2334-4347-B569-54F522BA8C59}"/>
    <cellStyle name="60% - Ênfase4 6 4" xfId="5441" xr:uid="{B18D488B-A9D2-4F2B-AE93-7A18839CADE8}"/>
    <cellStyle name="60% - Ênfase4 60" xfId="5442" xr:uid="{0867FFAF-E7BC-4AD6-95A1-8BBD14B40CEF}"/>
    <cellStyle name="60% - Ênfase4 61" xfId="5443" xr:uid="{9A013508-A20E-4661-8681-C63854028B48}"/>
    <cellStyle name="60% - Ênfase4 62" xfId="5444" xr:uid="{545B021E-5FC3-4E4E-BAEE-784A2E419201}"/>
    <cellStyle name="60% - Ênfase4 63" xfId="5445" xr:uid="{80AC314F-991F-4971-AA1F-46ED9F80EE67}"/>
    <cellStyle name="60% - Ênfase4 64" xfId="5446" xr:uid="{7E6F3C89-D5F6-494D-9C62-AE63B4561A62}"/>
    <cellStyle name="60% - Ênfase4 65" xfId="5447" xr:uid="{68096DE8-C924-4986-86E7-D7394DD11D28}"/>
    <cellStyle name="60% - Ênfase4 66" xfId="5448" xr:uid="{E010C5D1-1F50-40AA-9303-2ABE6D9A8CDB}"/>
    <cellStyle name="60% - Ênfase4 67" xfId="5449" xr:uid="{31C4C1F4-D556-44A1-9843-25E34A5830B7}"/>
    <cellStyle name="60% - Ênfase4 68" xfId="5450" xr:uid="{E752C408-D4BF-4E3A-A94A-5FFB05C82FC8}"/>
    <cellStyle name="60% - Ênfase4 69" xfId="5451" xr:uid="{3973A2B0-771D-43AA-93AC-479BFF7B6CD7}"/>
    <cellStyle name="60% - Ênfase4 7" xfId="5452" xr:uid="{E65A12E8-67FD-444F-AB47-4388CD6F4206}"/>
    <cellStyle name="60% - Ênfase4 7 2" xfId="5453" xr:uid="{12C88975-8054-48FA-B9EE-4A6F649E7BBE}"/>
    <cellStyle name="60% - Ênfase4 7 3" xfId="5454" xr:uid="{DAC0AD79-6E0E-4152-815A-472B4B71458D}"/>
    <cellStyle name="60% - Ênfase4 7 4" xfId="5455" xr:uid="{A3AD406B-F6C6-4DD4-B7D6-867308A9B174}"/>
    <cellStyle name="60% - Ênfase4 70" xfId="5456" xr:uid="{220929CD-1998-4FEE-949E-001C6E7A299E}"/>
    <cellStyle name="60% - Ênfase4 71" xfId="5457" xr:uid="{A55026C6-86D2-4B6B-AB78-D358864D094B}"/>
    <cellStyle name="60% - Ênfase4 72" xfId="5458" xr:uid="{C4BB1DE4-7452-4D76-B6BF-596856C15687}"/>
    <cellStyle name="60% - Ênfase4 73" xfId="5459" xr:uid="{5F61A2A1-7335-4AD5-BAB5-FF40F4A17BA3}"/>
    <cellStyle name="60% - Ênfase4 74" xfId="5460" xr:uid="{0E53E5F7-8D80-4ABE-9D90-366272495540}"/>
    <cellStyle name="60% - Ênfase4 75" xfId="5461" xr:uid="{FA2327AA-996C-4C7F-8CB3-B5ACC2CE4DB1}"/>
    <cellStyle name="60% - Ênfase4 76" xfId="5462" xr:uid="{BB5BBDA9-FAD5-42E4-A55D-C05942E49566}"/>
    <cellStyle name="60% - Ênfase4 77" xfId="5463" xr:uid="{3DE0F137-2A8B-43A1-A3BA-D1C2E0461A70}"/>
    <cellStyle name="60% - Ênfase4 78" xfId="5464" xr:uid="{ED8CF065-6656-4819-8203-308600B420CA}"/>
    <cellStyle name="60% - Ênfase4 79" xfId="5465" xr:uid="{6686060B-80FF-4008-A5F1-6B376853A455}"/>
    <cellStyle name="60% - Ênfase4 8" xfId="5466" xr:uid="{4167AE6F-22CF-4F9F-A07A-C66561F569E6}"/>
    <cellStyle name="60% - Ênfase4 8 2" xfId="5467" xr:uid="{2A88E876-14A9-4CCF-8F2D-5DCEFB7E0D97}"/>
    <cellStyle name="60% - Ênfase4 8 3" xfId="5468" xr:uid="{84BCDFBE-5464-4EAB-889C-6C482206CD62}"/>
    <cellStyle name="60% - Ênfase4 8 4" xfId="5469" xr:uid="{AC71E5E4-4B92-4CAF-8712-D1FE6CD72E45}"/>
    <cellStyle name="60% - Ênfase4 80" xfId="5470" xr:uid="{F7369EA1-69F6-4152-994B-FB92A6D892CD}"/>
    <cellStyle name="60% - Ênfase4 81" xfId="5471" xr:uid="{A17EADCC-E7AA-465B-85C4-C136F4BC11F8}"/>
    <cellStyle name="60% - Ênfase4 82" xfId="5472" xr:uid="{6BDF6B84-B34E-45B0-B478-19C1F627350F}"/>
    <cellStyle name="60% - Ênfase4 83" xfId="5473" xr:uid="{09FC957F-5F48-4CF2-B7DA-C0917BFE0B2C}"/>
    <cellStyle name="60% - Ênfase4 84" xfId="5474" xr:uid="{81DD9FE1-EAF8-4B21-9D0B-07CC221DCFDB}"/>
    <cellStyle name="60% - Ênfase4 85" xfId="5475" xr:uid="{9E566C9D-2303-45D6-9D5A-CBDA41CA69FE}"/>
    <cellStyle name="60% - Ênfase4 86" xfId="5476" xr:uid="{0397270B-3E68-464E-862D-FEF5E80A6ACA}"/>
    <cellStyle name="60% - Ênfase4 87" xfId="5477" xr:uid="{D268AA2B-24D3-48B2-A51A-996CECB59558}"/>
    <cellStyle name="60% - Ênfase4 88" xfId="5478" xr:uid="{799A2BD7-6463-436E-B8CD-B348A3A16186}"/>
    <cellStyle name="60% - Ênfase4 89" xfId="5479" xr:uid="{6EB2D20E-AF2F-4F17-9A9B-FEBCD5EBAB7C}"/>
    <cellStyle name="60% - Ênfase4 9" xfId="5480" xr:uid="{F49017E5-4B94-4666-A827-D27DEAF55D81}"/>
    <cellStyle name="60% - Ênfase4 90" xfId="5481" xr:uid="{9C4682E9-D29A-44CB-AD5B-CCEF35EA143E}"/>
    <cellStyle name="60% - Ênfase4 91" xfId="5482" xr:uid="{507DB7C6-B159-43F4-8023-B6072C32DA1B}"/>
    <cellStyle name="60% - Ênfase4 92" xfId="5483" xr:uid="{3D148E10-ADD1-4C92-81F4-1E30A7C3F497}"/>
    <cellStyle name="60% - Ênfase4 93" xfId="5484" xr:uid="{40C44A9F-FEAD-4995-A000-AC22BE608091}"/>
    <cellStyle name="60% - Ênfase4 94" xfId="5485" xr:uid="{14B356C7-CEAE-4956-830C-B357E2ADC395}"/>
    <cellStyle name="60% - Ênfase4 95" xfId="5486" xr:uid="{0E24A249-188B-4292-B886-80608DEFCD99}"/>
    <cellStyle name="60% - Ênfase4 96" xfId="5487" xr:uid="{2D0CC225-7459-42F4-8FD5-A46495ADFB9C}"/>
    <cellStyle name="60% - Ênfase4 97" xfId="5488" xr:uid="{15EB5D79-E81A-4609-B49B-F65E9C2EB1C4}"/>
    <cellStyle name="60% - Ênfase4 98" xfId="5489" xr:uid="{B5ABBEFF-656E-4CFD-BA36-6334D525D25E}"/>
    <cellStyle name="60% - Ênfase4 99" xfId="5490" xr:uid="{21867770-C124-4D28-9FE3-A863BF1A22A0}"/>
    <cellStyle name="60% - Ênfase5 10" xfId="5491" xr:uid="{393CE469-90EB-4C11-9342-A1DE240E802B}"/>
    <cellStyle name="60% - Ênfase5 10 2" xfId="40562" xr:uid="{3146A436-EA69-4D16-9087-FD0FAB39FBB8}"/>
    <cellStyle name="60% - Ênfase5 100" xfId="5492" xr:uid="{5A4C6E83-A14F-4433-8518-38FF57C4EA35}"/>
    <cellStyle name="60% - Ênfase5 101" xfId="5493" xr:uid="{C86B8414-59AF-4C26-AF84-EE1583638069}"/>
    <cellStyle name="60% - Ênfase5 102" xfId="5494" xr:uid="{22CB3625-FDF7-4512-8A9A-4D6102E6E46F}"/>
    <cellStyle name="60% - Ênfase5 103" xfId="5495" xr:uid="{B4272094-AE4E-4B8A-A501-42E91FF406DD}"/>
    <cellStyle name="60% - Ênfase5 104" xfId="5496" xr:uid="{221A3D72-990C-486E-AB10-AC9C3AC7606E}"/>
    <cellStyle name="60% - Ênfase5 105" xfId="5497" xr:uid="{57F20D67-0E81-42F8-B260-1FE2326192A4}"/>
    <cellStyle name="60% - Ênfase5 106" xfId="5498" xr:uid="{ABFFDD56-0F31-43FC-A566-7DD580C6A18D}"/>
    <cellStyle name="60% - Ênfase5 107" xfId="5499" xr:uid="{DB8128F7-1248-4A3D-A0B4-16A1627FA1DA}"/>
    <cellStyle name="60% - Ênfase5 108" xfId="5500" xr:uid="{CDE73BD5-3111-4554-9E42-693746A2EDDB}"/>
    <cellStyle name="60% - Ênfase5 109" xfId="5501" xr:uid="{765CC8A3-91BE-465C-8693-4C341802810B}"/>
    <cellStyle name="60% - Ênfase5 11" xfId="5502" xr:uid="{29F9A176-10A1-46B7-A2AC-11552B9C5541}"/>
    <cellStyle name="60% - Ênfase5 11 2" xfId="40563" xr:uid="{66D93F71-135F-40F6-9B3F-56E21ACAB0FE}"/>
    <cellStyle name="60% - Ênfase5 110" xfId="5503" xr:uid="{73856FF8-AC2A-4F82-BE2D-6FC9D2AD62D0}"/>
    <cellStyle name="60% - Ênfase5 111" xfId="5504" xr:uid="{9B420C53-7356-420E-B3F8-49FD90010302}"/>
    <cellStyle name="60% - Ênfase5 112" xfId="5505" xr:uid="{E0ABE0EC-E2D6-4537-9A52-D1BCD712A9D3}"/>
    <cellStyle name="60% - Ênfase5 113" xfId="5506" xr:uid="{E6D010ED-F998-421C-A36E-62584125381A}"/>
    <cellStyle name="60% - Ênfase5 114" xfId="5507" xr:uid="{06733180-5DB2-4CAC-BBFD-004925AD9E6E}"/>
    <cellStyle name="60% - Ênfase5 115" xfId="5508" xr:uid="{53ED2521-4991-4CAF-BDB9-D7B7864B370C}"/>
    <cellStyle name="60% - Ênfase5 116" xfId="5509" xr:uid="{EAC5C717-E45A-4C31-A8A6-AF213C132F28}"/>
    <cellStyle name="60% - Ênfase5 117" xfId="5510" xr:uid="{81CC1581-C152-41A3-955C-36119F9FE75E}"/>
    <cellStyle name="60% - Ênfase5 118" xfId="5511" xr:uid="{04770FFA-57BF-4FDE-99E6-1D1F00F1ACB2}"/>
    <cellStyle name="60% - Ênfase5 119" xfId="5512" xr:uid="{5D44F681-37E1-443C-A04B-8C280F42738D}"/>
    <cellStyle name="60% - Ênfase5 12" xfId="5513" xr:uid="{D7110FC5-E852-4597-BFB0-5A22D8444248}"/>
    <cellStyle name="60% - Ênfase5 12 2" xfId="40564" xr:uid="{C1D50D30-4785-46E5-8B0D-2748E2DB52B1}"/>
    <cellStyle name="60% - Ênfase5 120" xfId="5514" xr:uid="{F4173315-4BF1-4F91-BF8A-A942A1A345AB}"/>
    <cellStyle name="60% - Ênfase5 121" xfId="5515" xr:uid="{A2231A0F-74CB-412E-A22C-35AA1FB72528}"/>
    <cellStyle name="60% - Ênfase5 122" xfId="5516" xr:uid="{0A7A6190-48A4-437E-A634-82C7289780FB}"/>
    <cellStyle name="60% - Ênfase5 123" xfId="5517" xr:uid="{F4B36898-6020-4113-87C4-40A18153FD69}"/>
    <cellStyle name="60% - Ênfase5 124" xfId="5518" xr:uid="{CB93F392-0816-451B-BF0F-02372F418394}"/>
    <cellStyle name="60% - Ênfase5 125" xfId="5519" xr:uid="{6B9931A7-1298-4829-805B-182C5D2F8256}"/>
    <cellStyle name="60% - Ênfase5 126" xfId="5520" xr:uid="{CFCCD92C-2F94-4DFF-9CB8-3875A9AA67E5}"/>
    <cellStyle name="60% - Ênfase5 127" xfId="5521" xr:uid="{7029D9E7-756E-4433-A3D2-D685199E399C}"/>
    <cellStyle name="60% - Ênfase5 128" xfId="5522" xr:uid="{E0398EC1-F2EE-4659-842F-DD8CB8CD900E}"/>
    <cellStyle name="60% - Ênfase5 129" xfId="5523" xr:uid="{37867D22-1D4E-4EF4-A2A5-626B37204547}"/>
    <cellStyle name="60% - Ênfase5 13" xfId="5524" xr:uid="{69CA5F29-F5BD-4C09-87B8-FC8B185E9AC3}"/>
    <cellStyle name="60% - Ênfase5 13 2" xfId="40565" xr:uid="{6497C4E6-E5E3-4EED-9156-142B1D3AA444}"/>
    <cellStyle name="60% - Ênfase5 130" xfId="5525" xr:uid="{C91A5972-D371-4F60-B387-A1AA3D255ABE}"/>
    <cellStyle name="60% - Ênfase5 131" xfId="5526" xr:uid="{9F7E4872-BAE8-4F40-816D-E3CC64DB6681}"/>
    <cellStyle name="60% - Ênfase5 132" xfId="5527" xr:uid="{05254D91-E0C6-44F3-907E-C82B14DD36D1}"/>
    <cellStyle name="60% - Ênfase5 133" xfId="5528" xr:uid="{5CD4E451-C4EC-4FB5-B696-066120C281B0}"/>
    <cellStyle name="60% - Ênfase5 134" xfId="5529" xr:uid="{2877BFB4-5718-4AE7-B79E-8A4B82DA90D7}"/>
    <cellStyle name="60% - Ênfase5 135" xfId="5530" xr:uid="{CE1677B8-271B-4609-A9E4-647736C73A15}"/>
    <cellStyle name="60% - Ênfase5 136" xfId="5531" xr:uid="{1DE38A3C-4B2D-46C1-ACA6-507F8B6D8E27}"/>
    <cellStyle name="60% - Ênfase5 137" xfId="5532" xr:uid="{591A50BF-5F0B-40E8-8CBF-2984B179503B}"/>
    <cellStyle name="60% - Ênfase5 138" xfId="5533" xr:uid="{AD5583F9-DE7F-475F-9169-121FF3A422B4}"/>
    <cellStyle name="60% - Ênfase5 139" xfId="5534" xr:uid="{50C01A10-C49E-4B36-9DCC-8591C17ED3F4}"/>
    <cellStyle name="60% - Ênfase5 14" xfId="5535" xr:uid="{23BFA59E-4533-44A2-966D-4AE3ED61F5FA}"/>
    <cellStyle name="60% - Ênfase5 140" xfId="5536" xr:uid="{6F3E3893-090E-4D84-A1ED-4243DB834507}"/>
    <cellStyle name="60% - Ênfase5 141" xfId="5537" xr:uid="{C4D7092B-B723-4C87-B48D-A14B542395B1}"/>
    <cellStyle name="60% - Ênfase5 142" xfId="5538" xr:uid="{C3E46662-166B-4744-B151-C0207551D2C7}"/>
    <cellStyle name="60% - Ênfase5 143" xfId="5539" xr:uid="{DD5CEF8F-FA81-4FDA-BE71-D99A38CFAF0F}"/>
    <cellStyle name="60% - Ênfase5 144" xfId="5540" xr:uid="{3D7349F6-4A47-4B63-B4F8-1FF96E642917}"/>
    <cellStyle name="60% - Ênfase5 145" xfId="5541" xr:uid="{00930456-0DDA-45F0-907B-8651961E35F3}"/>
    <cellStyle name="60% - Ênfase5 146" xfId="5542" xr:uid="{241B8CB0-0F79-4683-AF4F-B721030739D1}"/>
    <cellStyle name="60% - Ênfase5 147" xfId="5543" xr:uid="{269BF151-0138-47B2-A997-784D58847C34}"/>
    <cellStyle name="60% - Ênfase5 148" xfId="5544" xr:uid="{52705463-718C-4E85-871A-CEFD970795FA}"/>
    <cellStyle name="60% - Ênfase5 149" xfId="5545" xr:uid="{E70510DF-C90C-482C-946E-0E7398ED929A}"/>
    <cellStyle name="60% - Ênfase5 15" xfId="5546" xr:uid="{647B3B0F-533F-4760-AD8F-7C7E89705546}"/>
    <cellStyle name="60% - Ênfase5 15 2" xfId="5547" xr:uid="{733E7248-673B-444B-B436-AE7CE6BD5252}"/>
    <cellStyle name="60% - Ênfase5 15 3" xfId="5548" xr:uid="{C406EEE1-B9B4-46F7-BEF0-608943727A01}"/>
    <cellStyle name="60% - Ênfase5 150" xfId="5549" xr:uid="{D827E1B2-A1E0-42C1-815E-E6F4B8BC86C3}"/>
    <cellStyle name="60% - Ênfase5 151" xfId="5550" xr:uid="{5C390842-A70E-4C53-A670-3FAF7128F61D}"/>
    <cellStyle name="60% - Ênfase5 152" xfId="5551" xr:uid="{1E5504D1-A081-449B-9DE5-C94293EAE540}"/>
    <cellStyle name="60% - Ênfase5 153" xfId="5552" xr:uid="{7FD19131-2551-4C02-AC4D-0ED159205C04}"/>
    <cellStyle name="60% - Ênfase5 154" xfId="5553" xr:uid="{EF28C29F-B30E-427F-A1E7-EE1F3CB7D7F8}"/>
    <cellStyle name="60% - Ênfase5 155" xfId="5554" xr:uid="{BF896C51-C7D7-4D4C-99AF-42A03B0716DD}"/>
    <cellStyle name="60% - Ênfase5 156" xfId="5555" xr:uid="{F1971E5E-88E4-4A94-B5E2-B1BBE318F35E}"/>
    <cellStyle name="60% - Ênfase5 157" xfId="5556" xr:uid="{5A1EA4A7-32FE-4A7E-87BB-77DC83CB1B32}"/>
    <cellStyle name="60% - Ênfase5 158" xfId="5557" xr:uid="{030DD396-5E74-4108-8362-A63C49A75433}"/>
    <cellStyle name="60% - Ênfase5 159" xfId="5558" xr:uid="{F16D8906-C613-4C37-BE54-27A0ED59B7E1}"/>
    <cellStyle name="60% - Ênfase5 16" xfId="5559" xr:uid="{E726F54B-2F60-408E-B65E-EBACB10A6896}"/>
    <cellStyle name="60% - Ênfase5 16 2" xfId="5560" xr:uid="{D4F58E4D-A656-443F-8A2D-68C21EDA488C}"/>
    <cellStyle name="60% - Ênfase5 16 3" xfId="5561" xr:uid="{58EEC76E-11A7-4E1A-80E3-4E3B8AC4B814}"/>
    <cellStyle name="60% - Ênfase5 160" xfId="5562" xr:uid="{04D40901-2CC6-42EF-9207-E1A784FC2872}"/>
    <cellStyle name="60% - Ênfase5 161" xfId="5563" xr:uid="{3F8A2AEC-C7B9-4E89-B6D2-BB8214BD083F}"/>
    <cellStyle name="60% - Ênfase5 162" xfId="5564" xr:uid="{1311B2F1-EF77-4D76-BF73-C3DAEE123F46}"/>
    <cellStyle name="60% - Ênfase5 163" xfId="5565" xr:uid="{0733E271-DED8-487F-AABD-E25B03361ED5}"/>
    <cellStyle name="60% - Ênfase5 164" xfId="5566" xr:uid="{587DADD6-13FF-409F-852F-EBEC6F27AE88}"/>
    <cellStyle name="60% - Ênfase5 165" xfId="5567" xr:uid="{11D06F96-38C3-49E8-977A-188FEA48B5F8}"/>
    <cellStyle name="60% - Ênfase5 166" xfId="5568" xr:uid="{06082350-EF1A-4DF7-B93D-24A629ABB894}"/>
    <cellStyle name="60% - Ênfase5 167" xfId="5569" xr:uid="{9DCCD1C7-9647-4DA8-8A24-A0F508B1F550}"/>
    <cellStyle name="60% - Ênfase5 168" xfId="5570" xr:uid="{98D5568C-ED2B-4DD3-ABE2-3379AA351DB0}"/>
    <cellStyle name="60% - Ênfase5 169" xfId="5571" xr:uid="{2C7EC756-FE9A-4D28-A49E-4AAC24A1A5BD}"/>
    <cellStyle name="60% - Ênfase5 17" xfId="5572" xr:uid="{398F7D21-5D3C-4BF1-9650-13E08FE84E5E}"/>
    <cellStyle name="60% - Ênfase5 17 2" xfId="5573" xr:uid="{A0F630A5-322A-452A-B9E6-DEE496CC4ED1}"/>
    <cellStyle name="60% - Ênfase5 17 3" xfId="5574" xr:uid="{3D542491-E201-4211-AF41-C57A924B919A}"/>
    <cellStyle name="60% - Ênfase5 170" xfId="5575" xr:uid="{A39EBEA9-4CCC-42A9-9E77-4CCC310F843A}"/>
    <cellStyle name="60% - Ênfase5 171" xfId="5576" xr:uid="{B1D26364-2549-4AD9-82C9-DF128B21F3E1}"/>
    <cellStyle name="60% - Ênfase5 172" xfId="5577" xr:uid="{D10037B1-6FBF-4C46-A43C-6517DE5D22D6}"/>
    <cellStyle name="60% - Ênfase5 173" xfId="5578" xr:uid="{AE71BA41-320A-452F-BAEF-FD2CB4534CC2}"/>
    <cellStyle name="60% - Ênfase5 174" xfId="5579" xr:uid="{31DA43D8-7A7B-46B1-9014-1C7014D7568A}"/>
    <cellStyle name="60% - Ênfase5 175" xfId="5580" xr:uid="{3BA54564-8F6D-4ECD-8DF8-031922B0279F}"/>
    <cellStyle name="60% - Ênfase5 176" xfId="5581" xr:uid="{666096B4-8428-4BB3-8FD8-44B89FDAD851}"/>
    <cellStyle name="60% - Ênfase5 177" xfId="5582" xr:uid="{07B50686-FA81-440F-946C-58EE07E470EB}"/>
    <cellStyle name="60% - Ênfase5 178" xfId="5583" xr:uid="{95F911FB-372E-425F-8840-168007DF1926}"/>
    <cellStyle name="60% - Ênfase5 179" xfId="5584" xr:uid="{EF6A22B6-8170-4388-AE8B-0BB2798D12A8}"/>
    <cellStyle name="60% - Ênfase5 18" xfId="5585" xr:uid="{6A4A9932-4B6A-4224-BCCA-D252DD9A6EC8}"/>
    <cellStyle name="60% - Ênfase5 18 2" xfId="5586" xr:uid="{1559E78C-6A23-42DF-B941-3BF9D5CB76D3}"/>
    <cellStyle name="60% - Ênfase5 18 3" xfId="5587" xr:uid="{1680DB50-4F72-4E5B-9454-B18E6C293244}"/>
    <cellStyle name="60% - Ênfase5 180" xfId="5588" xr:uid="{99F43F35-8A50-4192-A734-809A790D5D21}"/>
    <cellStyle name="60% - Ênfase5 181" xfId="5589" xr:uid="{534BC0A7-425D-40D0-8641-24E2A133F374}"/>
    <cellStyle name="60% - Ênfase5 182" xfId="5590" xr:uid="{ED36536F-9738-48CB-AA06-1CE2C1C26BFD}"/>
    <cellStyle name="60% - Ênfase5 183" xfId="5591" xr:uid="{A9409775-DC42-4F3B-95BA-D2DDA2761888}"/>
    <cellStyle name="60% - Ênfase5 184" xfId="5592" xr:uid="{CA758D79-DB15-44C3-95DB-FD3D3FDF65FC}"/>
    <cellStyle name="60% - Ênfase5 185" xfId="5593" xr:uid="{938312BB-EBCC-43D3-99CF-4E9B218BC256}"/>
    <cellStyle name="60% - Ênfase5 186" xfId="5594" xr:uid="{D8A0816B-6472-44B1-9DBF-12463C09D26C}"/>
    <cellStyle name="60% - Ênfase5 187" xfId="5595" xr:uid="{C79110FD-0D1F-43BF-9EBF-28914CDA14A5}"/>
    <cellStyle name="60% - Ênfase5 188" xfId="5596" xr:uid="{B17288AA-90E6-4B37-886F-409CFB54781C}"/>
    <cellStyle name="60% - Ênfase5 189" xfId="5597" xr:uid="{CF236630-F076-4345-88CD-A6857DF3613C}"/>
    <cellStyle name="60% - Ênfase5 19" xfId="5598" xr:uid="{9A6C573A-78F2-4DD8-BC9B-4149F1C48853}"/>
    <cellStyle name="60% - Ênfase5 19 2" xfId="5599" xr:uid="{B4A0534F-6912-441B-99B4-108A948F197D}"/>
    <cellStyle name="60% - Ênfase5 19 3" xfId="5600" xr:uid="{47BAB89C-8082-4E5D-84FB-BFD68DED5150}"/>
    <cellStyle name="60% - Ênfase5 190" xfId="5601" xr:uid="{F117AB93-63A3-4698-92F7-BB8E8FAC07B7}"/>
    <cellStyle name="60% - Ênfase5 191" xfId="41102" xr:uid="{3C4727F9-4859-41AB-8A58-54BB06075E92}"/>
    <cellStyle name="60% - Ênfase5 2" xfId="5602" xr:uid="{58755295-60F2-41D3-9C8B-FD901DC6090F}"/>
    <cellStyle name="60% - Ênfase5 2 10" xfId="5603" xr:uid="{F71FD928-5C6A-4635-99FF-768A99FA5F26}"/>
    <cellStyle name="60% - Ênfase5 2 10 2" xfId="5604" xr:uid="{7EBE7DAF-8EC2-49B5-A4E0-C320FAAF08E5}"/>
    <cellStyle name="60% - Ênfase5 2 10 3" xfId="5605" xr:uid="{8C82ACDA-B5A9-46A0-8341-55858CBBDE52}"/>
    <cellStyle name="60% - Ênfase5 2 10 4" xfId="5606" xr:uid="{43BF9BBA-DC92-4307-8CCE-46AD08D60B05}"/>
    <cellStyle name="60% - Ênfase5 2 10 5" xfId="5607" xr:uid="{B3299E1C-58B2-49FF-A537-C745C39D03B5}"/>
    <cellStyle name="60% - Ênfase5 2 10 6" xfId="5608" xr:uid="{42F20B35-D43F-4610-A660-0EDA6DE65203}"/>
    <cellStyle name="60% - Ênfase5 2 10 7" xfId="5609" xr:uid="{97634611-BDBD-4965-83DF-84F6A9697382}"/>
    <cellStyle name="60% - Ênfase5 2 11" xfId="5610" xr:uid="{FA79236F-526A-49AA-ABC9-33063FCF03B5}"/>
    <cellStyle name="60% - Ênfase5 2 11 2" xfId="5611" xr:uid="{932C7AF3-5905-4020-81BD-1451DE7D6E34}"/>
    <cellStyle name="60% - Ênfase5 2 11 3" xfId="5612" xr:uid="{91FE5558-C244-4B57-A7FC-044AC0664783}"/>
    <cellStyle name="60% - Ênfase5 2 11 4" xfId="5613" xr:uid="{90CE685F-B89F-4F7A-AA6D-BD959EF11276}"/>
    <cellStyle name="60% - Ênfase5 2 11 5" xfId="5614" xr:uid="{83A8E684-BF7D-451C-9C18-D9308229DE10}"/>
    <cellStyle name="60% - Ênfase5 2 11 6" xfId="5615" xr:uid="{E5DA65E0-DEA3-4E52-840F-DE222AADF904}"/>
    <cellStyle name="60% - Ênfase5 2 11 7" xfId="5616" xr:uid="{59AC2A6F-7CE5-4246-8481-8839AED41758}"/>
    <cellStyle name="60% - Ênfase5 2 12" xfId="5617" xr:uid="{2871639E-DB7F-4B49-BDE9-9B2EFCFC0AAA}"/>
    <cellStyle name="60% - Ênfase5 2 13" xfId="5618" xr:uid="{AAEF408E-6DDE-4227-94A6-97675DDC3F2F}"/>
    <cellStyle name="60% - Ênfase5 2 14" xfId="5619" xr:uid="{2205D53A-CE5C-4A72-B08C-368877F5C7AD}"/>
    <cellStyle name="60% - Ênfase5 2 15" xfId="5620" xr:uid="{13EC24B6-CA4C-400C-A933-E26A98EE9F22}"/>
    <cellStyle name="60% - Ênfase5 2 16" xfId="5621" xr:uid="{865A708D-76A1-413D-98D5-718EBB111932}"/>
    <cellStyle name="60% - Ênfase5 2 17" xfId="5622" xr:uid="{540C423E-C880-4126-B2CB-F4D32FD7A847}"/>
    <cellStyle name="60% - Ênfase5 2 18" xfId="5623" xr:uid="{7FAAE116-753D-401C-AF65-26A7B793AB7E}"/>
    <cellStyle name="60% - Ênfase5 2 19" xfId="5624" xr:uid="{57833985-07B9-4DD0-858B-CF0F94DAEABB}"/>
    <cellStyle name="60% - Ênfase5 2 2" xfId="5625" xr:uid="{1508C346-B1A2-4329-A866-30DCEDC690A3}"/>
    <cellStyle name="60% - Ênfase5 2 20" xfId="5626" xr:uid="{28DD84C8-AAAF-4FFE-A14E-6B321B37327C}"/>
    <cellStyle name="60% - Ênfase5 2 21" xfId="5627" xr:uid="{734531DD-8053-4DFA-88EE-9ED504CA89BA}"/>
    <cellStyle name="60% - Ênfase5 2 22" xfId="5628" xr:uid="{0D53D097-773E-4899-9674-39016C6476DD}"/>
    <cellStyle name="60% - Ênfase5 2 23" xfId="5629" xr:uid="{076DD015-E6C9-4986-A5C7-3FDEF5671F3A}"/>
    <cellStyle name="60% - Ênfase5 2 24" xfId="5630" xr:uid="{5762F197-EBEF-4279-8E2A-4C4A9FC067BF}"/>
    <cellStyle name="60% - Ênfase5 2 25" xfId="5631" xr:uid="{E5F0E487-8F85-4ED3-9C72-31CA65DF2C8E}"/>
    <cellStyle name="60% - Ênfase5 2 26" xfId="5632" xr:uid="{2E22A46F-C566-4EF6-B47B-932823EA4CB4}"/>
    <cellStyle name="60% - Ênfase5 2 27" xfId="5633" xr:uid="{C1CB639A-3588-46AB-A98E-3C7DC114FAA5}"/>
    <cellStyle name="60% - Ênfase5 2 28" xfId="5634" xr:uid="{D965E14A-B9E1-4F42-80A3-F93C733D649F}"/>
    <cellStyle name="60% - Ênfase5 2 29" xfId="5635" xr:uid="{5B294142-6E9E-468E-8D23-65FF3AD3D7D3}"/>
    <cellStyle name="60% - Ênfase5 2 3" xfId="5636" xr:uid="{1DFA2461-7969-411B-825A-786AAA0FF0EE}"/>
    <cellStyle name="60% - Ênfase5 2 30" xfId="5637" xr:uid="{D5735FD5-BE4E-4F3F-AE71-CACB160CF718}"/>
    <cellStyle name="60% - Ênfase5 2 31" xfId="5638" xr:uid="{9107A1F0-3DE7-4D66-A9FB-F3BD3EFC08B2}"/>
    <cellStyle name="60% - Ênfase5 2 32" xfId="5639" xr:uid="{FAAB6517-9088-46D3-A4EE-170C6AA286B3}"/>
    <cellStyle name="60% - Ênfase5 2 33" xfId="5640" xr:uid="{30FA02D5-0527-4168-A712-9257C95F5DD8}"/>
    <cellStyle name="60% - Ênfase5 2 34" xfId="5641" xr:uid="{2058AEB7-38F1-4135-BE95-B2325FF4C499}"/>
    <cellStyle name="60% - Ênfase5 2 35" xfId="5642" xr:uid="{FF181ECA-3D2B-4D9B-A38E-C75D0AAB0D3B}"/>
    <cellStyle name="60% - Ênfase5 2 4" xfId="5643" xr:uid="{4B0F06A8-0F83-422A-B173-7B9F0DCE314B}"/>
    <cellStyle name="60% - Ênfase5 2 5" xfId="5644" xr:uid="{F247FCA6-122D-4BD0-9CEA-F6CCAF2FA7BD}"/>
    <cellStyle name="60% - Ênfase5 2 6" xfId="5645" xr:uid="{E2EBF8C3-BFF5-44E7-8FB0-7550B0A9DDE9}"/>
    <cellStyle name="60% - Ênfase5 2 7" xfId="5646" xr:uid="{EDADA461-0D5A-4B8A-9B2B-1BD4BAF08B0B}"/>
    <cellStyle name="60% - Ênfase5 2 8" xfId="5647" xr:uid="{22D4E470-5CF7-4DF8-B450-F2E7DA9387FB}"/>
    <cellStyle name="60% - Ênfase5 2 8 2" xfId="5648" xr:uid="{D5A5562D-240D-4C42-AAAA-947C74BEFBCB}"/>
    <cellStyle name="60% - Ênfase5 2 8 3" xfId="5649" xr:uid="{F1D64CAE-A459-4446-993C-98513ECF9BBF}"/>
    <cellStyle name="60% - Ênfase5 2 8 4" xfId="5650" xr:uid="{7581EB9C-9946-49FF-A9DD-FB18F23261FB}"/>
    <cellStyle name="60% - Ênfase5 2 8 5" xfId="5651" xr:uid="{1E1795BE-8D64-4708-A276-10ACCC7AFC9D}"/>
    <cellStyle name="60% - Ênfase5 2 8 6" xfId="5652" xr:uid="{1B156BBF-99FD-4F2F-840B-EB10E0AF2948}"/>
    <cellStyle name="60% - Ênfase5 2 8 7" xfId="5653" xr:uid="{C26468B7-96EE-48BE-A251-DB1C4208EAAB}"/>
    <cellStyle name="60% - Ênfase5 2 9" xfId="5654" xr:uid="{65D87D24-5183-418A-9992-9BD3A628D8E2}"/>
    <cellStyle name="60% - Ênfase5 2 9 2" xfId="5655" xr:uid="{DA8B41A9-5EC6-4A2F-9D4B-E067ADF5918B}"/>
    <cellStyle name="60% - Ênfase5 2 9 3" xfId="5656" xr:uid="{39DDB6E8-CFF9-4816-A43D-C7142EB559DD}"/>
    <cellStyle name="60% - Ênfase5 2 9 4" xfId="5657" xr:uid="{3431FE79-2AC9-487D-B67F-7427056F9151}"/>
    <cellStyle name="60% - Ênfase5 2 9 5" xfId="5658" xr:uid="{7BECF6E3-708F-48AF-8EBE-F3DD4FC171EE}"/>
    <cellStyle name="60% - Ênfase5 2 9 6" xfId="5659" xr:uid="{A56F5F98-18F5-4BED-8726-3FB2039EFF04}"/>
    <cellStyle name="60% - Ênfase5 2 9 7" xfId="5660" xr:uid="{94C0987E-8504-45DB-AF73-E31460BE921B}"/>
    <cellStyle name="60% - Ênfase5 20" xfId="5661" xr:uid="{EC1F3D79-AC17-4373-A522-EC0D99173300}"/>
    <cellStyle name="60% - Ênfase5 20 2" xfId="5662" xr:uid="{1F5EFB8D-F3CD-4A08-B0AF-2A8591533115}"/>
    <cellStyle name="60% - Ênfase5 20 3" xfId="5663" xr:uid="{47D8AB48-7A33-43C5-9225-727B16B1A3DC}"/>
    <cellStyle name="60% - Ênfase5 21" xfId="5664" xr:uid="{261F51F0-0A24-4986-9F5F-77D40914A942}"/>
    <cellStyle name="60% - Ênfase5 22" xfId="5665" xr:uid="{4E59ADC2-80BA-4191-8EC7-D12D19CC14A6}"/>
    <cellStyle name="60% - Ênfase5 23" xfId="5666" xr:uid="{15D3F333-6BB1-4F89-90D5-515D29FD8D46}"/>
    <cellStyle name="60% - Ênfase5 24" xfId="5667" xr:uid="{FEE500D2-0A16-46C6-AFAA-F8710EB197E1}"/>
    <cellStyle name="60% - Ênfase5 24 2" xfId="40983" xr:uid="{5E274458-4A32-4431-A1E3-E68799730F29}"/>
    <cellStyle name="60% - Ênfase5 25" xfId="5668" xr:uid="{6863E1B7-DE0F-4C3E-8871-BC2703AC1E8E}"/>
    <cellStyle name="60% - Ênfase5 25 2" xfId="41018" xr:uid="{62924022-F234-4AC3-A2F2-072136414C0C}"/>
    <cellStyle name="60% - Ênfase5 26" xfId="5669" xr:uid="{C565A161-3576-4538-9B73-BCF988574411}"/>
    <cellStyle name="60% - Ênfase5 26 10" xfId="5670" xr:uid="{932D9AC7-1DC5-4304-8A78-846E279DAA9F}"/>
    <cellStyle name="60% - Ênfase5 26 11" xfId="5671" xr:uid="{34DA7527-18FD-487E-8C25-FCF5636AF31F}"/>
    <cellStyle name="60% - Ênfase5 26 12" xfId="5672" xr:uid="{DB722CDA-2AE0-41D0-A46A-5BEDED7EB7E4}"/>
    <cellStyle name="60% - Ênfase5 26 13" xfId="5673" xr:uid="{FB4F9CCD-873E-4A75-9573-94D2C876B2B1}"/>
    <cellStyle name="60% - Ênfase5 26 14" xfId="5674" xr:uid="{71CB7814-352F-437F-85FE-17E46E000419}"/>
    <cellStyle name="60% - Ênfase5 26 15" xfId="5675" xr:uid="{45C0E7A6-0D66-479C-B73C-6D3CC2FA8A0D}"/>
    <cellStyle name="60% - Ênfase5 26 16" xfId="5676" xr:uid="{E13D42DF-B9E2-46F1-AC3B-E838E2302A95}"/>
    <cellStyle name="60% - Ênfase5 26 2" xfId="5677" xr:uid="{1FA28BB0-32DE-4180-BDA2-4A71C6BC4D0D}"/>
    <cellStyle name="60% - Ênfase5 26 3" xfId="5678" xr:uid="{C7F082E1-F093-4352-8101-DBBCD5FD64BF}"/>
    <cellStyle name="60% - Ênfase5 26 4" xfId="5679" xr:uid="{53980A8A-F0CA-4358-9A6A-3A524E420361}"/>
    <cellStyle name="60% - Ênfase5 26 5" xfId="5680" xr:uid="{55234F77-6C99-4163-B7D4-342261AAF751}"/>
    <cellStyle name="60% - Ênfase5 26 6" xfId="5681" xr:uid="{F2ED34D8-B096-47F3-AF5C-47D68B152BE1}"/>
    <cellStyle name="60% - Ênfase5 26 7" xfId="5682" xr:uid="{E95AB3C9-CB76-4945-B551-9BF5D65F6B06}"/>
    <cellStyle name="60% - Ênfase5 26 8" xfId="5683" xr:uid="{AC64350B-EB74-4D39-97FE-A4A32E415600}"/>
    <cellStyle name="60% - Ênfase5 26 9" xfId="5684" xr:uid="{1E420A38-07ED-4F48-89E9-81C2DC383F25}"/>
    <cellStyle name="60% - Ênfase5 27" xfId="5685" xr:uid="{A3783515-91A6-4AF4-ACF9-F4458B26539F}"/>
    <cellStyle name="60% - Ênfase5 27 10" xfId="5686" xr:uid="{A7D6BD0D-0002-4468-B118-BCEA3BEAE943}"/>
    <cellStyle name="60% - Ênfase5 27 11" xfId="5687" xr:uid="{10693362-63F2-4EA3-9783-8D7833C7E324}"/>
    <cellStyle name="60% - Ênfase5 27 12" xfId="5688" xr:uid="{CA1E95E8-DC7C-40AD-9479-2F7A5FA8AD02}"/>
    <cellStyle name="60% - Ênfase5 27 13" xfId="5689" xr:uid="{85E64A7B-0BA9-4EB4-90B8-4B7D478C6A00}"/>
    <cellStyle name="60% - Ênfase5 27 14" xfId="5690" xr:uid="{FF1E255B-4205-440E-9AED-DC14ECB1AACE}"/>
    <cellStyle name="60% - Ênfase5 27 15" xfId="5691" xr:uid="{E2D51893-B3FC-4B52-9E4C-019A4F04CC90}"/>
    <cellStyle name="60% - Ênfase5 27 16" xfId="5692" xr:uid="{3EA610C5-5C1F-4118-B9FD-AE0DA46D72B6}"/>
    <cellStyle name="60% - Ênfase5 27 2" xfId="5693" xr:uid="{8255E966-0225-464B-88D3-93111E255379}"/>
    <cellStyle name="60% - Ênfase5 27 3" xfId="5694" xr:uid="{317B5E15-90FA-48F2-BD22-6D6A5CB9BFEE}"/>
    <cellStyle name="60% - Ênfase5 27 4" xfId="5695" xr:uid="{068FD2F1-580C-47D2-BE43-906CFD199441}"/>
    <cellStyle name="60% - Ênfase5 27 5" xfId="5696" xr:uid="{39488B23-34FE-4FCD-A0FF-35F896F14B96}"/>
    <cellStyle name="60% - Ênfase5 27 6" xfId="5697" xr:uid="{1D8B2976-C6D7-431E-B32F-75FF7DDE9837}"/>
    <cellStyle name="60% - Ênfase5 27 7" xfId="5698" xr:uid="{A954430C-33CB-43BE-B61C-7EBEEA1D4259}"/>
    <cellStyle name="60% - Ênfase5 27 8" xfId="5699" xr:uid="{F7B2639F-0BBF-4843-B698-23952C23617F}"/>
    <cellStyle name="60% - Ênfase5 27 9" xfId="5700" xr:uid="{90DA2912-1142-42D0-BC10-BB7A6BB823A8}"/>
    <cellStyle name="60% - Ênfase5 28" xfId="5701" xr:uid="{2768DDC2-B460-4DA5-B988-B1A654CE2727}"/>
    <cellStyle name="60% - Ênfase5 28 10" xfId="5702" xr:uid="{BC58E4A2-9C22-453B-9308-3D2EE6C78D82}"/>
    <cellStyle name="60% - Ênfase5 28 11" xfId="5703" xr:uid="{36B946DB-6D89-4179-9EB0-2B92E11C9E10}"/>
    <cellStyle name="60% - Ênfase5 28 12" xfId="5704" xr:uid="{87840166-A319-48B6-ABDC-544806B49260}"/>
    <cellStyle name="60% - Ênfase5 28 13" xfId="5705" xr:uid="{5451BBA7-30E7-47A4-A313-D529ECFFE448}"/>
    <cellStyle name="60% - Ênfase5 28 14" xfId="5706" xr:uid="{46C715DB-67C5-477F-A60E-4203FFEA2238}"/>
    <cellStyle name="60% - Ênfase5 28 15" xfId="5707" xr:uid="{BA35C058-4173-494A-845C-9CFD9205FE7D}"/>
    <cellStyle name="60% - Ênfase5 28 16" xfId="5708" xr:uid="{2E728E91-2DC1-4B1F-9CBA-8DFB37A55F9A}"/>
    <cellStyle name="60% - Ênfase5 28 2" xfId="5709" xr:uid="{5649D8EE-B1B7-4E95-9239-AA6808CD2E7D}"/>
    <cellStyle name="60% - Ênfase5 28 3" xfId="5710" xr:uid="{7A8C0CC1-5DB7-4C62-B474-3D55A932BA0C}"/>
    <cellStyle name="60% - Ênfase5 28 4" xfId="5711" xr:uid="{F2FDBF2E-F997-486E-AEAA-2DD617A669BD}"/>
    <cellStyle name="60% - Ênfase5 28 5" xfId="5712" xr:uid="{652DE952-719C-4A6F-AB65-6DE6186CEEB1}"/>
    <cellStyle name="60% - Ênfase5 28 6" xfId="5713" xr:uid="{C25E76EA-3B4C-49B5-9074-22BB1BA56516}"/>
    <cellStyle name="60% - Ênfase5 28 7" xfId="5714" xr:uid="{AAF5B856-7C7D-4EEA-A772-93DB98B111BB}"/>
    <cellStyle name="60% - Ênfase5 28 8" xfId="5715" xr:uid="{DBCDFA1A-B31B-4E64-8EA2-19B157562C19}"/>
    <cellStyle name="60% - Ênfase5 28 9" xfId="5716" xr:uid="{BAB5561C-B222-4F7C-9D62-381930DEDC52}"/>
    <cellStyle name="60% - Ênfase5 29" xfId="5717" xr:uid="{BC18F9EF-38BB-483A-841C-CA07DBB67888}"/>
    <cellStyle name="60% - Ênfase5 29 10" xfId="5718" xr:uid="{357BCF35-582C-4EAC-8BC4-28C291C1DAF7}"/>
    <cellStyle name="60% - Ênfase5 29 11" xfId="5719" xr:uid="{32C0A317-68D5-4965-BB00-5F4349648A19}"/>
    <cellStyle name="60% - Ênfase5 29 12" xfId="5720" xr:uid="{78FAFF1E-C0A1-41F0-999B-76C2CE22FCEA}"/>
    <cellStyle name="60% - Ênfase5 29 13" xfId="5721" xr:uid="{8BA03FD8-2633-4C74-9870-E7F8985EB0BD}"/>
    <cellStyle name="60% - Ênfase5 29 14" xfId="5722" xr:uid="{F4A7C935-48F9-4C75-AF3D-0A1F923C828F}"/>
    <cellStyle name="60% - Ênfase5 29 15" xfId="5723" xr:uid="{467EEC99-6015-4B39-A537-17F36C809B5E}"/>
    <cellStyle name="60% - Ênfase5 29 16" xfId="5724" xr:uid="{D8500177-22E4-4370-BF63-68AC4CDB1371}"/>
    <cellStyle name="60% - Ênfase5 29 2" xfId="5725" xr:uid="{81CCD72E-2453-40B5-B9F8-D26968443BF7}"/>
    <cellStyle name="60% - Ênfase5 29 3" xfId="5726" xr:uid="{D3FBB0B0-DE52-431E-A4A6-C635F3ABAC21}"/>
    <cellStyle name="60% - Ênfase5 29 4" xfId="5727" xr:uid="{3D142897-AA4A-489E-ABD5-1B46427B3164}"/>
    <cellStyle name="60% - Ênfase5 29 5" xfId="5728" xr:uid="{6F7232EC-09F6-4ECD-A826-5524F8B52E51}"/>
    <cellStyle name="60% - Ênfase5 29 6" xfId="5729" xr:uid="{EE12AB7D-499B-486C-9497-DFD4AB9376DC}"/>
    <cellStyle name="60% - Ênfase5 29 7" xfId="5730" xr:uid="{0BFA4C02-4FD3-4D07-B4DA-FB401C826BA6}"/>
    <cellStyle name="60% - Ênfase5 29 8" xfId="5731" xr:uid="{44DB5575-0FF8-47B4-95CA-B885B4A1448B}"/>
    <cellStyle name="60% - Ênfase5 29 9" xfId="5732" xr:uid="{2AACFC50-F753-4CEF-8C0F-CF584296BFC3}"/>
    <cellStyle name="60% - Ênfase5 3" xfId="5733" xr:uid="{119D2B0D-AE1A-4D52-A41B-1B1CE01357F8}"/>
    <cellStyle name="60% - Ênfase5 3 10" xfId="5734" xr:uid="{8065A075-3CC7-4CD3-A0E2-AC377AC02F29}"/>
    <cellStyle name="60% - Ênfase5 3 11" xfId="5735" xr:uid="{41F5AA5A-1038-4E39-9394-245D4B4A6F83}"/>
    <cellStyle name="60% - Ênfase5 3 2" xfId="5736" xr:uid="{9F8B6CD6-CD84-41AF-B469-E2F238A742C9}"/>
    <cellStyle name="60% - Ênfase5 3 3" xfId="5737" xr:uid="{FBE32B1C-3FFD-4B57-83B8-7709CCB4408F}"/>
    <cellStyle name="60% - Ênfase5 3 4" xfId="5738" xr:uid="{9819DFED-38CE-4E76-8E78-3738084C1F7B}"/>
    <cellStyle name="60% - Ênfase5 3 5" xfId="5739" xr:uid="{CB889388-2DA9-49FC-A501-D80510E25864}"/>
    <cellStyle name="60% - Ênfase5 3 6" xfId="5740" xr:uid="{62730D35-19C3-425F-8BD1-55C0640BA931}"/>
    <cellStyle name="60% - Ênfase5 3 7" xfId="5741" xr:uid="{72EE198B-3E74-458C-91F7-52F917F0CB85}"/>
    <cellStyle name="60% - Ênfase5 3 8" xfId="5742" xr:uid="{2A44B619-9D78-468E-8863-C0D0BA829BBB}"/>
    <cellStyle name="60% - Ênfase5 3 9" xfId="5743" xr:uid="{BA155177-1FA2-48CC-8D30-A919208DEBB0}"/>
    <cellStyle name="60% - Ênfase5 30" xfId="5744" xr:uid="{0419D520-85CB-44CD-B5E2-42E13ADC9B1A}"/>
    <cellStyle name="60% - Ênfase5 31" xfId="5745" xr:uid="{E1AF9440-4655-42AB-81E3-93F400F74FD6}"/>
    <cellStyle name="60% - Ênfase5 32" xfId="5746" xr:uid="{40989D49-D3F0-4E04-83A7-77BB4246A016}"/>
    <cellStyle name="60% - Ênfase5 33" xfId="5747" xr:uid="{877086BB-FA3D-4628-A7D3-183DB3A71E3C}"/>
    <cellStyle name="60% - Ênfase5 34" xfId="5748" xr:uid="{C7F8B4EA-EEF2-47DA-99B1-936C8B90C6C3}"/>
    <cellStyle name="60% - Ênfase5 35" xfId="5749" xr:uid="{64DBD68F-C879-4460-A2D1-261313D1BDC1}"/>
    <cellStyle name="60% - Ênfase5 36" xfId="5750" xr:uid="{781515AC-472E-4ED9-9941-DD46E4DAF992}"/>
    <cellStyle name="60% - Ênfase5 37" xfId="5751" xr:uid="{7AF4B61C-7047-4955-841D-D0AEB2A012D6}"/>
    <cellStyle name="60% - Ênfase5 38" xfId="5752" xr:uid="{7D7F13D3-E574-4674-85C7-55B73D3B170A}"/>
    <cellStyle name="60% - Ênfase5 39" xfId="5753" xr:uid="{F27E71AD-6704-4A8F-A6AB-8AF38AFF5CB3}"/>
    <cellStyle name="60% - Ênfase5 4" xfId="5754" xr:uid="{A108D095-CCEF-4E3F-BB47-85F6F3503A34}"/>
    <cellStyle name="60% - Ênfase5 4 10" xfId="5755" xr:uid="{89B8C272-1134-42C4-B27F-401103BF9D64}"/>
    <cellStyle name="60% - Ênfase5 4 11" xfId="5756" xr:uid="{0D9B3120-D50D-4E5D-BC95-335B13E8B301}"/>
    <cellStyle name="60% - Ênfase5 4 2" xfId="5757" xr:uid="{4188D855-C340-4BC2-9CD4-28657FD448DD}"/>
    <cellStyle name="60% - Ênfase5 4 3" xfId="5758" xr:uid="{C96C3570-F786-4632-9F37-49EBEABEEE90}"/>
    <cellStyle name="60% - Ênfase5 4 4" xfId="5759" xr:uid="{E0C058EB-5097-40E6-BBB0-B57B344EB6F4}"/>
    <cellStyle name="60% - Ênfase5 4 5" xfId="5760" xr:uid="{1D5051F3-5BCA-41FE-851D-50D36BB6F4B8}"/>
    <cellStyle name="60% - Ênfase5 4 6" xfId="5761" xr:uid="{B48EEB41-91CC-45B3-8A18-3BF0F4039F6F}"/>
    <cellStyle name="60% - Ênfase5 4 7" xfId="5762" xr:uid="{E7BEAD40-4BF8-4500-B545-44090650549E}"/>
    <cellStyle name="60% - Ênfase5 4 8" xfId="5763" xr:uid="{033A6DFD-F50D-41E9-BD4B-5122D9B65F81}"/>
    <cellStyle name="60% - Ênfase5 4 9" xfId="5764" xr:uid="{9FA49F66-A1CB-4DC8-8F71-77854F2DB0BA}"/>
    <cellStyle name="60% - Ênfase5 40" xfId="5765" xr:uid="{6008A0C6-1C56-402A-820C-2C94BC7879B7}"/>
    <cellStyle name="60% - Ênfase5 41" xfId="5766" xr:uid="{8E66ED35-A1C6-49D8-B5D8-63F5FF4960DD}"/>
    <cellStyle name="60% - Ênfase5 42" xfId="5767" xr:uid="{29E29759-61A2-47B0-ADB7-AA746E4E58DD}"/>
    <cellStyle name="60% - Ênfase5 43" xfId="5768" xr:uid="{F15F126E-23FA-42F9-BC87-930B9A685E61}"/>
    <cellStyle name="60% - Ênfase5 44" xfId="5769" xr:uid="{8C8E6483-665D-4079-B907-BB384ECCA747}"/>
    <cellStyle name="60% - Ênfase5 45" xfId="5770" xr:uid="{4AD1725C-263B-418C-9614-E33B5187DAFC}"/>
    <cellStyle name="60% - Ênfase5 46" xfId="5771" xr:uid="{5F4374DE-7C06-4322-9D24-59C6CBA12DBC}"/>
    <cellStyle name="60% - Ênfase5 47" xfId="5772" xr:uid="{0893D4DD-8158-4E15-A2F6-A73E4BF6A3DE}"/>
    <cellStyle name="60% - Ênfase5 48" xfId="5773" xr:uid="{E68A29B0-F0FC-45C0-936A-D849F596F064}"/>
    <cellStyle name="60% - Ênfase5 49" xfId="5774" xr:uid="{BAA1D8D1-52A4-41EF-BF8B-7C4705EE2B59}"/>
    <cellStyle name="60% - Ênfase5 5" xfId="5775" xr:uid="{8CB29C40-7513-4B6D-8EB8-DF9C2F09CD1C}"/>
    <cellStyle name="60% - Ênfase5 5 2" xfId="5776" xr:uid="{EBADB6D6-F684-49EC-ADBF-1A818CA61F4D}"/>
    <cellStyle name="60% - Ênfase5 5 3" xfId="5777" xr:uid="{71F420F5-73AE-4B37-B0FB-47F067EE6D03}"/>
    <cellStyle name="60% - Ênfase5 5 4" xfId="5778" xr:uid="{4499DD2B-5EBF-412E-82B7-BAC9702325F4}"/>
    <cellStyle name="60% - Ênfase5 50" xfId="5779" xr:uid="{08BF2988-CE54-4379-8AB6-BE0BFACA68A0}"/>
    <cellStyle name="60% - Ênfase5 51" xfId="5780" xr:uid="{90EC5A71-4092-4D92-B069-696125539215}"/>
    <cellStyle name="60% - Ênfase5 52" xfId="5781" xr:uid="{7C65F560-38B1-45F8-B164-D0CE89A0B616}"/>
    <cellStyle name="60% - Ênfase5 53" xfId="5782" xr:uid="{EC835BEC-DC55-43EF-8FF5-94311E52E19F}"/>
    <cellStyle name="60% - Ênfase5 54" xfId="5783" xr:uid="{2A8704E3-9F59-46B6-A110-D67A5530986B}"/>
    <cellStyle name="60% - Ênfase5 55" xfId="5784" xr:uid="{93921646-4A9E-4440-9552-363021D561BA}"/>
    <cellStyle name="60% - Ênfase5 56" xfId="5785" xr:uid="{383200FD-F25F-4BBA-9544-6D70654F1814}"/>
    <cellStyle name="60% - Ênfase5 57" xfId="5786" xr:uid="{89D00F9D-A577-4342-934C-E8A581637B04}"/>
    <cellStyle name="60% - Ênfase5 58" xfId="5787" xr:uid="{234CC437-F1BA-4ABD-9579-26738A2D7F1F}"/>
    <cellStyle name="60% - Ênfase5 59" xfId="5788" xr:uid="{1160BF62-6A86-418C-BE79-42B2320C1A5B}"/>
    <cellStyle name="60% - Ênfase5 6" xfId="5789" xr:uid="{44B692F8-23CC-4CFF-A43B-7B48439FB3A3}"/>
    <cellStyle name="60% - Ênfase5 6 2" xfId="5790" xr:uid="{D72DF0BD-15E1-414E-9712-9E79213F5B2A}"/>
    <cellStyle name="60% - Ênfase5 6 3" xfId="5791" xr:uid="{96EB108E-9A80-4FDC-98DB-AFC2EA94EB35}"/>
    <cellStyle name="60% - Ênfase5 6 4" xfId="5792" xr:uid="{6526D3B5-DE83-4C58-A3AB-94012CDB67C2}"/>
    <cellStyle name="60% - Ênfase5 60" xfId="5793" xr:uid="{FFFC7776-EDEE-4252-ACC0-588B782AFE26}"/>
    <cellStyle name="60% - Ênfase5 61" xfId="5794" xr:uid="{D19EF9B8-FD28-4B94-A8C7-442DBF0A6742}"/>
    <cellStyle name="60% - Ênfase5 62" xfId="5795" xr:uid="{4E754A86-7AA8-42C0-A19E-BF7BDCAB349D}"/>
    <cellStyle name="60% - Ênfase5 63" xfId="5796" xr:uid="{2895D3D8-9704-41A3-A941-F7E42EB46FEE}"/>
    <cellStyle name="60% - Ênfase5 64" xfId="5797" xr:uid="{56EAEABE-3BE8-4B27-BD2C-A5E315199307}"/>
    <cellStyle name="60% - Ênfase5 65" xfId="5798" xr:uid="{1CA9CB2E-9B06-4DED-A077-4E3F9E940943}"/>
    <cellStyle name="60% - Ênfase5 66" xfId="5799" xr:uid="{0EFE143B-1AA0-4524-A55E-A3998FF3CF9B}"/>
    <cellStyle name="60% - Ênfase5 67" xfId="5800" xr:uid="{01A113E4-FD87-46B2-941B-E163AF9C99C7}"/>
    <cellStyle name="60% - Ênfase5 68" xfId="5801" xr:uid="{6874129F-D324-41BB-8209-705F3CC21AE5}"/>
    <cellStyle name="60% - Ênfase5 69" xfId="5802" xr:uid="{0361D042-D2D7-4FCA-B25B-A6D47D5D86BC}"/>
    <cellStyle name="60% - Ênfase5 7" xfId="5803" xr:uid="{EE4B2611-FF06-4E7D-B527-53D19D5B0C05}"/>
    <cellStyle name="60% - Ênfase5 7 2" xfId="5804" xr:uid="{38CB7A25-6E60-436E-A398-D6DF9BE35CA0}"/>
    <cellStyle name="60% - Ênfase5 7 3" xfId="5805" xr:uid="{B5591C7D-3337-4F6C-B02C-E0AC5EDECA6D}"/>
    <cellStyle name="60% - Ênfase5 7 4" xfId="5806" xr:uid="{D37A6532-F4B9-4476-86E9-092B1EE7015A}"/>
    <cellStyle name="60% - Ênfase5 70" xfId="5807" xr:uid="{8D81E50B-9B4C-4389-BFE9-03B34442E26B}"/>
    <cellStyle name="60% - Ênfase5 71" xfId="5808" xr:uid="{E3B3CFC3-7B7F-46AE-9F67-317D01277410}"/>
    <cellStyle name="60% - Ênfase5 72" xfId="5809" xr:uid="{7C6B4178-381B-48D7-ACF0-37F4C5310994}"/>
    <cellStyle name="60% - Ênfase5 73" xfId="5810" xr:uid="{641BD327-330B-4747-AAF3-D20E44137290}"/>
    <cellStyle name="60% - Ênfase5 74" xfId="5811" xr:uid="{5AAD80EA-6B8B-4A55-923D-95383B410549}"/>
    <cellStyle name="60% - Ênfase5 75" xfId="5812" xr:uid="{5FD982C2-4A16-4C58-AFE3-E03D4D5FCF33}"/>
    <cellStyle name="60% - Ênfase5 76" xfId="5813" xr:uid="{5920F0BA-3C88-487C-B7CE-7E517C6D484B}"/>
    <cellStyle name="60% - Ênfase5 77" xfId="5814" xr:uid="{2A8C6648-591D-46C9-A5C2-CE48A982FDB7}"/>
    <cellStyle name="60% - Ênfase5 78" xfId="5815" xr:uid="{5A22A0B5-2AAA-4938-8B79-5250424A9A97}"/>
    <cellStyle name="60% - Ênfase5 79" xfId="5816" xr:uid="{1C32F1DD-DDF3-4699-B1EB-AE0A78BB515E}"/>
    <cellStyle name="60% - Ênfase5 8" xfId="5817" xr:uid="{F2F99D04-0D52-4186-997E-F3B8F2E6E5ED}"/>
    <cellStyle name="60% - Ênfase5 8 2" xfId="5818" xr:uid="{38A7CE5D-499D-4CC3-99CE-B4C6C97A6211}"/>
    <cellStyle name="60% - Ênfase5 8 3" xfId="5819" xr:uid="{E522C6CD-2CF0-476F-BC19-CC9004F4714D}"/>
    <cellStyle name="60% - Ênfase5 8 4" xfId="5820" xr:uid="{AF1A0241-6840-4A8C-8AC0-B7F967F5DE6D}"/>
    <cellStyle name="60% - Ênfase5 80" xfId="5821" xr:uid="{96B2B4FC-D33A-4EA4-BC48-567F619BC6BB}"/>
    <cellStyle name="60% - Ênfase5 81" xfId="5822" xr:uid="{0B38AF71-8045-492D-859D-FF5088775288}"/>
    <cellStyle name="60% - Ênfase5 82" xfId="5823" xr:uid="{0E5FD734-8C24-4E4D-8C36-674D5EDCFCA2}"/>
    <cellStyle name="60% - Ênfase5 83" xfId="5824" xr:uid="{161EA000-0C70-429B-961A-48A7EDE7B4C7}"/>
    <cellStyle name="60% - Ênfase5 84" xfId="5825" xr:uid="{25ACE071-6CE5-4C79-8129-EFDDA6487BEF}"/>
    <cellStyle name="60% - Ênfase5 85" xfId="5826" xr:uid="{FE8A59C9-EFF8-438E-B47E-435B8A065791}"/>
    <cellStyle name="60% - Ênfase5 86" xfId="5827" xr:uid="{6FF5A250-A4B8-4F8B-9838-E056EBC730EC}"/>
    <cellStyle name="60% - Ênfase5 87" xfId="5828" xr:uid="{7DDA443A-3968-469B-8C4E-4FAA5EA13F71}"/>
    <cellStyle name="60% - Ênfase5 88" xfId="5829" xr:uid="{E24C2724-1E05-46E2-B05D-58DDC14A0790}"/>
    <cellStyle name="60% - Ênfase5 89" xfId="5830" xr:uid="{75909E31-D49D-47B6-AFBD-B324D6E616B9}"/>
    <cellStyle name="60% - Ênfase5 9" xfId="5831" xr:uid="{6DEF0236-9528-4A34-B0DC-46594EDD18C0}"/>
    <cellStyle name="60% - Ênfase5 90" xfId="5832" xr:uid="{1C24F619-10AF-43DC-A0A5-50506C2A5F20}"/>
    <cellStyle name="60% - Ênfase5 91" xfId="5833" xr:uid="{35C1D044-BE4C-481F-BDE3-6B1339CDD58C}"/>
    <cellStyle name="60% - Ênfase5 92" xfId="5834" xr:uid="{0A346228-9CD5-4A10-8718-EEDCDF5ACDC1}"/>
    <cellStyle name="60% - Ênfase5 93" xfId="5835" xr:uid="{CFE60FA0-0FCE-47F5-A102-998D04AFAE63}"/>
    <cellStyle name="60% - Ênfase5 94" xfId="5836" xr:uid="{39961420-F531-440A-8745-43532E939B2C}"/>
    <cellStyle name="60% - Ênfase5 95" xfId="5837" xr:uid="{0C6C4EC7-1DAC-47E4-9CE8-25087CAA89EF}"/>
    <cellStyle name="60% - Ênfase5 96" xfId="5838" xr:uid="{7470686C-B5A6-4287-980B-0425287B0627}"/>
    <cellStyle name="60% - Ênfase5 97" xfId="5839" xr:uid="{6932E7F7-2F1E-4028-8978-D95056E0C5ED}"/>
    <cellStyle name="60% - Ênfase5 98" xfId="5840" xr:uid="{E2FF151A-F8CC-40BE-8BC4-627F2D62C7D8}"/>
    <cellStyle name="60% - Ênfase5 99" xfId="5841" xr:uid="{138FC64F-283E-4867-800A-36D680222CFB}"/>
    <cellStyle name="60% - Ênfase6 10" xfId="5842" xr:uid="{ED55C4FF-8D67-4033-AC32-A04E21E63CFA}"/>
    <cellStyle name="60% - Ênfase6 10 2" xfId="40566" xr:uid="{85BDF519-8061-40D3-BB6D-640D7B22ABF2}"/>
    <cellStyle name="60% - Ênfase6 100" xfId="5843" xr:uid="{B0F6A649-E132-4FDC-AC75-32F346AA0BD5}"/>
    <cellStyle name="60% - Ênfase6 101" xfId="5844" xr:uid="{9C979404-4AA4-4B09-B916-DE3BE7FD0832}"/>
    <cellStyle name="60% - Ênfase6 102" xfId="5845" xr:uid="{D0AA9B9E-B22E-4367-AAAB-C5591C5E516A}"/>
    <cellStyle name="60% - Ênfase6 103" xfId="5846" xr:uid="{0D3D702C-7A0B-4338-A967-62901BA21FC8}"/>
    <cellStyle name="60% - Ênfase6 104" xfId="5847" xr:uid="{CCB3B3C5-01F9-44DF-9232-87225A607302}"/>
    <cellStyle name="60% - Ênfase6 105" xfId="5848" xr:uid="{788D7566-A322-4C21-A4F5-3D86D79969F8}"/>
    <cellStyle name="60% - Ênfase6 106" xfId="5849" xr:uid="{8925D777-F3D3-46D9-93C6-AED408CADDE1}"/>
    <cellStyle name="60% - Ênfase6 107" xfId="5850" xr:uid="{F8190109-6025-4125-A518-99CC93FB1443}"/>
    <cellStyle name="60% - Ênfase6 108" xfId="5851" xr:uid="{ACBB665C-6A00-4E24-9FF6-EC47D295687D}"/>
    <cellStyle name="60% - Ênfase6 109" xfId="5852" xr:uid="{535A0341-9718-4A9B-AB67-19F7EF8BCC31}"/>
    <cellStyle name="60% - Ênfase6 11" xfId="5853" xr:uid="{BA026460-2EBF-4888-BF55-CADFDDF90841}"/>
    <cellStyle name="60% - Ênfase6 11 2" xfId="40567" xr:uid="{8E5E812D-0B3C-41D6-9A0E-5AD7EA986401}"/>
    <cellStyle name="60% - Ênfase6 110" xfId="5854" xr:uid="{B1ED5772-0504-48E4-B955-45CAECF6B37F}"/>
    <cellStyle name="60% - Ênfase6 111" xfId="5855" xr:uid="{41574481-6B44-4288-8A61-CE089545C92F}"/>
    <cellStyle name="60% - Ênfase6 112" xfId="5856" xr:uid="{165845EB-8049-4066-945B-7D246F2EEA22}"/>
    <cellStyle name="60% - Ênfase6 113" xfId="5857" xr:uid="{73A74F08-7ED4-4D7A-8706-243D7078BDB5}"/>
    <cellStyle name="60% - Ênfase6 114" xfId="5858" xr:uid="{475654F1-41FD-4515-9A69-143266553F0A}"/>
    <cellStyle name="60% - Ênfase6 115" xfId="5859" xr:uid="{5D0F749A-E49F-4170-ABE9-5EABA5279A12}"/>
    <cellStyle name="60% - Ênfase6 116" xfId="5860" xr:uid="{368F4616-9ACB-470C-B797-57DCD8A2CD00}"/>
    <cellStyle name="60% - Ênfase6 117" xfId="5861" xr:uid="{40838269-6E63-44DE-B583-B28F9432B5B3}"/>
    <cellStyle name="60% - Ênfase6 118" xfId="5862" xr:uid="{3D0F8D40-FA4C-4A33-B896-350384DE18DE}"/>
    <cellStyle name="60% - Ênfase6 119" xfId="5863" xr:uid="{322C5610-2EE7-4562-B1EB-2926506482B1}"/>
    <cellStyle name="60% - Ênfase6 12" xfId="5864" xr:uid="{DB9C88D0-A779-4C17-AAD8-7FB6DCDAC6E7}"/>
    <cellStyle name="60% - Ênfase6 12 2" xfId="40568" xr:uid="{36E7C6B0-8C3C-46C8-B967-FAE1308BED22}"/>
    <cellStyle name="60% - Ênfase6 120" xfId="5865" xr:uid="{A74ED094-3161-4082-8759-069FC84D3140}"/>
    <cellStyle name="60% - Ênfase6 121" xfId="5866" xr:uid="{C5D87159-58AC-48F2-9AB0-6523FD8EB7A1}"/>
    <cellStyle name="60% - Ênfase6 122" xfId="5867" xr:uid="{E79CA436-1E2C-4D9C-9990-0B113B0AF101}"/>
    <cellStyle name="60% - Ênfase6 123" xfId="5868" xr:uid="{4AD0A692-FC45-4865-AA69-2EA1392A0533}"/>
    <cellStyle name="60% - Ênfase6 124" xfId="5869" xr:uid="{D85E7D9A-9425-4911-90BF-FD7AB860AF81}"/>
    <cellStyle name="60% - Ênfase6 125" xfId="5870" xr:uid="{ABCEB3DA-8E0F-4EC8-A3E2-65571A6B2FD8}"/>
    <cellStyle name="60% - Ênfase6 126" xfId="5871" xr:uid="{0D1E9973-990C-4228-BF24-4EBC255BC8BB}"/>
    <cellStyle name="60% - Ênfase6 127" xfId="5872" xr:uid="{DD09E213-86C6-4D73-A725-7A57DCC9BEAB}"/>
    <cellStyle name="60% - Ênfase6 128" xfId="5873" xr:uid="{608130D5-381B-4237-81E4-09C5843C6B85}"/>
    <cellStyle name="60% - Ênfase6 129" xfId="5874" xr:uid="{C3A911BC-81DD-4FDD-8394-9AA9836C6DB8}"/>
    <cellStyle name="60% - Ênfase6 13" xfId="5875" xr:uid="{A5A6D086-F912-430B-A176-028C3942BBD7}"/>
    <cellStyle name="60% - Ênfase6 13 2" xfId="40569" xr:uid="{A7373513-26FD-4768-81C7-7CE64C5A9D4A}"/>
    <cellStyle name="60% - Ênfase6 130" xfId="5876" xr:uid="{C52CDBD6-57D2-4DF6-BF90-C826CD42FD1A}"/>
    <cellStyle name="60% - Ênfase6 131" xfId="5877" xr:uid="{E1E01A9D-EC4D-4D2E-9FC5-3D3FE15F9DB8}"/>
    <cellStyle name="60% - Ênfase6 132" xfId="5878" xr:uid="{A8F12A01-2480-4571-9EC1-8BA205E19B81}"/>
    <cellStyle name="60% - Ênfase6 133" xfId="5879" xr:uid="{F02B64F0-DB09-4A96-A9F5-2F56FB428CD9}"/>
    <cellStyle name="60% - Ênfase6 134" xfId="5880" xr:uid="{7FE3B38D-374B-421E-B8C7-AE20A4272C6F}"/>
    <cellStyle name="60% - Ênfase6 135" xfId="5881" xr:uid="{AFE7C51A-4B83-47B8-A97C-D6751B2404A3}"/>
    <cellStyle name="60% - Ênfase6 136" xfId="5882" xr:uid="{5015B611-D5A0-4A29-8DD9-B13EFCD5C280}"/>
    <cellStyle name="60% - Ênfase6 137" xfId="5883" xr:uid="{05B201EA-E7C1-4EE3-8999-C7F170D5CA34}"/>
    <cellStyle name="60% - Ênfase6 138" xfId="5884" xr:uid="{22A73B4E-BF5D-4223-B3FB-9490C72E35BB}"/>
    <cellStyle name="60% - Ênfase6 139" xfId="5885" xr:uid="{0858277C-5B03-403D-B050-C4F06B6F63EA}"/>
    <cellStyle name="60% - Ênfase6 14" xfId="5886" xr:uid="{EAD87ED9-DC1E-4109-BA7B-14CD78EE6528}"/>
    <cellStyle name="60% - Ênfase6 140" xfId="5887" xr:uid="{146C860F-6F01-4FE0-B3E8-60B7647CA563}"/>
    <cellStyle name="60% - Ênfase6 141" xfId="5888" xr:uid="{3764EAF9-FED9-4A57-A57E-0593A3064265}"/>
    <cellStyle name="60% - Ênfase6 142" xfId="5889" xr:uid="{FAD88487-24ED-4E1C-A8F9-A80A103CB541}"/>
    <cellStyle name="60% - Ênfase6 143" xfId="5890" xr:uid="{3D7E8B13-6A5D-49B3-B9C4-93A02C39112A}"/>
    <cellStyle name="60% - Ênfase6 144" xfId="5891" xr:uid="{D8F63AB1-C8CA-4039-A667-ED60ED87A57A}"/>
    <cellStyle name="60% - Ênfase6 145" xfId="5892" xr:uid="{1B140E84-0A89-4AA8-917F-6DA285D747CC}"/>
    <cellStyle name="60% - Ênfase6 146" xfId="5893" xr:uid="{9A165C18-2512-4399-8C8A-528B68490636}"/>
    <cellStyle name="60% - Ênfase6 147" xfId="5894" xr:uid="{89047841-264F-4E75-B729-9F10A1EB5DAB}"/>
    <cellStyle name="60% - Ênfase6 148" xfId="5895" xr:uid="{C2913024-178E-4123-AA2D-4C2919E31828}"/>
    <cellStyle name="60% - Ênfase6 149" xfId="5896" xr:uid="{E4E7BC9A-0F12-4DCF-9063-E486EAAE0B4A}"/>
    <cellStyle name="60% - Ênfase6 15" xfId="5897" xr:uid="{27A84430-55B2-4B7B-864B-1DE9FD6E2F0A}"/>
    <cellStyle name="60% - Ênfase6 15 2" xfId="5898" xr:uid="{8E642A7F-6BD6-4280-9E4A-F727CC6086AF}"/>
    <cellStyle name="60% - Ênfase6 15 3" xfId="5899" xr:uid="{1976D19A-B469-4368-B564-138DD38DBD91}"/>
    <cellStyle name="60% - Ênfase6 150" xfId="5900" xr:uid="{E7E5E0E4-EC65-42AA-82D7-5ACC06C2F496}"/>
    <cellStyle name="60% - Ênfase6 151" xfId="5901" xr:uid="{3A12B514-CE8F-4552-8C16-EC96B6AB5451}"/>
    <cellStyle name="60% - Ênfase6 152" xfId="5902" xr:uid="{5301C400-51B0-48E2-B764-33E57D8F92B7}"/>
    <cellStyle name="60% - Ênfase6 153" xfId="5903" xr:uid="{98B0D855-10C7-476F-A886-915F8B492765}"/>
    <cellStyle name="60% - Ênfase6 154" xfId="5904" xr:uid="{AA1A9DBD-3F7C-4B0D-B6EA-0F421A4D780D}"/>
    <cellStyle name="60% - Ênfase6 155" xfId="5905" xr:uid="{E82EF1DD-FECA-4095-ABCD-F6BD24BFF2AE}"/>
    <cellStyle name="60% - Ênfase6 156" xfId="5906" xr:uid="{35954A60-A7C3-4873-97F4-A487B89AB16E}"/>
    <cellStyle name="60% - Ênfase6 157" xfId="5907" xr:uid="{C1448299-DAEE-4010-A9B8-54C3890A9B6F}"/>
    <cellStyle name="60% - Ênfase6 158" xfId="5908" xr:uid="{082969A4-2868-40D7-9044-5A43AF86947A}"/>
    <cellStyle name="60% - Ênfase6 159" xfId="5909" xr:uid="{8FAF26B4-D5E3-4DB2-ACF1-7B8C73408A00}"/>
    <cellStyle name="60% - Ênfase6 16" xfId="5910" xr:uid="{C3707FC7-3AF0-4C73-A7F0-A67B6885E162}"/>
    <cellStyle name="60% - Ênfase6 16 2" xfId="5911" xr:uid="{1DFB4116-27F9-4701-9E53-88F1EAB3CA8B}"/>
    <cellStyle name="60% - Ênfase6 16 3" xfId="5912" xr:uid="{D20D4CE6-BB53-4E58-8E69-FC987D73F004}"/>
    <cellStyle name="60% - Ênfase6 160" xfId="5913" xr:uid="{14010AD1-E5E6-431E-97A8-368F908A1154}"/>
    <cellStyle name="60% - Ênfase6 161" xfId="5914" xr:uid="{50A3595F-8337-481E-BA1A-30502EF23D73}"/>
    <cellStyle name="60% - Ênfase6 162" xfId="5915" xr:uid="{F5AC0940-562C-4922-851E-020EC7C4A329}"/>
    <cellStyle name="60% - Ênfase6 163" xfId="5916" xr:uid="{F9B1A082-9D16-4980-A0B1-7D3A7F027440}"/>
    <cellStyle name="60% - Ênfase6 164" xfId="5917" xr:uid="{97940B07-D368-4B87-8380-31C8F7592635}"/>
    <cellStyle name="60% - Ênfase6 165" xfId="5918" xr:uid="{153835FF-976A-49C1-829D-2430923A7FF6}"/>
    <cellStyle name="60% - Ênfase6 166" xfId="5919" xr:uid="{53180753-3675-4D23-BEB1-D8EB5B110C18}"/>
    <cellStyle name="60% - Ênfase6 167" xfId="5920" xr:uid="{782E63F8-9A93-4512-8C86-A7784ADD215F}"/>
    <cellStyle name="60% - Ênfase6 168" xfId="5921" xr:uid="{0A2B63AB-A65C-4C97-9431-5570719B42BB}"/>
    <cellStyle name="60% - Ênfase6 169" xfId="5922" xr:uid="{035CDF9E-652B-4611-A8EC-2EA848C81438}"/>
    <cellStyle name="60% - Ênfase6 17" xfId="5923" xr:uid="{B6209139-0BD5-41BD-A80D-8CCD1B51093C}"/>
    <cellStyle name="60% - Ênfase6 17 2" xfId="5924" xr:uid="{AB6F4CDC-7F86-4477-BD19-5BDDDD1680A0}"/>
    <cellStyle name="60% - Ênfase6 17 3" xfId="5925" xr:uid="{67CA3C1A-F290-4564-884E-F3C261AB5F63}"/>
    <cellStyle name="60% - Ênfase6 170" xfId="5926" xr:uid="{8042FAC2-2CA2-42A5-BCA0-F1E5D94C8021}"/>
    <cellStyle name="60% - Ênfase6 171" xfId="5927" xr:uid="{3920FC2B-1D3D-45CB-80EE-1B86529C9543}"/>
    <cellStyle name="60% - Ênfase6 172" xfId="5928" xr:uid="{A08FA0C9-1746-476A-8DAD-4703DF84CD5E}"/>
    <cellStyle name="60% - Ênfase6 173" xfId="5929" xr:uid="{CB40F58A-E795-4C55-B5A3-4D907288305C}"/>
    <cellStyle name="60% - Ênfase6 174" xfId="5930" xr:uid="{9D371425-7BC8-4390-AB43-466B5887DF61}"/>
    <cellStyle name="60% - Ênfase6 175" xfId="5931" xr:uid="{DB011AE1-7FFF-4D31-AEE3-7722785AAFC7}"/>
    <cellStyle name="60% - Ênfase6 176" xfId="5932" xr:uid="{8E6AECF3-DFAF-44B7-9FBA-EE05AE948C5F}"/>
    <cellStyle name="60% - Ênfase6 177" xfId="5933" xr:uid="{9B79E029-A098-4AFC-9F84-2AA9190D71C9}"/>
    <cellStyle name="60% - Ênfase6 178" xfId="5934" xr:uid="{9C69557B-087D-40B1-B4AB-7C848A4C654F}"/>
    <cellStyle name="60% - Ênfase6 179" xfId="5935" xr:uid="{8EF43EAF-4F48-480E-9E57-0919BD8B12FA}"/>
    <cellStyle name="60% - Ênfase6 18" xfId="5936" xr:uid="{362098A2-484C-493D-95CD-0F6DDC050BE7}"/>
    <cellStyle name="60% - Ênfase6 18 2" xfId="5937" xr:uid="{F4A2976A-95F5-4C19-BC62-7E4D490E6D42}"/>
    <cellStyle name="60% - Ênfase6 18 3" xfId="5938" xr:uid="{53EFDA91-9D2A-4C84-B0F9-55EB91011FFD}"/>
    <cellStyle name="60% - Ênfase6 180" xfId="5939" xr:uid="{7A39C57A-DF86-4955-8F1B-3F04C0BDADBE}"/>
    <cellStyle name="60% - Ênfase6 181" xfId="5940" xr:uid="{3380D4F1-7F42-47EF-8F10-860C5F1342D9}"/>
    <cellStyle name="60% - Ênfase6 182" xfId="5941" xr:uid="{2E630E67-E126-4A44-8D87-C3695BFB63A8}"/>
    <cellStyle name="60% - Ênfase6 183" xfId="5942" xr:uid="{FA250CFA-C2B8-4CDE-BD11-6774E2AC892E}"/>
    <cellStyle name="60% - Ênfase6 184" xfId="5943" xr:uid="{8C0B47EC-E352-4479-BBF2-7357B763C41F}"/>
    <cellStyle name="60% - Ênfase6 185" xfId="5944" xr:uid="{2318388E-3CF2-40AD-8BB2-1BC30D4D6373}"/>
    <cellStyle name="60% - Ênfase6 186" xfId="5945" xr:uid="{B0B0F9C5-74EC-4FCC-AF94-856199C19BBA}"/>
    <cellStyle name="60% - Ênfase6 187" xfId="5946" xr:uid="{06C3DA43-33C6-466E-BA9E-A4C6DEE18614}"/>
    <cellStyle name="60% - Ênfase6 188" xfId="5947" xr:uid="{DC133715-543A-4BEB-A843-9E945AFA51D1}"/>
    <cellStyle name="60% - Ênfase6 189" xfId="5948" xr:uid="{97334D06-5878-417E-80E6-8B9E18C84573}"/>
    <cellStyle name="60% - Ênfase6 19" xfId="5949" xr:uid="{9D845787-B133-408E-AD1C-8AEF358448EA}"/>
    <cellStyle name="60% - Ênfase6 19 2" xfId="5950" xr:uid="{790DDD91-2508-410A-9BC1-87B284674A50}"/>
    <cellStyle name="60% - Ênfase6 19 3" xfId="5951" xr:uid="{93DAEDC4-8DF6-4AA2-B02F-F4E74D632D0F}"/>
    <cellStyle name="60% - Ênfase6 190" xfId="5952" xr:uid="{6AFCC806-39B5-4C05-9F5E-4743B22CAE94}"/>
    <cellStyle name="60% - Ênfase6 191" xfId="41103" xr:uid="{C62278B7-A489-4869-A505-6B4B5F6628FA}"/>
    <cellStyle name="60% - Ênfase6 2" xfId="5953" xr:uid="{FDF38639-D93B-4D73-B17A-3B30238553FA}"/>
    <cellStyle name="60% - Ênfase6 2 10" xfId="5954" xr:uid="{CD30A36E-6BC6-4A72-858B-E3D88DA262D7}"/>
    <cellStyle name="60% - Ênfase6 2 10 2" xfId="5955" xr:uid="{66FE94DF-517A-4D1E-97D6-C8D54EF338BC}"/>
    <cellStyle name="60% - Ênfase6 2 10 3" xfId="5956" xr:uid="{BC8CBA5E-A881-4F8D-BD6B-66C9BF80213F}"/>
    <cellStyle name="60% - Ênfase6 2 10 4" xfId="5957" xr:uid="{3C0DA105-6C6F-49D6-9553-BB286118356D}"/>
    <cellStyle name="60% - Ênfase6 2 10 5" xfId="5958" xr:uid="{FEF7239A-9E58-44E0-A8B2-2BEAB39CAFD7}"/>
    <cellStyle name="60% - Ênfase6 2 10 6" xfId="5959" xr:uid="{3C34AD17-9861-43B5-99EA-1CA0AD2F0646}"/>
    <cellStyle name="60% - Ênfase6 2 10 7" xfId="5960" xr:uid="{0607071A-4557-4AE6-8D9E-EE80BAD022A2}"/>
    <cellStyle name="60% - Ênfase6 2 11" xfId="5961" xr:uid="{BC17429C-47EE-4E2F-9746-CB51B4CD5263}"/>
    <cellStyle name="60% - Ênfase6 2 11 2" xfId="5962" xr:uid="{AE872EB1-40E9-4F2D-AE0D-1152A75A304F}"/>
    <cellStyle name="60% - Ênfase6 2 11 3" xfId="5963" xr:uid="{630335D4-64C0-44C3-8EEE-3CE6FB0BC005}"/>
    <cellStyle name="60% - Ênfase6 2 11 4" xfId="5964" xr:uid="{FCBBC1E2-17FA-422E-93FB-22F2020847FE}"/>
    <cellStyle name="60% - Ênfase6 2 11 5" xfId="5965" xr:uid="{F7251692-EC27-4B60-9AAF-344DA8681751}"/>
    <cellStyle name="60% - Ênfase6 2 11 6" xfId="5966" xr:uid="{44326EDA-33E4-4699-AF5D-8CB0F4F8B40F}"/>
    <cellStyle name="60% - Ênfase6 2 11 7" xfId="5967" xr:uid="{89489CFF-9D35-4D9F-B4E6-C77297A1E30B}"/>
    <cellStyle name="60% - Ênfase6 2 12" xfId="5968" xr:uid="{403C72A9-2771-475A-A086-255940E58CC9}"/>
    <cellStyle name="60% - Ênfase6 2 13" xfId="58" xr:uid="{F7576DED-1B9E-4523-90EB-117EB0A02C13}"/>
    <cellStyle name="60% - Ênfase6 2 13 2" xfId="29404" xr:uid="{79ABE176-1E00-450F-97ED-737D32E54C39}"/>
    <cellStyle name="60% - Ênfase6 2 14" xfId="5969" xr:uid="{4E177A5B-2AF9-48A3-9942-110E435A9362}"/>
    <cellStyle name="60% - Ênfase6 2 15" xfId="5970" xr:uid="{7E38BB7A-0D27-41DF-A382-6C5961940BC6}"/>
    <cellStyle name="60% - Ênfase6 2 16" xfId="5971" xr:uid="{139A6E24-1E19-4B3F-992A-915C49CCAE86}"/>
    <cellStyle name="60% - Ênfase6 2 17" xfId="5972" xr:uid="{B136F17B-FF98-4510-9BB3-FA4F43FB68EC}"/>
    <cellStyle name="60% - Ênfase6 2 18" xfId="5973" xr:uid="{13E6C390-4E0C-47AF-B360-D94E05F08F52}"/>
    <cellStyle name="60% - Ênfase6 2 19" xfId="5974" xr:uid="{AA9E885E-A4C3-4531-932F-FBFD30F45DAA}"/>
    <cellStyle name="60% - Ênfase6 2 2" xfId="5975" xr:uid="{8EBFF109-B3F5-46DE-9C6E-D1B947BC9E00}"/>
    <cellStyle name="60% - Ênfase6 2 20" xfId="5976" xr:uid="{FCFDB95D-6132-4945-9920-7BE81D1D5D65}"/>
    <cellStyle name="60% - Ênfase6 2 21" xfId="5977" xr:uid="{F838702D-E840-4CAB-8483-FC7EFA4B99F6}"/>
    <cellStyle name="60% - Ênfase6 2 22" xfId="5978" xr:uid="{2B21B920-4F33-4EB1-A938-259D7EA42896}"/>
    <cellStyle name="60% - Ênfase6 2 23" xfId="5979" xr:uid="{D1ABFA98-09AC-4D2F-AE4E-3C5B9FD616EB}"/>
    <cellStyle name="60% - Ênfase6 2 24" xfId="5980" xr:uid="{F3863FB5-0E7A-4858-8BE8-95A8966C1074}"/>
    <cellStyle name="60% - Ênfase6 2 25" xfId="5981" xr:uid="{6DCC6413-7354-4425-98CB-0BC896EE44FD}"/>
    <cellStyle name="60% - Ênfase6 2 26" xfId="5982" xr:uid="{E99CE342-0D90-47FF-945D-B878D5FDFA6F}"/>
    <cellStyle name="60% - Ênfase6 2 27" xfId="5983" xr:uid="{ACDA061B-14CD-410F-996F-07739AF39EB8}"/>
    <cellStyle name="60% - Ênfase6 2 28" xfId="5984" xr:uid="{49AC9C40-3ED1-497A-8EDF-249E3984151B}"/>
    <cellStyle name="60% - Ênfase6 2 29" xfId="5985" xr:uid="{0AA7D3F9-DDF1-408F-8D3B-6E4A4DCF7BE0}"/>
    <cellStyle name="60% - Ênfase6 2 3" xfId="5986" xr:uid="{B469607C-91BB-4535-93F1-681386E9AB13}"/>
    <cellStyle name="60% - Ênfase6 2 30" xfId="5987" xr:uid="{C5DF05C6-9E07-4241-A13C-06865B3D7406}"/>
    <cellStyle name="60% - Ênfase6 2 31" xfId="5988" xr:uid="{3A592E3E-500A-4F4F-8324-97B04499E43E}"/>
    <cellStyle name="60% - Ênfase6 2 32" xfId="5989" xr:uid="{891B9892-B51D-4C26-8202-60A0F1EAA9C0}"/>
    <cellStyle name="60% - Ênfase6 2 33" xfId="5990" xr:uid="{2EC5A268-AAD5-442A-98C7-0821C94A283D}"/>
    <cellStyle name="60% - Ênfase6 2 34" xfId="5991" xr:uid="{F5295EE4-8C2E-4D0A-A495-915F25199460}"/>
    <cellStyle name="60% - Ênfase6 2 35" xfId="5992" xr:uid="{3C232057-ACE9-4827-9938-1C283FE5B58D}"/>
    <cellStyle name="60% - Ênfase6 2 4" xfId="5993" xr:uid="{44175370-ED97-49C0-9116-AFD21ACA9CD2}"/>
    <cellStyle name="60% - Ênfase6 2 5" xfId="5994" xr:uid="{37F4CA0D-6612-4927-A52F-D6821BCF22B8}"/>
    <cellStyle name="60% - Ênfase6 2 6" xfId="5995" xr:uid="{4C275970-6A7C-4A4B-9C7F-61EB5431F88E}"/>
    <cellStyle name="60% - Ênfase6 2 7" xfId="5996" xr:uid="{3A7A7E63-547D-4407-A71E-4CCD9BB4281A}"/>
    <cellStyle name="60% - Ênfase6 2 8" xfId="5997" xr:uid="{FCFD391C-5898-405F-8AD9-132F55B82517}"/>
    <cellStyle name="60% - Ênfase6 2 8 2" xfId="5998" xr:uid="{72383944-2EDF-481C-880B-1F9470C5C29A}"/>
    <cellStyle name="60% - Ênfase6 2 8 3" xfId="5999" xr:uid="{736C32E0-23D6-45AA-B646-EE3991AA608D}"/>
    <cellStyle name="60% - Ênfase6 2 8 4" xfId="6000" xr:uid="{FA6D3EB0-3307-4ED9-820F-DCC39BEACA9B}"/>
    <cellStyle name="60% - Ênfase6 2 8 5" xfId="6001" xr:uid="{7B11114E-BF91-4F13-BFE9-558C06E7A1DA}"/>
    <cellStyle name="60% - Ênfase6 2 8 6" xfId="6002" xr:uid="{72E6769C-859E-4489-89D3-826A5EC64441}"/>
    <cellStyle name="60% - Ênfase6 2 8 7" xfId="6003" xr:uid="{75F1370E-6540-4C31-AC2A-98E502321E2C}"/>
    <cellStyle name="60% - Ênfase6 2 9" xfId="6004" xr:uid="{951AC3C6-3FA0-40E3-A539-359CAA8E8A97}"/>
    <cellStyle name="60% - Ênfase6 2 9 2" xfId="6005" xr:uid="{BFF1BB6F-2526-44A9-B426-7087C05854F0}"/>
    <cellStyle name="60% - Ênfase6 2 9 3" xfId="6006" xr:uid="{8C420527-F34D-4CEC-A2A8-354F54FFDF24}"/>
    <cellStyle name="60% - Ênfase6 2 9 4" xfId="6007" xr:uid="{69AB1084-20E0-457B-920E-BF89739506D2}"/>
    <cellStyle name="60% - Ênfase6 2 9 5" xfId="6008" xr:uid="{4906D896-B7C6-40CA-9D3C-DA2D7EA512D8}"/>
    <cellStyle name="60% - Ênfase6 2 9 6" xfId="6009" xr:uid="{46DAE0B7-64EB-42FB-AD71-F6D1E69BDDDB}"/>
    <cellStyle name="60% - Ênfase6 2 9 7" xfId="6010" xr:uid="{E4D3EB07-3FD8-4A00-A124-7CC1365A7BD6}"/>
    <cellStyle name="60% - Ênfase6 20" xfId="6011" xr:uid="{2CAAC7EB-3D14-4014-90D7-DCD813F7C0E3}"/>
    <cellStyle name="60% - Ênfase6 20 2" xfId="6012" xr:uid="{9FE93848-4D72-44AB-A6F6-E61A76265932}"/>
    <cellStyle name="60% - Ênfase6 20 3" xfId="6013" xr:uid="{B508D7BE-B5AE-4CFF-BD64-74BB3D11A91A}"/>
    <cellStyle name="60% - Ênfase6 21" xfId="6014" xr:uid="{D635B342-9A2D-4262-86F9-82923D8164A7}"/>
    <cellStyle name="60% - Ênfase6 22" xfId="6015" xr:uid="{DABA0EAF-4788-4B76-9608-A68E797C493F}"/>
    <cellStyle name="60% - Ênfase6 23" xfId="6016" xr:uid="{97502C49-93A6-4EB4-97DA-7365354E6D25}"/>
    <cellStyle name="60% - Ênfase6 24" xfId="6017" xr:uid="{AD44E6EC-70E6-43DF-BCD4-3A7105EC5780}"/>
    <cellStyle name="60% - Ênfase6 24 2" xfId="40984" xr:uid="{7238BCF6-C0BD-43E9-8192-5DC478B3F3B7}"/>
    <cellStyle name="60% - Ênfase6 25" xfId="6018" xr:uid="{F28690BE-1931-49CB-9F9E-2B69002D2B6E}"/>
    <cellStyle name="60% - Ênfase6 25 2" xfId="41019" xr:uid="{EF63DBF3-36D6-44FC-A752-F438E3E002EE}"/>
    <cellStyle name="60% - Ênfase6 26" xfId="6019" xr:uid="{4CF53B67-103F-4C3B-9251-C35803453623}"/>
    <cellStyle name="60% - Ênfase6 26 10" xfId="6020" xr:uid="{1B5CF66C-9F8B-4561-80F9-57E70C9F2763}"/>
    <cellStyle name="60% - Ênfase6 26 11" xfId="6021" xr:uid="{1557465D-647F-40D9-8E67-245201925A14}"/>
    <cellStyle name="60% - Ênfase6 26 12" xfId="6022" xr:uid="{C798BA55-B64D-49CD-A9CF-8AB3F45753F8}"/>
    <cellStyle name="60% - Ênfase6 26 13" xfId="6023" xr:uid="{0C01C9A3-4A46-49BB-AC81-BD9C80375883}"/>
    <cellStyle name="60% - Ênfase6 26 14" xfId="6024" xr:uid="{CDC2BF0E-7CB3-4212-BAFB-EE68BE08CE65}"/>
    <cellStyle name="60% - Ênfase6 26 15" xfId="6025" xr:uid="{296D632E-DF8B-43C7-AE64-737C3BA37772}"/>
    <cellStyle name="60% - Ênfase6 26 16" xfId="6026" xr:uid="{FDADD290-BE79-4E5A-8208-2D1B56B58572}"/>
    <cellStyle name="60% - Ênfase6 26 2" xfId="6027" xr:uid="{F069954E-C894-400B-9448-E82939A2EA1A}"/>
    <cellStyle name="60% - Ênfase6 26 3" xfId="6028" xr:uid="{CCCE4FDD-D8B6-4E3A-B973-4DA6904C92FD}"/>
    <cellStyle name="60% - Ênfase6 26 4" xfId="6029" xr:uid="{A4698324-C39B-4E75-8E80-379F37FBBB37}"/>
    <cellStyle name="60% - Ênfase6 26 5" xfId="6030" xr:uid="{57EB308E-977F-4CF1-AB17-369609AC3137}"/>
    <cellStyle name="60% - Ênfase6 26 6" xfId="6031" xr:uid="{62DC05D7-555F-42F9-96CB-306236B651EC}"/>
    <cellStyle name="60% - Ênfase6 26 7" xfId="6032" xr:uid="{8187B1CE-AC9E-4336-A12D-2A458C2DA331}"/>
    <cellStyle name="60% - Ênfase6 26 8" xfId="6033" xr:uid="{52A88F22-E9D0-425C-9E45-B6E62D193A0E}"/>
    <cellStyle name="60% - Ênfase6 26 9" xfId="6034" xr:uid="{305AD4A7-6739-4F29-A922-AD2B40F831F1}"/>
    <cellStyle name="60% - Ênfase6 27" xfId="6035" xr:uid="{72E270D7-CB61-4F71-98AC-741249339E9E}"/>
    <cellStyle name="60% - Ênfase6 27 10" xfId="6036" xr:uid="{F2637738-6865-468F-85F9-D2A188E1C1DC}"/>
    <cellStyle name="60% - Ênfase6 27 11" xfId="6037" xr:uid="{BF1D08CF-6F37-4ED3-B4A2-DD7EC57405B2}"/>
    <cellStyle name="60% - Ênfase6 27 12" xfId="6038" xr:uid="{E49C8F07-0463-4DE4-8808-7441BE4AE57F}"/>
    <cellStyle name="60% - Ênfase6 27 13" xfId="6039" xr:uid="{D5513644-F8A5-4C37-A00A-8173746A381B}"/>
    <cellStyle name="60% - Ênfase6 27 14" xfId="6040" xr:uid="{15E3E86B-C7DB-4635-A99A-0FCFE2D2E601}"/>
    <cellStyle name="60% - Ênfase6 27 15" xfId="6041" xr:uid="{8CDE5EDF-7C63-4B2C-AC5C-00751BDCE3E8}"/>
    <cellStyle name="60% - Ênfase6 27 16" xfId="6042" xr:uid="{A27402A9-6347-4E4B-9809-485398D756A7}"/>
    <cellStyle name="60% - Ênfase6 27 2" xfId="6043" xr:uid="{55A6B41A-58EA-4DCC-B130-3C9DA1D410AD}"/>
    <cellStyle name="60% - Ênfase6 27 3" xfId="6044" xr:uid="{168C2643-5F1F-466F-A1B5-FA7B31D32FB2}"/>
    <cellStyle name="60% - Ênfase6 27 4" xfId="6045" xr:uid="{DB78C21A-DED5-40A9-AB21-A6D82955CC00}"/>
    <cellStyle name="60% - Ênfase6 27 5" xfId="6046" xr:uid="{02E965A3-3A7A-42D5-88E8-E27C0D7481AD}"/>
    <cellStyle name="60% - Ênfase6 27 6" xfId="6047" xr:uid="{07FADADA-3976-4CBC-A236-6A5E1BC5E1CF}"/>
    <cellStyle name="60% - Ênfase6 27 7" xfId="6048" xr:uid="{51F7A1A0-7CDA-4903-B285-B21778DD76FF}"/>
    <cellStyle name="60% - Ênfase6 27 8" xfId="6049" xr:uid="{26628C91-4E9A-4D83-85A6-12F8398265D5}"/>
    <cellStyle name="60% - Ênfase6 27 9" xfId="6050" xr:uid="{A58C80C4-09AA-4880-BE1D-C6EC2ABEB36F}"/>
    <cellStyle name="60% - Ênfase6 28" xfId="6051" xr:uid="{C169B5C8-EC97-4A49-BF05-B77F834162A9}"/>
    <cellStyle name="60% - Ênfase6 28 10" xfId="6052" xr:uid="{C01A1204-21F4-415D-8E29-8B75CD45D599}"/>
    <cellStyle name="60% - Ênfase6 28 11" xfId="6053" xr:uid="{5B77C750-1E4F-42AC-8044-BD761E40C224}"/>
    <cellStyle name="60% - Ênfase6 28 12" xfId="6054" xr:uid="{FF1FE442-C754-45FA-9BAE-02B0CAC91EE0}"/>
    <cellStyle name="60% - Ênfase6 28 13" xfId="6055" xr:uid="{CC526426-835A-479A-8C32-663AFE8D1CEF}"/>
    <cellStyle name="60% - Ênfase6 28 14" xfId="6056" xr:uid="{B161B8EB-8E40-4FB7-8ABD-576F2BABC601}"/>
    <cellStyle name="60% - Ênfase6 28 15" xfId="6057" xr:uid="{0FA9FA8C-BB9B-4460-ABA1-7260401F48E9}"/>
    <cellStyle name="60% - Ênfase6 28 16" xfId="6058" xr:uid="{27DAF0DA-7F9E-408A-A7DB-3E3B9FB211E3}"/>
    <cellStyle name="60% - Ênfase6 28 2" xfId="6059" xr:uid="{960B9930-70EA-4E87-B962-809DEA8FB7A6}"/>
    <cellStyle name="60% - Ênfase6 28 3" xfId="6060" xr:uid="{CFDC913F-560B-41B2-AD22-F7A34F1EB6D5}"/>
    <cellStyle name="60% - Ênfase6 28 4" xfId="6061" xr:uid="{39EDC0EE-A0B5-44D0-970F-CFB98CDF5521}"/>
    <cellStyle name="60% - Ênfase6 28 5" xfId="6062" xr:uid="{AE92BB5E-6927-4FDA-9CE8-C1364F69A080}"/>
    <cellStyle name="60% - Ênfase6 28 6" xfId="6063" xr:uid="{2A18FE04-1205-4358-B683-E5AE585B07F7}"/>
    <cellStyle name="60% - Ênfase6 28 7" xfId="6064" xr:uid="{BD171FDD-6363-4040-8F79-A82321499EA6}"/>
    <cellStyle name="60% - Ênfase6 28 8" xfId="6065" xr:uid="{83FAE4B9-93AA-49F2-BADF-F5D83FE08AEB}"/>
    <cellStyle name="60% - Ênfase6 28 9" xfId="6066" xr:uid="{B809311B-2FD8-455D-AC22-862D529B2DA5}"/>
    <cellStyle name="60% - Ênfase6 29" xfId="6067" xr:uid="{825695DC-10C3-44F8-A38B-DE6AF9564749}"/>
    <cellStyle name="60% - Ênfase6 29 10" xfId="6068" xr:uid="{F5BA63F5-7889-4753-A94D-917810A40958}"/>
    <cellStyle name="60% - Ênfase6 29 11" xfId="6069" xr:uid="{81C4F612-3051-4F2A-83B6-105BB246BBA5}"/>
    <cellStyle name="60% - Ênfase6 29 12" xfId="6070" xr:uid="{67DA19C6-56C6-4E78-95C6-63817B444511}"/>
    <cellStyle name="60% - Ênfase6 29 13" xfId="6071" xr:uid="{14CAF6CF-A654-499F-AE27-1C3AD8DCC5D2}"/>
    <cellStyle name="60% - Ênfase6 29 14" xfId="6072" xr:uid="{A7741AB5-8BD3-4C2B-9F27-670079C40017}"/>
    <cellStyle name="60% - Ênfase6 29 15" xfId="6073" xr:uid="{A8B15A9C-565C-4520-93DF-6657C52648C1}"/>
    <cellStyle name="60% - Ênfase6 29 16" xfId="6074" xr:uid="{B01A66F1-326E-4590-9528-7DA69A83D26B}"/>
    <cellStyle name="60% - Ênfase6 29 2" xfId="6075" xr:uid="{0CEA37F1-EF81-441E-AE4B-42D769EC89CC}"/>
    <cellStyle name="60% - Ênfase6 29 3" xfId="6076" xr:uid="{D035735A-1F68-43D8-A580-EEAEC060F39E}"/>
    <cellStyle name="60% - Ênfase6 29 4" xfId="6077" xr:uid="{DF890F79-D32C-4527-B1A0-1279EF6D5FA5}"/>
    <cellStyle name="60% - Ênfase6 29 5" xfId="6078" xr:uid="{B98926CB-2C0B-4E10-BFA5-86AF116E42D9}"/>
    <cellStyle name="60% - Ênfase6 29 6" xfId="6079" xr:uid="{9FFE341B-C9E6-4702-8C85-F9F388EE8E22}"/>
    <cellStyle name="60% - Ênfase6 29 7" xfId="6080" xr:uid="{E0C94543-59A7-44C7-991C-2494595C0687}"/>
    <cellStyle name="60% - Ênfase6 29 8" xfId="6081" xr:uid="{AF99BF30-9DF9-4260-8767-4134FC2FD370}"/>
    <cellStyle name="60% - Ênfase6 29 9" xfId="6082" xr:uid="{359D3790-D307-4255-9927-02BDE7046347}"/>
    <cellStyle name="60% - Ênfase6 3" xfId="6083" xr:uid="{92F596CE-2BD2-4F3A-97C8-74BEADF8BA67}"/>
    <cellStyle name="60% - Ênfase6 3 10" xfId="6084" xr:uid="{77DF2E19-05EB-4CBB-BF9B-71D9FE535627}"/>
    <cellStyle name="60% - Ênfase6 3 11" xfId="6085" xr:uid="{27B0702B-D163-411A-A031-CE06AB69E64F}"/>
    <cellStyle name="60% - Ênfase6 3 2" xfId="6086" xr:uid="{051A7386-7D97-4489-AECD-FD2EE6AC1FEC}"/>
    <cellStyle name="60% - Ênfase6 3 3" xfId="6087" xr:uid="{5999B519-D3D6-4A1C-AE8C-D4B9DCD67DCF}"/>
    <cellStyle name="60% - Ênfase6 3 4" xfId="6088" xr:uid="{1FC06FEA-8786-470A-BD6E-82155CEBF2FA}"/>
    <cellStyle name="60% - Ênfase6 3 5" xfId="6089" xr:uid="{C173278F-1864-41C1-9359-1F84BCACDED1}"/>
    <cellStyle name="60% - Ênfase6 3 6" xfId="6090" xr:uid="{EBAE9AC0-5052-4469-971A-194197D0F893}"/>
    <cellStyle name="60% - Ênfase6 3 7" xfId="6091" xr:uid="{19913FB0-8BBC-4285-9620-194AB2F5496A}"/>
    <cellStyle name="60% - Ênfase6 3 8" xfId="6092" xr:uid="{E0643AC6-2BE6-4ABB-816F-647A3F895CDB}"/>
    <cellStyle name="60% - Ênfase6 3 9" xfId="6093" xr:uid="{7EFD6638-CC63-4498-B907-6F364F8F65B7}"/>
    <cellStyle name="60% - Ênfase6 30" xfId="6094" xr:uid="{A1FA24A8-89B4-4DD2-B9A7-E628FC9B99B4}"/>
    <cellStyle name="60% - Ênfase6 31" xfId="6095" xr:uid="{883C430E-6BF4-44CB-BE6A-CB24083EE7DE}"/>
    <cellStyle name="60% - Ênfase6 32" xfId="6096" xr:uid="{C943164E-BC24-4496-92A8-590558BC3F15}"/>
    <cellStyle name="60% - Ênfase6 33" xfId="6097" xr:uid="{A1E879DB-7414-4739-92BC-625DFE178512}"/>
    <cellStyle name="60% - Ênfase6 34" xfId="6098" xr:uid="{1B7ED99B-2C2B-413B-B64B-7E50FFE751C3}"/>
    <cellStyle name="60% - Ênfase6 35" xfId="6099" xr:uid="{6989C29B-B5B4-4311-BFE5-7B58CBA73882}"/>
    <cellStyle name="60% - Ênfase6 36" xfId="6100" xr:uid="{B083C2E0-F02E-45EB-BED7-2B811ED98FDA}"/>
    <cellStyle name="60% - Ênfase6 37" xfId="6101" xr:uid="{7533564A-13A8-4BBD-89C0-3D2A261896BB}"/>
    <cellStyle name="60% - Ênfase6 38" xfId="6102" xr:uid="{E76109C8-4C52-4E97-990D-FC5B0C399AA5}"/>
    <cellStyle name="60% - Ênfase6 39" xfId="6103" xr:uid="{4F3D3453-58A9-4F53-BC14-B246C69F2A51}"/>
    <cellStyle name="60% - Ênfase6 4" xfId="6104" xr:uid="{BC54F57B-E084-4598-B9B5-C31AF4C47C3F}"/>
    <cellStyle name="60% - Ênfase6 4 10" xfId="6105" xr:uid="{F6C63365-6332-488B-B763-01A90241E8BE}"/>
    <cellStyle name="60% - Ênfase6 4 11" xfId="6106" xr:uid="{227BFC4C-CA66-4F4F-BC28-002944074D98}"/>
    <cellStyle name="60% - Ênfase6 4 2" xfId="6107" xr:uid="{C3695455-3648-4106-AC99-669000231588}"/>
    <cellStyle name="60% - Ênfase6 4 3" xfId="6108" xr:uid="{53614D52-01CE-4079-95D5-F1DC51D3DDBA}"/>
    <cellStyle name="60% - Ênfase6 4 4" xfId="6109" xr:uid="{B65F9792-BD99-451C-8F4B-484BB019F872}"/>
    <cellStyle name="60% - Ênfase6 4 5" xfId="6110" xr:uid="{EE6B9702-3DEC-4A1A-83CD-FA5C29426E4F}"/>
    <cellStyle name="60% - Ênfase6 4 6" xfId="6111" xr:uid="{CF1DEBB3-27DC-456A-8E9D-BC887D2FA37A}"/>
    <cellStyle name="60% - Ênfase6 4 7" xfId="6112" xr:uid="{64FAB0B6-8316-4345-B362-6A0717795587}"/>
    <cellStyle name="60% - Ênfase6 4 8" xfId="6113" xr:uid="{2B4491C2-F43A-4EA3-95A4-D33EF42B926B}"/>
    <cellStyle name="60% - Ênfase6 4 9" xfId="6114" xr:uid="{0E005FEB-1AC5-46FF-8318-4994C0F3327F}"/>
    <cellStyle name="60% - Ênfase6 40" xfId="6115" xr:uid="{CBAB90E4-6377-47B6-9DBE-F28D41AFD6A4}"/>
    <cellStyle name="60% - Ênfase6 41" xfId="6116" xr:uid="{7E46709A-D1A9-45FF-98E0-CA9AF8A2999B}"/>
    <cellStyle name="60% - Ênfase6 42" xfId="6117" xr:uid="{A0ABD3AE-86AC-46B6-9CF8-C1CE6CE76EDA}"/>
    <cellStyle name="60% - Ênfase6 43" xfId="6118" xr:uid="{123F7636-7A9C-4CB8-95A6-37D170597AD6}"/>
    <cellStyle name="60% - Ênfase6 44" xfId="6119" xr:uid="{2B41C41D-6434-4C76-9E3B-B56B5ABB1100}"/>
    <cellStyle name="60% - Ênfase6 45" xfId="6120" xr:uid="{F8DBAAF4-E45A-4B71-AFC2-6687E98188E6}"/>
    <cellStyle name="60% - Ênfase6 46" xfId="6121" xr:uid="{173E4BF1-EC5C-4256-B09B-D92C367BB9AE}"/>
    <cellStyle name="60% - Ênfase6 47" xfId="6122" xr:uid="{1B189837-51AC-4C52-B95F-08865856DC09}"/>
    <cellStyle name="60% - Ênfase6 48" xfId="6123" xr:uid="{FA598D4A-CFFE-461B-92AA-5B24EE72FA3A}"/>
    <cellStyle name="60% - Ênfase6 49" xfId="6124" xr:uid="{C5B58816-CAA4-40BF-ABEC-DAB5B4992B28}"/>
    <cellStyle name="60% - Ênfase6 5" xfId="6125" xr:uid="{ACAADC94-2518-42B4-AA63-9F4EDDC4C2AF}"/>
    <cellStyle name="60% - Ênfase6 5 2" xfId="6126" xr:uid="{4DA4D6E8-A616-4989-A3F2-448AFAF4C0C0}"/>
    <cellStyle name="60% - Ênfase6 5 3" xfId="6127" xr:uid="{6A196702-499E-4F10-9AB0-8FDEF546010A}"/>
    <cellStyle name="60% - Ênfase6 5 4" xfId="6128" xr:uid="{D0D94BFB-303C-4F28-BD1D-A69775CA1B20}"/>
    <cellStyle name="60% - Ênfase6 50" xfId="6129" xr:uid="{950F97C3-CE0E-42B9-8EF7-51AC632C32C5}"/>
    <cellStyle name="60% - Ênfase6 51" xfId="6130" xr:uid="{813C9D1F-7349-4422-ADFD-D6DEF118AF52}"/>
    <cellStyle name="60% - Ênfase6 52" xfId="6131" xr:uid="{1484EC21-49E0-45E3-9C42-5B0E3A2F22FE}"/>
    <cellStyle name="60% - Ênfase6 53" xfId="6132" xr:uid="{714DB98B-8E42-484C-8FF4-BFF4EDF61737}"/>
    <cellStyle name="60% - Ênfase6 54" xfId="6133" xr:uid="{574FE18A-3172-4B8F-AC56-47144CB35305}"/>
    <cellStyle name="60% - Ênfase6 55" xfId="6134" xr:uid="{FC11254B-4CB7-45C4-93EA-3D855A7BD415}"/>
    <cellStyle name="60% - Ênfase6 56" xfId="6135" xr:uid="{75ED50B8-DC3C-40FC-A1CF-9BBC650F3950}"/>
    <cellStyle name="60% - Ênfase6 57" xfId="6136" xr:uid="{CC23FCDB-4B92-4843-90E2-630293ED69C1}"/>
    <cellStyle name="60% - Ênfase6 58" xfId="6137" xr:uid="{2281D152-6CAB-4902-A4A4-B5C12B15B04B}"/>
    <cellStyle name="60% - Ênfase6 59" xfId="6138" xr:uid="{7ABFFEA3-1AD2-4FAD-8E61-383BE1D21DB1}"/>
    <cellStyle name="60% - Ênfase6 6" xfId="6139" xr:uid="{6E80DEA6-ED0D-47AF-AB54-B911187883C7}"/>
    <cellStyle name="60% - Ênfase6 6 2" xfId="6140" xr:uid="{70CD20BC-2C69-47A7-BD03-15D6D00A20C5}"/>
    <cellStyle name="60% - Ênfase6 6 3" xfId="6141" xr:uid="{C651D855-8183-465E-9A4B-2A4CCE372B2A}"/>
    <cellStyle name="60% - Ênfase6 6 4" xfId="6142" xr:uid="{046C280A-5ED3-4223-97B0-1B0A5EC90E15}"/>
    <cellStyle name="60% - Ênfase6 60" xfId="6143" xr:uid="{F9820016-E352-40B2-80A8-BDA5D9EFFF80}"/>
    <cellStyle name="60% - Ênfase6 61" xfId="6144" xr:uid="{93B36CCD-7F7B-4C44-A94E-82558650C04F}"/>
    <cellStyle name="60% - Ênfase6 62" xfId="6145" xr:uid="{03136529-710D-4805-B3CB-E395FF8AD34A}"/>
    <cellStyle name="60% - Ênfase6 63" xfId="6146" xr:uid="{5923E733-522E-49D5-8D72-E261073360FA}"/>
    <cellStyle name="60% - Ênfase6 64" xfId="6147" xr:uid="{0EE1240D-8BF0-4324-8F0C-34AB3E6AACBF}"/>
    <cellStyle name="60% - Ênfase6 65" xfId="6148" xr:uid="{68C5FD4D-A71F-4095-B57D-D86515D57EBB}"/>
    <cellStyle name="60% - Ênfase6 66" xfId="6149" xr:uid="{80BB5F80-DF1A-40F9-A9D2-3BF1FB63BE96}"/>
    <cellStyle name="60% - Ênfase6 67" xfId="6150" xr:uid="{704C24E2-EEE8-4683-BABF-872E2AD54E70}"/>
    <cellStyle name="60% - Ênfase6 68" xfId="6151" xr:uid="{6266A117-8A4B-4A75-A128-2FA08AF33C23}"/>
    <cellStyle name="60% - Ênfase6 69" xfId="6152" xr:uid="{30115035-F5CE-4895-9FDC-87AC902C7A86}"/>
    <cellStyle name="60% - Ênfase6 7" xfId="6153" xr:uid="{AB5B627B-7237-4B52-B81D-89060171F39A}"/>
    <cellStyle name="60% - Ênfase6 7 2" xfId="6154" xr:uid="{267F0A88-DE6A-4179-A5F2-B9EE39C39C5D}"/>
    <cellStyle name="60% - Ênfase6 7 3" xfId="6155" xr:uid="{B58A85B2-6FD5-4283-842C-663F9E63FE63}"/>
    <cellStyle name="60% - Ênfase6 7 4" xfId="6156" xr:uid="{D2E0E504-526C-4AA2-9CC6-1DE8D0B56A3B}"/>
    <cellStyle name="60% - Ênfase6 70" xfId="6157" xr:uid="{7EF38861-1C64-4951-AD1D-D417566F525B}"/>
    <cellStyle name="60% - Ênfase6 71" xfId="6158" xr:uid="{BF0284B2-D180-4FFA-A5B8-7E2F58A4882A}"/>
    <cellStyle name="60% - Ênfase6 72" xfId="6159" xr:uid="{677F023D-0438-4500-8329-C7951A062C65}"/>
    <cellStyle name="60% - Ênfase6 73" xfId="6160" xr:uid="{DCFD3F3A-F510-4969-BD4B-AE37553D2EEC}"/>
    <cellStyle name="60% - Ênfase6 74" xfId="6161" xr:uid="{DC898BA1-9EFB-4E27-ACC5-443B548AFEE3}"/>
    <cellStyle name="60% - Ênfase6 75" xfId="6162" xr:uid="{27858A8C-BB91-47B6-86F7-99BE80E1542B}"/>
    <cellStyle name="60% - Ênfase6 76" xfId="6163" xr:uid="{B976B303-4E59-4437-A78D-3629F8AE0CEF}"/>
    <cellStyle name="60% - Ênfase6 77" xfId="6164" xr:uid="{ABC4F1CD-2F5B-4603-A72A-AC12EF8D2C46}"/>
    <cellStyle name="60% - Ênfase6 78" xfId="6165" xr:uid="{AF896AA6-DF6A-4BA3-884D-124611335546}"/>
    <cellStyle name="60% - Ênfase6 79" xfId="6166" xr:uid="{082AA1D3-0D5D-4BDE-946B-99558A199F16}"/>
    <cellStyle name="60% - Ênfase6 8" xfId="6167" xr:uid="{957C5CE2-1936-4B82-91D0-0B21B746DA07}"/>
    <cellStyle name="60% - Ênfase6 8 2" xfId="6168" xr:uid="{795769EC-23EF-4196-BE83-8A69C853D501}"/>
    <cellStyle name="60% - Ênfase6 8 3" xfId="6169" xr:uid="{BF740E05-E8BA-420C-93D0-61F5ECCDD6F2}"/>
    <cellStyle name="60% - Ênfase6 8 4" xfId="6170" xr:uid="{40F63AA8-9DEF-4FAC-BC10-272C34560C0E}"/>
    <cellStyle name="60% - Ênfase6 80" xfId="6171" xr:uid="{AF12EFBC-7314-48F1-860A-4078D719CFF7}"/>
    <cellStyle name="60% - Ênfase6 81" xfId="6172" xr:uid="{4999CBE6-5284-4B9D-8183-D5AB00716D8B}"/>
    <cellStyle name="60% - Ênfase6 82" xfId="6173" xr:uid="{9BF2B1B3-77FC-4562-A939-98B2BEDCA257}"/>
    <cellStyle name="60% - Ênfase6 83" xfId="6174" xr:uid="{2C107048-BC94-402C-84CD-DC8FA7F40E41}"/>
    <cellStyle name="60% - Ênfase6 84" xfId="6175" xr:uid="{02699B6D-B19D-48A5-B03F-05575F8DBE2F}"/>
    <cellStyle name="60% - Ênfase6 85" xfId="6176" xr:uid="{5389758C-19B1-4FCF-BC93-626B1F040D29}"/>
    <cellStyle name="60% - Ênfase6 86" xfId="6177" xr:uid="{DDC62855-0295-44EE-BD7C-E7960730E413}"/>
    <cellStyle name="60% - Ênfase6 87" xfId="6178" xr:uid="{CFAB003C-0C70-4F06-87C5-EC2598170376}"/>
    <cellStyle name="60% - Ênfase6 88" xfId="6179" xr:uid="{882FCD83-9F67-4D69-BDBD-58C5C5DBBBFF}"/>
    <cellStyle name="60% - Ênfase6 89" xfId="6180" xr:uid="{C90FA1D7-257B-4C64-822C-FC1B4F2DF656}"/>
    <cellStyle name="60% - Ênfase6 9" xfId="6181" xr:uid="{FF7E9417-5FCB-4326-A689-71BD1C3787F8}"/>
    <cellStyle name="60% - Ênfase6 90" xfId="6182" xr:uid="{7953FA43-2255-4EA4-9B9D-5D5D1D393BF1}"/>
    <cellStyle name="60% - Ênfase6 91" xfId="6183" xr:uid="{19C10348-6503-4802-A256-BCDD24A8B095}"/>
    <cellStyle name="60% - Ênfase6 92" xfId="6184" xr:uid="{10C8D854-9DFF-4A89-81A6-CEBCFDB155D9}"/>
    <cellStyle name="60% - Ênfase6 93" xfId="6185" xr:uid="{AC47727E-FC62-4560-8E42-C837C692AA96}"/>
    <cellStyle name="60% - Ênfase6 94" xfId="6186" xr:uid="{107A0DDD-5272-49D2-AF3F-92F68F23324E}"/>
    <cellStyle name="60% - Ênfase6 95" xfId="6187" xr:uid="{2FF26F77-C8E8-48A6-B1C4-4D511583AAE9}"/>
    <cellStyle name="60% - Ênfase6 96" xfId="6188" xr:uid="{63D5DFAA-02A7-4FEF-826A-6F5159618F37}"/>
    <cellStyle name="60% - Ênfase6 97" xfId="6189" xr:uid="{AC766CBB-BD3D-4AE2-80C1-6DCE0AF09CE3}"/>
    <cellStyle name="60% - Ênfase6 98" xfId="6190" xr:uid="{974F87CC-6B27-4097-8E8C-8D3315D526DA}"/>
    <cellStyle name="60% - Ênfase6 99" xfId="6191" xr:uid="{E321F6F6-7CF9-45AC-B0DA-8E895AF54956}"/>
    <cellStyle name="Bom" xfId="9" builtinId="26" customBuiltin="1"/>
    <cellStyle name="Bom 10" xfId="6192" xr:uid="{DC82D6EE-CADD-4CB7-9920-E98098D6A9AE}"/>
    <cellStyle name="Bom 10 2" xfId="40570" xr:uid="{1B76AB93-2758-4CF3-A36C-4281AA1D287B}"/>
    <cellStyle name="Bom 100" xfId="6193" xr:uid="{416FB620-7DCC-46F7-A836-265D831BC48D}"/>
    <cellStyle name="Bom 101" xfId="6194" xr:uid="{74305F43-6F80-4C9D-BD4E-7A26B9C2CCF0}"/>
    <cellStyle name="Bom 102" xfId="6195" xr:uid="{8DA4F34B-00E6-4313-BD67-4325B28629DE}"/>
    <cellStyle name="Bom 103" xfId="6196" xr:uid="{6446954D-65CE-4005-A12A-5F53F84D154B}"/>
    <cellStyle name="Bom 104" xfId="6197" xr:uid="{0B4A5130-BED0-4EF0-8E94-425561795402}"/>
    <cellStyle name="Bom 105" xfId="6198" xr:uid="{7C9F0A1E-D239-45D0-AB70-27F6BCF7F372}"/>
    <cellStyle name="Bom 106" xfId="6199" xr:uid="{0561C73F-46C6-42D7-9C5E-105C2D571D2E}"/>
    <cellStyle name="Bom 107" xfId="6200" xr:uid="{35A174E7-F357-490D-B53C-5BCA996DC007}"/>
    <cellStyle name="Bom 108" xfId="6201" xr:uid="{D9CB5255-100E-4DC0-A3C7-085FE232DA23}"/>
    <cellStyle name="Bom 109" xfId="6202" xr:uid="{6D70C2B7-DFB9-44CF-ADC7-880220A67F45}"/>
    <cellStyle name="Bom 11" xfId="6203" xr:uid="{3CA5B64C-E326-41A4-AD7E-F2D920E1F882}"/>
    <cellStyle name="Bom 11 2" xfId="40571" xr:uid="{AF703972-C9E4-425D-A008-FA0EBBFE40DB}"/>
    <cellStyle name="Bom 110" xfId="6204" xr:uid="{4002BC37-AA4C-4402-9A7B-590A41B1BC50}"/>
    <cellStyle name="Bom 111" xfId="6205" xr:uid="{8E994C34-9183-497B-AB43-F2FDECED37E8}"/>
    <cellStyle name="Bom 112" xfId="6206" xr:uid="{2E23AF29-0FB6-4107-86C6-A3DAA80A928B}"/>
    <cellStyle name="Bom 113" xfId="6207" xr:uid="{86802552-3778-4319-A07E-5FDD691A74D5}"/>
    <cellStyle name="Bom 114" xfId="6208" xr:uid="{F46D560B-9A20-4736-B961-21D6AD21CE05}"/>
    <cellStyle name="Bom 115" xfId="6209" xr:uid="{0B272E9A-730A-48DC-B1B0-94CE742AE8B7}"/>
    <cellStyle name="Bom 116" xfId="6210" xr:uid="{9211DFF4-C849-4DBC-9ED7-5CBE5BA59942}"/>
    <cellStyle name="Bom 117" xfId="6211" xr:uid="{E9840589-F250-45D2-9379-4B05399176E7}"/>
    <cellStyle name="Bom 118" xfId="6212" xr:uid="{28546A52-4C57-46D4-8A80-F237B470369E}"/>
    <cellStyle name="Bom 119" xfId="6213" xr:uid="{AA62B1BA-6380-4051-8831-99CD1D87CDA0}"/>
    <cellStyle name="Bom 12" xfId="6214" xr:uid="{487A9BD7-AFAB-4B31-93CF-B9AE6A7D5554}"/>
    <cellStyle name="Bom 12 2" xfId="40572" xr:uid="{1BEDCA47-77B7-4FB2-B4FE-D3AA3289B613}"/>
    <cellStyle name="Bom 120" xfId="6215" xr:uid="{E5C15A81-2D9A-4227-8987-E4F6C3E28436}"/>
    <cellStyle name="Bom 121" xfId="6216" xr:uid="{7BAA0D86-8CD3-41A5-BB4B-3013DD27CC3B}"/>
    <cellStyle name="Bom 122" xfId="6217" xr:uid="{6E16EE01-5EA3-44B4-9BFB-04CBDFF5BB8E}"/>
    <cellStyle name="Bom 123" xfId="6218" xr:uid="{EA0A7240-87F5-45B3-8BA9-68D48993323E}"/>
    <cellStyle name="Bom 124" xfId="6219" xr:uid="{AF1B2301-A713-4670-AFB1-2467643974D9}"/>
    <cellStyle name="Bom 125" xfId="6220" xr:uid="{882B7FE9-8F07-4482-84F5-CA52EEC919E2}"/>
    <cellStyle name="Bom 126" xfId="6221" xr:uid="{4D21E708-5826-4E0F-8107-23A4DE9D284C}"/>
    <cellStyle name="Bom 127" xfId="6222" xr:uid="{69C8EEC4-E349-48FE-88E8-DBC0DF7D34EB}"/>
    <cellStyle name="Bom 128" xfId="6223" xr:uid="{3AFD40BE-CA17-40F9-BF2F-7BE5B39060FC}"/>
    <cellStyle name="Bom 129" xfId="6224" xr:uid="{2D54CB5D-D8DD-4ED8-9E00-D0A784BE2804}"/>
    <cellStyle name="Bom 13" xfId="6225" xr:uid="{26ED14B5-EDC5-4D48-AD87-324E551D79C0}"/>
    <cellStyle name="Bom 13 2" xfId="40573" xr:uid="{0B5FEB99-3A30-433A-A144-6466C6BDFDB6}"/>
    <cellStyle name="Bom 130" xfId="6226" xr:uid="{841B1C29-FDBE-4648-9C90-33D9818BD965}"/>
    <cellStyle name="Bom 131" xfId="6227" xr:uid="{504ED410-63C2-4A6A-A883-F0851E90941D}"/>
    <cellStyle name="Bom 132" xfId="6228" xr:uid="{FD5B511B-362D-4013-AB21-C3CC62C1C3AE}"/>
    <cellStyle name="Bom 133" xfId="6229" xr:uid="{E9A7DD43-6D9F-49EE-BE61-B62AC547503B}"/>
    <cellStyle name="Bom 134" xfId="6230" xr:uid="{1274CCF5-30B8-48D8-9BE5-127F28DE6287}"/>
    <cellStyle name="Bom 135" xfId="6231" xr:uid="{9F41896B-E2D2-4E9B-A0BE-A242A5CE09B4}"/>
    <cellStyle name="Bom 136" xfId="6232" xr:uid="{826E599C-1163-4BED-A26A-E8F2B48D5C9A}"/>
    <cellStyle name="Bom 137" xfId="6233" xr:uid="{B0C37F88-D3BF-449D-9BF5-42FCAF435804}"/>
    <cellStyle name="Bom 138" xfId="6234" xr:uid="{34D47C08-CD0F-42C3-9A17-A358F1EEE956}"/>
    <cellStyle name="Bom 139" xfId="6235" xr:uid="{797B5649-C026-41DE-9D88-2D8081BB0C99}"/>
    <cellStyle name="Bom 14" xfId="6236" xr:uid="{ACA8F958-222B-476C-929F-A95CC1C894F7}"/>
    <cellStyle name="Bom 140" xfId="6237" xr:uid="{A8EBD890-21F4-4227-9101-ACCB9B9681B6}"/>
    <cellStyle name="Bom 141" xfId="6238" xr:uid="{5CEC5B19-188D-4A1A-93BB-00090C8B41A7}"/>
    <cellStyle name="Bom 142" xfId="6239" xr:uid="{FE9A438C-E831-4B60-99F2-9946C99F408D}"/>
    <cellStyle name="Bom 143" xfId="6240" xr:uid="{60410B58-0127-4205-8DE6-4E36CDAF32D4}"/>
    <cellStyle name="Bom 144" xfId="6241" xr:uid="{5E87DC01-CB27-437F-97D2-B587E9C902EE}"/>
    <cellStyle name="Bom 145" xfId="6242" xr:uid="{D6711A1D-094E-4DC9-B7ED-52F2F156E4AC}"/>
    <cellStyle name="Bom 146" xfId="6243" xr:uid="{BDCE79D6-C55C-473D-BD7C-90FBB95DF811}"/>
    <cellStyle name="Bom 147" xfId="6244" xr:uid="{C4F9F11C-872F-407C-8CD5-62508D894B4A}"/>
    <cellStyle name="Bom 148" xfId="6245" xr:uid="{6454A563-FA19-4309-ACB8-523DF9EE822B}"/>
    <cellStyle name="Bom 149" xfId="6246" xr:uid="{F332D526-C76D-4E14-80C5-6FE9BA3390AC}"/>
    <cellStyle name="Bom 15" xfId="6247" xr:uid="{CF448F55-4C4D-46AF-9869-A1656C075DC7}"/>
    <cellStyle name="Bom 15 2" xfId="6248" xr:uid="{23C60A1D-B222-474F-BA25-D63325879F76}"/>
    <cellStyle name="Bom 15 3" xfId="6249" xr:uid="{2D313AA5-6251-420D-81CC-0E8705CA5EB3}"/>
    <cellStyle name="Bom 150" xfId="6250" xr:uid="{12DD18E9-2310-4346-9402-1B6DCB6BDD52}"/>
    <cellStyle name="Bom 151" xfId="6251" xr:uid="{F178793A-1F4B-422D-B908-37DA70FA4C1F}"/>
    <cellStyle name="Bom 152" xfId="6252" xr:uid="{0B98ADCE-103D-4E04-B6A8-3D4669560A9C}"/>
    <cellStyle name="Bom 153" xfId="6253" xr:uid="{C99D0E5A-A75D-4346-823C-09C1A92743F4}"/>
    <cellStyle name="Bom 154" xfId="6254" xr:uid="{2DDCFBD0-E246-468F-8222-D5AF79338402}"/>
    <cellStyle name="Bom 155" xfId="6255" xr:uid="{A4117C29-2B62-4412-8522-561D31B27D09}"/>
    <cellStyle name="Bom 156" xfId="6256" xr:uid="{A108E822-B7DF-43DD-8E93-F8B3ECF63328}"/>
    <cellStyle name="Bom 157" xfId="6257" xr:uid="{B82723DD-D02B-4352-BCA2-F676E904DF26}"/>
    <cellStyle name="Bom 158" xfId="6258" xr:uid="{C661EB3A-E030-4D01-8257-24EE216C07F2}"/>
    <cellStyle name="Bom 159" xfId="6259" xr:uid="{C7E2A5DE-14CD-4C90-AE23-9EA75A16DC87}"/>
    <cellStyle name="Bom 16" xfId="6260" xr:uid="{09DC14AB-4C8D-4CCA-8CE4-6588ACB9BC86}"/>
    <cellStyle name="Bom 16 2" xfId="6261" xr:uid="{EC2F8EF3-ED8B-4571-8025-0A285D957359}"/>
    <cellStyle name="Bom 16 3" xfId="6262" xr:uid="{59080BA3-5544-4D93-AEA8-4D0B9E92AE7A}"/>
    <cellStyle name="Bom 160" xfId="6263" xr:uid="{66EE38A5-ABA9-4DD7-96DF-927351994F6A}"/>
    <cellStyle name="Bom 161" xfId="6264" xr:uid="{9977CCC5-573E-443D-A898-CA2A909A440B}"/>
    <cellStyle name="Bom 162" xfId="6265" xr:uid="{C92EB23F-153B-4A9B-86BF-674EB2573B58}"/>
    <cellStyle name="Bom 163" xfId="6266" xr:uid="{625B7617-E0D4-40B4-86C2-83528D2F3B8C}"/>
    <cellStyle name="Bom 164" xfId="6267" xr:uid="{275BACDF-4C45-4DCF-B26A-D4CBC5A495BF}"/>
    <cellStyle name="Bom 165" xfId="6268" xr:uid="{AE9B8DF0-AE15-4E03-BACE-728A811E738C}"/>
    <cellStyle name="Bom 166" xfId="6269" xr:uid="{FE20B14A-F34A-4DAC-BF9A-68F3CAB8FB50}"/>
    <cellStyle name="Bom 167" xfId="6270" xr:uid="{9363CC01-55D6-4892-9111-1365E08DBC6B}"/>
    <cellStyle name="Bom 168" xfId="6271" xr:uid="{6BCFB2D9-CD81-454A-98DF-1228619C3C81}"/>
    <cellStyle name="Bom 169" xfId="6272" xr:uid="{2569B76A-DD15-4BAA-A2A1-8C4C83FD1CBF}"/>
    <cellStyle name="Bom 17" xfId="6273" xr:uid="{B6C4FD99-94CE-4705-AB1F-61C3D2391297}"/>
    <cellStyle name="Bom 17 2" xfId="6274" xr:uid="{5ED760A1-5598-4477-B365-8C7AC81DF7D4}"/>
    <cellStyle name="Bom 17 3" xfId="6275" xr:uid="{9000CB1C-4FB8-42C9-A5CE-E5F5F0633D61}"/>
    <cellStyle name="Bom 170" xfId="6276" xr:uid="{25C5A625-59BA-4EC8-BEF3-EDA8855E76BF}"/>
    <cellStyle name="Bom 171" xfId="6277" xr:uid="{6EB6AD03-7C56-4AB9-AEAC-89B928C96701}"/>
    <cellStyle name="Bom 172" xfId="6278" xr:uid="{EB60393F-CF27-4DF8-B604-605E49CB6603}"/>
    <cellStyle name="Bom 173" xfId="6279" xr:uid="{BF9D781A-C296-4734-8C8B-D07D9613405D}"/>
    <cellStyle name="Bom 174" xfId="6280" xr:uid="{A65AE362-EBAC-4D8B-B4A6-08EBF8FD1323}"/>
    <cellStyle name="Bom 175" xfId="6281" xr:uid="{8BD0A5DF-638E-46D3-A851-8991FC118397}"/>
    <cellStyle name="Bom 176" xfId="6282" xr:uid="{BEC39C03-041D-41A9-B1E5-143944810D20}"/>
    <cellStyle name="Bom 177" xfId="6283" xr:uid="{CE63E4D7-6474-4CCA-82A9-BF801DD8E58C}"/>
    <cellStyle name="Bom 178" xfId="6284" xr:uid="{36AFBC06-2C9E-4BA4-AC7D-BD0DEF74B028}"/>
    <cellStyle name="Bom 179" xfId="6285" xr:uid="{D8A61926-BB73-431E-8DE4-E7B3B5F36F13}"/>
    <cellStyle name="Bom 18" xfId="6286" xr:uid="{31C55C9F-48E2-4DC2-B0CF-AC8C801856B1}"/>
    <cellStyle name="Bom 18 2" xfId="6287" xr:uid="{BE1A6D9E-29A6-4E95-962B-AE952E227BC7}"/>
    <cellStyle name="Bom 18 3" xfId="6288" xr:uid="{DE8F719E-C13A-4CF4-B156-EEF0C26695EC}"/>
    <cellStyle name="Bom 180" xfId="6289" xr:uid="{F9CA975C-9BC2-4A46-A58F-FF9897675C14}"/>
    <cellStyle name="Bom 181" xfId="6290" xr:uid="{E6262B72-14E7-4FD3-B300-FC7034D560F1}"/>
    <cellStyle name="Bom 182" xfId="6291" xr:uid="{57FBDB92-B0C6-4283-8F20-9D1F65E84530}"/>
    <cellStyle name="Bom 183" xfId="6292" xr:uid="{FFC0A568-DF64-441D-AD8C-02DA62672F05}"/>
    <cellStyle name="Bom 184" xfId="6293" xr:uid="{291535B0-3239-4F0F-93F3-387C423BC10D}"/>
    <cellStyle name="Bom 185" xfId="6294" xr:uid="{B3C635AC-6287-4DA1-9992-38157C709663}"/>
    <cellStyle name="Bom 186" xfId="6295" xr:uid="{51690514-00D1-48E7-9C97-FA9E49E7660D}"/>
    <cellStyle name="Bom 187" xfId="6296" xr:uid="{AB784E10-5A33-4F68-A852-1D9EFD1AC7EB}"/>
    <cellStyle name="Bom 188" xfId="6297" xr:uid="{2066533A-BB4F-42D2-A0F9-EF8F5DC7CE80}"/>
    <cellStyle name="Bom 189" xfId="6298" xr:uid="{379DF9D1-3679-475F-A223-13A54D45DFF0}"/>
    <cellStyle name="Bom 19" xfId="6299" xr:uid="{DED4F845-7C9E-42CD-A52C-4DF2221B38CD}"/>
    <cellStyle name="Bom 19 2" xfId="6300" xr:uid="{714C33DB-EA4A-4608-8739-2222D2BA3334}"/>
    <cellStyle name="Bom 19 3" xfId="6301" xr:uid="{22E54697-2EE5-4E2B-8F24-F3E1852DC47E}"/>
    <cellStyle name="Bom 190" xfId="6302" xr:uid="{26B3B892-A50F-4824-8745-BC8C3E698776}"/>
    <cellStyle name="Bom 2" xfId="6303" xr:uid="{52C18EEF-8F2E-484F-A4ED-DDA3A64FE337}"/>
    <cellStyle name="Bom 2 10" xfId="6304" xr:uid="{562553C9-1697-4144-AACC-8BFBA1C7F829}"/>
    <cellStyle name="Bom 2 10 2" xfId="6305" xr:uid="{07337582-06D8-42D7-9D66-98AF5DFD87E7}"/>
    <cellStyle name="Bom 2 10 3" xfId="6306" xr:uid="{FBEE4935-B96E-4E33-BC11-50A9CF910F75}"/>
    <cellStyle name="Bom 2 10 4" xfId="6307" xr:uid="{A1120D76-7EA8-4BF7-B4A4-365FE390436A}"/>
    <cellStyle name="Bom 2 10 5" xfId="6308" xr:uid="{7DA90EF9-9D2E-40BF-B534-0AF6439F55FC}"/>
    <cellStyle name="Bom 2 10 6" xfId="6309" xr:uid="{D1B7B1BF-C5A8-4DAB-BEDA-4572B3B2FADF}"/>
    <cellStyle name="Bom 2 10 7" xfId="6310" xr:uid="{14DA2F0F-3644-46B2-8081-4FE9A836A92F}"/>
    <cellStyle name="Bom 2 11" xfId="6311" xr:uid="{C8FB81B0-3512-410B-8878-46785503B558}"/>
    <cellStyle name="Bom 2 11 2" xfId="6312" xr:uid="{241BD2D4-C3FD-4B6D-8534-77A9CC162887}"/>
    <cellStyle name="Bom 2 11 3" xfId="6313" xr:uid="{F7E09572-F2B0-4347-B82A-2573FF7D807D}"/>
    <cellStyle name="Bom 2 11 4" xfId="6314" xr:uid="{77133D87-1179-4FF2-B2C3-1BD4EF498C6E}"/>
    <cellStyle name="Bom 2 11 5" xfId="6315" xr:uid="{BC0456D0-E990-49F0-A07C-6869DB4A8760}"/>
    <cellStyle name="Bom 2 11 6" xfId="6316" xr:uid="{29FFCC5D-6C6D-4CF8-BFA9-F1A48EE0088B}"/>
    <cellStyle name="Bom 2 11 7" xfId="6317" xr:uid="{509F49E9-3E40-4E4A-B7B2-245C3F49C448}"/>
    <cellStyle name="Bom 2 12" xfId="6318" xr:uid="{16983768-7816-435A-AC37-3FA68D1FDC2F}"/>
    <cellStyle name="Bom 2 13" xfId="6319" xr:uid="{15E185BE-CB91-4BBA-8DA7-80FEB35466CC}"/>
    <cellStyle name="Bom 2 14" xfId="6320" xr:uid="{A2E24A11-ACF6-44E2-A1D0-EB1D6BC34FB3}"/>
    <cellStyle name="Bom 2 15" xfId="6321" xr:uid="{6C40280E-2315-40EB-9106-BD897EC8842C}"/>
    <cellStyle name="Bom 2 16" xfId="6322" xr:uid="{2946F2B0-742F-4133-B9BF-91D05EE490FD}"/>
    <cellStyle name="Bom 2 17" xfId="6323" xr:uid="{0AB8A506-F6C1-4E5C-BDE7-F72A163D2EFB}"/>
    <cellStyle name="Bom 2 18" xfId="6324" xr:uid="{3AB06752-9413-4055-A47A-83D023A0EAB5}"/>
    <cellStyle name="Bom 2 19" xfId="6325" xr:uid="{E2382A14-3049-49B2-9536-A9EE0D18B6D6}"/>
    <cellStyle name="Bom 2 2" xfId="6326" xr:uid="{9347A48B-5C18-425B-8739-86FEE8E93E11}"/>
    <cellStyle name="Bom 2 20" xfId="6327" xr:uid="{B2FE722A-9ECF-4E56-ADCE-DDBF333D170A}"/>
    <cellStyle name="Bom 2 21" xfId="6328" xr:uid="{75122F08-FBCC-4F01-922A-EA184E6C058F}"/>
    <cellStyle name="Bom 2 22" xfId="6329" xr:uid="{FFA95C3F-2342-4ABD-9F3C-0D5FF086B3D9}"/>
    <cellStyle name="Bom 2 23" xfId="6330" xr:uid="{6C1A39A9-9725-4E3D-AE95-D2DBF7080DCE}"/>
    <cellStyle name="Bom 2 24" xfId="6331" xr:uid="{E480E240-3683-4391-8874-5650BABC1BD8}"/>
    <cellStyle name="Bom 2 25" xfId="6332" xr:uid="{335E1F04-8A10-4A98-A306-05B841B4ECD6}"/>
    <cellStyle name="Bom 2 26" xfId="6333" xr:uid="{AE02BC4A-2581-4FE1-A12F-CCCB76A42468}"/>
    <cellStyle name="Bom 2 27" xfId="6334" xr:uid="{F1D63EDD-D4A8-4021-904B-4E19DE602B17}"/>
    <cellStyle name="Bom 2 28" xfId="6335" xr:uid="{1F7DF345-8E71-41BF-BD80-7FB9BE9E4AE5}"/>
    <cellStyle name="Bom 2 29" xfId="6336" xr:uid="{F306822A-F7BB-42C2-85CE-2E3D65C010A3}"/>
    <cellStyle name="Bom 2 3" xfId="6337" xr:uid="{23ED588F-70DE-4D7D-A5E0-44D3107F85A0}"/>
    <cellStyle name="Bom 2 30" xfId="6338" xr:uid="{BEF2CC37-0629-4682-91AB-D987C75FA779}"/>
    <cellStyle name="Bom 2 31" xfId="6339" xr:uid="{C2DB69A7-43C4-4F32-8AC7-8E60402252C4}"/>
    <cellStyle name="Bom 2 32" xfId="6340" xr:uid="{91D7618D-5FD6-4DB5-A019-2616838D0662}"/>
    <cellStyle name="Bom 2 33" xfId="6341" xr:uid="{F18378C0-B2B7-4222-98CD-7E15CD935652}"/>
    <cellStyle name="Bom 2 34" xfId="6342" xr:uid="{3A67A7D8-2361-4D31-9738-7108A9982E47}"/>
    <cellStyle name="Bom 2 35" xfId="6343" xr:uid="{2A00C66E-6DF2-408D-8A4F-676574480F94}"/>
    <cellStyle name="Bom 2 4" xfId="6344" xr:uid="{3329520A-961E-465F-A306-CB5A94841B46}"/>
    <cellStyle name="Bom 2 5" xfId="6345" xr:uid="{08058C25-CB2C-41F7-B836-C5D20FF549C2}"/>
    <cellStyle name="Bom 2 6" xfId="6346" xr:uid="{DC9AECA3-4D03-46E3-985A-3CB2C94FEB19}"/>
    <cellStyle name="Bom 2 7" xfId="6347" xr:uid="{B0FB64C2-6FE9-4579-AA16-2B1D051AD8B6}"/>
    <cellStyle name="Bom 2 8" xfId="6348" xr:uid="{851C0777-B8BF-40D1-8C64-E94645A4B39E}"/>
    <cellStyle name="Bom 2 8 2" xfId="6349" xr:uid="{6910A155-F98E-4BDA-85C0-8266169F75C1}"/>
    <cellStyle name="Bom 2 8 3" xfId="6350" xr:uid="{69406AC6-F176-406B-99FD-76F65DEDEBA4}"/>
    <cellStyle name="Bom 2 8 4" xfId="6351" xr:uid="{7AD4C2B0-E359-46E5-99C6-E481F9DB0ED7}"/>
    <cellStyle name="Bom 2 8 5" xfId="6352" xr:uid="{B3C37C05-1A1D-48CB-A64C-711D029DFE29}"/>
    <cellStyle name="Bom 2 8 6" xfId="6353" xr:uid="{7332FEBC-1632-40EC-81B7-7DDEB0620BEF}"/>
    <cellStyle name="Bom 2 8 7" xfId="6354" xr:uid="{04E6A4F1-F958-4D39-822C-525D4307CE09}"/>
    <cellStyle name="Bom 2 9" xfId="6355" xr:uid="{802850E3-5AD1-4C0F-9A59-30342F5299B9}"/>
    <cellStyle name="Bom 2 9 2" xfId="6356" xr:uid="{235EF2E5-7F5A-4E44-BAF9-64854DC2E9AF}"/>
    <cellStyle name="Bom 2 9 3" xfId="6357" xr:uid="{E507DA17-203D-4415-A31A-C74B43E4CDCE}"/>
    <cellStyle name="Bom 2 9 4" xfId="6358" xr:uid="{0410B788-DED7-4299-BEAE-CE978B6C01B8}"/>
    <cellStyle name="Bom 2 9 5" xfId="6359" xr:uid="{7E6367FF-68C1-4FF4-9C83-A3C93B23AF50}"/>
    <cellStyle name="Bom 2 9 6" xfId="6360" xr:uid="{BF36B3DC-DD3F-4371-887B-F48989CAEB41}"/>
    <cellStyle name="Bom 2 9 7" xfId="6361" xr:uid="{AC5F1EBF-4AF7-4FF8-92D4-B57D041628C7}"/>
    <cellStyle name="Bom 20" xfId="6362" xr:uid="{860BFF9F-9F0F-4960-9B8C-1BA6D82A8407}"/>
    <cellStyle name="Bom 20 2" xfId="6363" xr:uid="{A42AB187-BDF7-48C5-8DD4-A46ED2241783}"/>
    <cellStyle name="Bom 20 3" xfId="6364" xr:uid="{B7612DF5-4B72-4EBB-804B-5947377177AC}"/>
    <cellStyle name="Bom 21" xfId="6365" xr:uid="{4269993C-A694-4320-B356-D7DBFD36B87B}"/>
    <cellStyle name="Bom 22" xfId="6366" xr:uid="{06CB6BD6-E086-43DC-8F6F-4AAE4BA6EB55}"/>
    <cellStyle name="Bom 23" xfId="6367" xr:uid="{74F57631-242D-4518-AECE-53DB7BC244B8}"/>
    <cellStyle name="Bom 24" xfId="6368" xr:uid="{768C2B11-00D0-4FCF-B535-9DDD00E74DB8}"/>
    <cellStyle name="Bom 24 2" xfId="40985" xr:uid="{1BDD2A07-7CE9-4E0E-A3BF-7C3978B8AE00}"/>
    <cellStyle name="Bom 25" xfId="6369" xr:uid="{37606AFD-5319-4040-98F5-700129F6FA06}"/>
    <cellStyle name="Bom 25 2" xfId="41020" xr:uid="{F2BD4917-0750-4739-BDF2-12221D50B373}"/>
    <cellStyle name="Bom 26" xfId="6370" xr:uid="{3CADB3E7-97D8-4E14-8438-380D206A2D3E}"/>
    <cellStyle name="Bom 26 10" xfId="6371" xr:uid="{4CAA55DF-42C6-44CE-B2FA-B2E034DC15E8}"/>
    <cellStyle name="Bom 26 11" xfId="6372" xr:uid="{21021F21-80F0-4678-B704-492C39658161}"/>
    <cellStyle name="Bom 26 12" xfId="6373" xr:uid="{C46A8596-9891-47D7-AFA9-5F38BA7922BF}"/>
    <cellStyle name="Bom 26 13" xfId="6374" xr:uid="{F6244454-A3FA-4B09-B81F-13D6E3E5363B}"/>
    <cellStyle name="Bom 26 14" xfId="6375" xr:uid="{63998F7C-7EC0-47EC-BE4E-1FFC2EEF695D}"/>
    <cellStyle name="Bom 26 15" xfId="6376" xr:uid="{85AFCA04-1005-4DFD-AACA-FDE0819D3BBA}"/>
    <cellStyle name="Bom 26 16" xfId="6377" xr:uid="{0B9C10B4-CEC6-4E2D-B6CB-60528172392B}"/>
    <cellStyle name="Bom 26 2" xfId="6378" xr:uid="{F5DDED3F-3FAE-40E3-B0BE-FE50DBF938F8}"/>
    <cellStyle name="Bom 26 3" xfId="6379" xr:uid="{F21E5EFA-1617-4D86-A2D6-B7AE5E9D17E8}"/>
    <cellStyle name="Bom 26 4" xfId="6380" xr:uid="{45831D35-CAB3-49FB-A84C-06949580D8E4}"/>
    <cellStyle name="Bom 26 5" xfId="6381" xr:uid="{E9EC5EAB-C7FF-48D6-B73A-68FD892B94E7}"/>
    <cellStyle name="Bom 26 6" xfId="6382" xr:uid="{DA8E1A7C-0B2B-4481-8D5D-F56DF0C87EC2}"/>
    <cellStyle name="Bom 26 7" xfId="6383" xr:uid="{3E3E937A-AADE-4E85-97BC-0485CA55E5F5}"/>
    <cellStyle name="Bom 26 8" xfId="6384" xr:uid="{550F7ECB-E343-44F9-938E-388BB4316C5C}"/>
    <cellStyle name="Bom 26 9" xfId="6385" xr:uid="{228AA4C0-D87A-42C0-A139-1518642F8EB7}"/>
    <cellStyle name="Bom 27" xfId="6386" xr:uid="{C3E7336C-93D1-47BC-B677-E966F747FF6A}"/>
    <cellStyle name="Bom 27 10" xfId="6387" xr:uid="{1F2CF829-C730-44C2-93EC-15200C028670}"/>
    <cellStyle name="Bom 27 11" xfId="6388" xr:uid="{447EDFA9-9AC6-4A40-9829-4D5F59092B5C}"/>
    <cellStyle name="Bom 27 12" xfId="6389" xr:uid="{739D039E-14C3-4D1E-882B-B7D28BC8AFA9}"/>
    <cellStyle name="Bom 27 13" xfId="6390" xr:uid="{0C956104-8B82-412D-BD5E-C1267CD02973}"/>
    <cellStyle name="Bom 27 14" xfId="6391" xr:uid="{88ECFC87-5293-41DE-ABD4-38BA7602DC96}"/>
    <cellStyle name="Bom 27 15" xfId="6392" xr:uid="{F2512821-4CA3-45A8-8D22-814BDFB604B8}"/>
    <cellStyle name="Bom 27 16" xfId="6393" xr:uid="{0D2BBE76-A3B2-44E1-9E4E-71587FD4F535}"/>
    <cellStyle name="Bom 27 2" xfId="6394" xr:uid="{FEB511E4-27E6-440A-99A9-6E7C7B030784}"/>
    <cellStyle name="Bom 27 3" xfId="6395" xr:uid="{6201679B-426D-4A41-8EB5-F1473AF00014}"/>
    <cellStyle name="Bom 27 4" xfId="6396" xr:uid="{B5F61F21-5DEE-4AC5-BB74-524A2D371B11}"/>
    <cellStyle name="Bom 27 5" xfId="6397" xr:uid="{BD36F5E8-912D-43E0-90E5-718FD543D742}"/>
    <cellStyle name="Bom 27 6" xfId="6398" xr:uid="{D09E9297-D808-47B0-9A35-93DCA30F1D23}"/>
    <cellStyle name="Bom 27 7" xfId="6399" xr:uid="{8CC9A167-1B4C-4202-A8D8-5484F0D3E57F}"/>
    <cellStyle name="Bom 27 8" xfId="6400" xr:uid="{179C9160-88A5-463E-905B-F7A700C47ABF}"/>
    <cellStyle name="Bom 27 9" xfId="6401" xr:uid="{D4360D61-8C7B-4B50-942E-9ABB6C88A797}"/>
    <cellStyle name="Bom 28" xfId="6402" xr:uid="{7C2E2C41-70C3-4C85-BC7F-85B755ADC937}"/>
    <cellStyle name="Bom 28 10" xfId="6403" xr:uid="{35F3E451-9D03-48D4-B88B-C973A4649743}"/>
    <cellStyle name="Bom 28 11" xfId="6404" xr:uid="{3ACFAB35-B9D9-41EB-A71B-38EA2002258F}"/>
    <cellStyle name="Bom 28 12" xfId="6405" xr:uid="{02B196A6-E633-439B-9FD8-A1F8BAA5975E}"/>
    <cellStyle name="Bom 28 13" xfId="6406" xr:uid="{97F2B0DF-8836-4E13-B424-6387CC9B0BE5}"/>
    <cellStyle name="Bom 28 14" xfId="6407" xr:uid="{9664EFD4-0ED2-4FEF-B21C-4A229C4EFD32}"/>
    <cellStyle name="Bom 28 15" xfId="6408" xr:uid="{2162A3D8-EB62-4898-BBE4-43B60BADC45A}"/>
    <cellStyle name="Bom 28 16" xfId="6409" xr:uid="{43A59241-B866-4BC1-854F-EEC08C02C802}"/>
    <cellStyle name="Bom 28 2" xfId="6410" xr:uid="{3298D426-8A54-4AAB-9E17-F80947283495}"/>
    <cellStyle name="Bom 28 3" xfId="6411" xr:uid="{58A85944-93EF-4119-9E9A-00266F567399}"/>
    <cellStyle name="Bom 28 4" xfId="6412" xr:uid="{1BFF1954-E930-443E-9D84-E3111D037775}"/>
    <cellStyle name="Bom 28 5" xfId="6413" xr:uid="{32809C9F-2427-41AA-A99C-72BF2F0616AA}"/>
    <cellStyle name="Bom 28 6" xfId="6414" xr:uid="{81EF1F3C-3A12-4451-B635-EDEDD3030CA8}"/>
    <cellStyle name="Bom 28 7" xfId="6415" xr:uid="{631083F5-C48A-420D-A643-A4D6437A24FF}"/>
    <cellStyle name="Bom 28 8" xfId="6416" xr:uid="{73FEC231-1A9E-48C5-8543-F192D2B5E12D}"/>
    <cellStyle name="Bom 28 9" xfId="6417" xr:uid="{94CB63C2-46B6-4BFC-AD65-26902C885637}"/>
    <cellStyle name="Bom 29" xfId="6418" xr:uid="{AAD6F6D5-AAB0-49D4-B6C4-9DF8DD07A35A}"/>
    <cellStyle name="Bom 29 10" xfId="6419" xr:uid="{C6B6F9A4-94DB-4787-9DDE-03EA48B0C6B8}"/>
    <cellStyle name="Bom 29 11" xfId="6420" xr:uid="{487C87D7-90D5-4F6E-B76C-1DF429205396}"/>
    <cellStyle name="Bom 29 12" xfId="6421" xr:uid="{88CC590F-5E13-44EB-9092-8A872EA063D1}"/>
    <cellStyle name="Bom 29 13" xfId="6422" xr:uid="{1AA09A02-552E-4D3C-B7F1-51C0B997E5E0}"/>
    <cellStyle name="Bom 29 14" xfId="6423" xr:uid="{994EA42C-4C71-4D09-B9B1-2EB3619EE7AA}"/>
    <cellStyle name="Bom 29 15" xfId="6424" xr:uid="{52D85624-F928-40AF-BA94-E9C5C347FB8E}"/>
    <cellStyle name="Bom 29 16" xfId="6425" xr:uid="{CF8EB96E-6E9F-47F1-A9C3-CE505C15F2EE}"/>
    <cellStyle name="Bom 29 2" xfId="6426" xr:uid="{409C1441-4854-4FD8-ADAF-0254AC9F3CBF}"/>
    <cellStyle name="Bom 29 3" xfId="6427" xr:uid="{2A9B1301-E6B1-4E0D-88EA-EC9B83768EAC}"/>
    <cellStyle name="Bom 29 4" xfId="6428" xr:uid="{F46BFE74-3092-4174-993C-3F13FBC97BCD}"/>
    <cellStyle name="Bom 29 5" xfId="6429" xr:uid="{57CB1A32-BE59-41CA-9082-3823BB1FE909}"/>
    <cellStyle name="Bom 29 6" xfId="6430" xr:uid="{06C5A7EE-A9D6-4F7E-B87A-F07C004732AB}"/>
    <cellStyle name="Bom 29 7" xfId="6431" xr:uid="{B686D530-19D1-4F53-858B-4837C79C8197}"/>
    <cellStyle name="Bom 29 8" xfId="6432" xr:uid="{B3F8BC69-4018-4AA7-89F2-4C716F906AB8}"/>
    <cellStyle name="Bom 29 9" xfId="6433" xr:uid="{80162BA6-E056-4B0E-AF87-4E83CE39CD6A}"/>
    <cellStyle name="Bom 3" xfId="6434" xr:uid="{5552BE12-BB65-49CC-A9F8-DEB61A42AC9E}"/>
    <cellStyle name="Bom 3 10" xfId="6435" xr:uid="{F71F0025-21B6-4E73-B846-97D3E3FBDE9A}"/>
    <cellStyle name="Bom 3 11" xfId="6436" xr:uid="{ED99D3B1-185F-4C58-A9D8-21E5F865A85B}"/>
    <cellStyle name="Bom 3 2" xfId="6437" xr:uid="{37C9DEAB-B932-49C8-BBF9-B419A51E6E7B}"/>
    <cellStyle name="Bom 3 3" xfId="6438" xr:uid="{452FB30F-17E4-4E32-A07E-D2EE18B9961D}"/>
    <cellStyle name="Bom 3 4" xfId="6439" xr:uid="{97FF7D99-10FE-4253-AE01-D4746109609B}"/>
    <cellStyle name="Bom 3 5" xfId="6440" xr:uid="{C64FC9A1-FA12-43C0-A8E9-8024809118FD}"/>
    <cellStyle name="Bom 3 6" xfId="6441" xr:uid="{230D62C3-D35D-402A-BF7A-D93F97FF8EC0}"/>
    <cellStyle name="Bom 3 7" xfId="6442" xr:uid="{D8FC3C6C-A671-41D0-BB8A-851225909AA5}"/>
    <cellStyle name="Bom 3 8" xfId="6443" xr:uid="{73BDDEAD-8B88-4672-ADE9-3CE70CE352FC}"/>
    <cellStyle name="Bom 3 9" xfId="6444" xr:uid="{726BC9A3-C495-4FDA-830E-27B6C54116AF}"/>
    <cellStyle name="Bom 30" xfId="6445" xr:uid="{DB29A5D5-7DDF-4950-8ADD-308E911E82E7}"/>
    <cellStyle name="Bom 31" xfId="6446" xr:uid="{62FEC752-D8FA-406E-B1B2-F93160A19772}"/>
    <cellStyle name="Bom 32" xfId="6447" xr:uid="{5138E895-5F7B-46A7-BAD7-0B5FF778CEE7}"/>
    <cellStyle name="Bom 33" xfId="6448" xr:uid="{D92E301F-66B8-4796-AE7A-BF680ECA7F6D}"/>
    <cellStyle name="Bom 34" xfId="6449" xr:uid="{ED1EB20A-C680-4331-AB38-D263DB1DDA53}"/>
    <cellStyle name="Bom 35" xfId="6450" xr:uid="{BE4581B5-F06B-417B-A783-F9A6006E8D4A}"/>
    <cellStyle name="Bom 36" xfId="6451" xr:uid="{B83F70A9-2663-48DE-8AF8-FC0B71F4FF02}"/>
    <cellStyle name="Bom 37" xfId="6452" xr:uid="{680937E8-3344-4CF8-B5E8-60E451CCC44C}"/>
    <cellStyle name="Bom 38" xfId="6453" xr:uid="{B642CB4F-F4F7-432E-926F-17D65C5CB975}"/>
    <cellStyle name="Bom 39" xfId="6454" xr:uid="{65D7C534-1665-412E-993C-199C347D5B14}"/>
    <cellStyle name="Bom 4" xfId="6455" xr:uid="{75F17114-DEF2-4978-9FCC-1A806197112F}"/>
    <cellStyle name="Bom 4 10" xfId="6456" xr:uid="{6632C375-229C-4E16-AD5E-3E370A6EC2D0}"/>
    <cellStyle name="Bom 4 11" xfId="6457" xr:uid="{A6388C1F-041B-414A-BE5C-3420655920E6}"/>
    <cellStyle name="Bom 4 2" xfId="6458" xr:uid="{19FD8B18-DA14-4882-9A9B-89C1C19AB680}"/>
    <cellStyle name="Bom 4 3" xfId="6459" xr:uid="{5C805729-491A-4FF2-AA2E-6E579BB4D1A2}"/>
    <cellStyle name="Bom 4 4" xfId="6460" xr:uid="{1C9AB914-D371-4BA6-9D99-DCB8F11E4EAF}"/>
    <cellStyle name="Bom 4 5" xfId="6461" xr:uid="{1F090171-F382-4035-9FDB-5FE3ADF140A3}"/>
    <cellStyle name="Bom 4 6" xfId="6462" xr:uid="{852F839C-13A6-4BA1-A3B6-28254598C51E}"/>
    <cellStyle name="Bom 4 7" xfId="6463" xr:uid="{2F50DF3E-E163-4B2E-8DC5-0807346A330E}"/>
    <cellStyle name="Bom 4 8" xfId="6464" xr:uid="{24FE5D4B-F12F-4742-BF0F-2C9A1FFE42AE}"/>
    <cellStyle name="Bom 4 9" xfId="6465" xr:uid="{663D1268-8ED6-42A5-BDCF-4EEE19CE44B7}"/>
    <cellStyle name="Bom 40" xfId="6466" xr:uid="{E5D09D35-8DBC-4FB0-9459-37F7C3168A60}"/>
    <cellStyle name="Bom 41" xfId="6467" xr:uid="{A431F615-505E-4689-8646-BE71A22980C6}"/>
    <cellStyle name="Bom 42" xfId="6468" xr:uid="{B44C6722-DD0B-44B4-9637-B36875A5EBD6}"/>
    <cellStyle name="Bom 43" xfId="6469" xr:uid="{9A59C49A-CA55-431F-AEB3-FB1493F0E712}"/>
    <cellStyle name="Bom 44" xfId="6470" xr:uid="{BC064F67-9378-46DE-BB92-FB6D95C5FEE9}"/>
    <cellStyle name="Bom 45" xfId="6471" xr:uid="{D792D553-9564-4522-A866-69AAD259FE95}"/>
    <cellStyle name="Bom 46" xfId="6472" xr:uid="{E4C66FFA-93FD-4C4D-8950-58C4F93BAE0E}"/>
    <cellStyle name="Bom 47" xfId="6473" xr:uid="{2B08F9D8-A2A6-4C33-B6D8-CC63791E0C3B}"/>
    <cellStyle name="Bom 48" xfId="6474" xr:uid="{B03CF31E-5529-4F88-8173-53F924433186}"/>
    <cellStyle name="Bom 49" xfId="6475" xr:uid="{0AF2DCFA-8D8C-410D-8E0B-800FCF4736E5}"/>
    <cellStyle name="Bom 5" xfId="6476" xr:uid="{AC632F32-A425-4CB1-A6CD-78FB434DE0DE}"/>
    <cellStyle name="Bom 5 2" xfId="6477" xr:uid="{4670E408-B67A-44F9-9AED-7B90931B1506}"/>
    <cellStyle name="Bom 5 3" xfId="6478" xr:uid="{4F1165E8-613F-4B19-B816-5C21699EC922}"/>
    <cellStyle name="Bom 5 4" xfId="6479" xr:uid="{92CF8346-BD5E-4352-9BBC-763EF3317D4A}"/>
    <cellStyle name="Bom 50" xfId="6480" xr:uid="{961154E6-BDC4-4E5C-A9EE-D1B1FD23A9CF}"/>
    <cellStyle name="Bom 51" xfId="6481" xr:uid="{64207F99-7121-4B58-97F8-9F08CD06F8DC}"/>
    <cellStyle name="Bom 52" xfId="6482" xr:uid="{B5D19E71-AD0D-4094-83BE-18203F4BF2B7}"/>
    <cellStyle name="Bom 53" xfId="6483" xr:uid="{D92AC59F-8C8B-4A6F-A969-15259F68D60E}"/>
    <cellStyle name="Bom 54" xfId="6484" xr:uid="{71761E9D-CBA3-4E65-A0E7-6563D55051EF}"/>
    <cellStyle name="Bom 55" xfId="6485" xr:uid="{57980AC0-45E3-455A-BD1A-B2329B12661C}"/>
    <cellStyle name="Bom 56" xfId="6486" xr:uid="{B50BEBED-2661-4255-B8BF-47895374719C}"/>
    <cellStyle name="Bom 57" xfId="6487" xr:uid="{8CF7FE6B-7F26-4620-96FC-46E9E78D1C57}"/>
    <cellStyle name="Bom 58" xfId="6488" xr:uid="{2925D3FA-C86C-48C0-B91F-03D689F41D5E}"/>
    <cellStyle name="Bom 59" xfId="6489" xr:uid="{EB490819-EA2C-431E-8D68-20D5F8F33DBE}"/>
    <cellStyle name="Bom 6" xfId="6490" xr:uid="{08988E7C-8307-4A14-AD1A-2DF0E135DF1A}"/>
    <cellStyle name="Bom 6 2" xfId="6491" xr:uid="{904D575B-83F3-4665-9076-B8A5CF875092}"/>
    <cellStyle name="Bom 6 3" xfId="6492" xr:uid="{E0C58609-19AD-440B-9F3F-7A7C43314B4C}"/>
    <cellStyle name="Bom 6 4" xfId="6493" xr:uid="{F98B538A-AF4A-4022-9EB9-7B420088E236}"/>
    <cellStyle name="Bom 60" xfId="6494" xr:uid="{BCA55FE3-45DC-411E-AAE3-19C145306A6A}"/>
    <cellStyle name="Bom 61" xfId="6495" xr:uid="{AC059B55-F174-4E30-BA36-41C683384DA3}"/>
    <cellStyle name="Bom 62" xfId="6496" xr:uid="{BE218A62-2696-41FA-A4F5-7E97A14373C4}"/>
    <cellStyle name="Bom 63" xfId="6497" xr:uid="{1A2F510C-6D95-43BF-A663-8B951199DFC8}"/>
    <cellStyle name="Bom 64" xfId="6498" xr:uid="{82289336-0111-4276-A239-86200D636F61}"/>
    <cellStyle name="Bom 65" xfId="6499" xr:uid="{2AF11318-64CD-448F-A690-CC1A1CD9DF60}"/>
    <cellStyle name="Bom 66" xfId="6500" xr:uid="{5B0A10DE-BE6B-4E04-AAE3-6109182D7FCF}"/>
    <cellStyle name="Bom 67" xfId="6501" xr:uid="{304F9ECE-B78B-4A3D-A5DA-F5E9FC2591E1}"/>
    <cellStyle name="Bom 68" xfId="6502" xr:uid="{B1423233-5D16-4DB1-ACC6-112D05CBDB9B}"/>
    <cellStyle name="Bom 69" xfId="6503" xr:uid="{FECAB3A7-45D6-4419-8472-9F7021009F82}"/>
    <cellStyle name="Bom 7" xfId="6504" xr:uid="{4E4E82D9-E017-4843-A958-6C0B0CF5F225}"/>
    <cellStyle name="Bom 7 2" xfId="6505" xr:uid="{E817FF55-CA7E-4B4B-A832-8927BDE4214F}"/>
    <cellStyle name="Bom 7 3" xfId="6506" xr:uid="{94595B1B-4634-4175-8AC0-39DC25A8D51F}"/>
    <cellStyle name="Bom 7 4" xfId="6507" xr:uid="{D916564F-75F3-4171-AFF4-C3232D8BF5A9}"/>
    <cellStyle name="Bom 70" xfId="6508" xr:uid="{4327BC01-C16F-43C5-8DBE-B1BE85B7DA18}"/>
    <cellStyle name="Bom 71" xfId="6509" xr:uid="{E7AF9F8F-7806-41B7-A3F9-ECD962A52A98}"/>
    <cellStyle name="Bom 72" xfId="6510" xr:uid="{2A7017D0-7CEB-4320-BABF-4E8486DED76D}"/>
    <cellStyle name="Bom 73" xfId="6511" xr:uid="{450A94E4-A786-40B6-955D-D9DD51DCB332}"/>
    <cellStyle name="Bom 74" xfId="6512" xr:uid="{625E8EBA-D9DD-41F0-843D-25C91B14EEB7}"/>
    <cellStyle name="Bom 75" xfId="6513" xr:uid="{40B95FFF-1C6A-4208-A77B-1B0BE9C4C539}"/>
    <cellStyle name="Bom 76" xfId="6514" xr:uid="{3E3BA22C-D2B0-4E6C-AB83-21EA6FBC8643}"/>
    <cellStyle name="Bom 77" xfId="6515" xr:uid="{114C2467-47AA-40D2-80BF-1C155007BDA5}"/>
    <cellStyle name="Bom 78" xfId="6516" xr:uid="{77A34324-471F-48C8-936F-E2048C36D99E}"/>
    <cellStyle name="Bom 79" xfId="6517" xr:uid="{ECB7D7F3-44F0-46D4-A2D9-342562720B98}"/>
    <cellStyle name="Bom 8" xfId="6518" xr:uid="{CFC2DB07-1126-4A98-B459-D2E8E1B7AE83}"/>
    <cellStyle name="Bom 8 2" xfId="6519" xr:uid="{C60DF029-37C2-43B8-ACFF-E491199CE921}"/>
    <cellStyle name="Bom 8 3" xfId="6520" xr:uid="{80FEF3E2-1095-4445-B3BF-219061AFED0A}"/>
    <cellStyle name="Bom 8 4" xfId="6521" xr:uid="{839E1F71-8060-4540-A7FD-EE3D6B9D5B26}"/>
    <cellStyle name="Bom 80" xfId="6522" xr:uid="{2970CA00-17A3-4D69-AE50-452F93DA4A9A}"/>
    <cellStyle name="Bom 81" xfId="6523" xr:uid="{68A78686-41C0-405D-AA54-90CC3B4F5584}"/>
    <cellStyle name="Bom 82" xfId="6524" xr:uid="{B480C6D1-7562-4D64-8C1B-DA59DB3108BA}"/>
    <cellStyle name="Bom 83" xfId="6525" xr:uid="{18AD2C12-176B-4202-A691-8843ABB8D14D}"/>
    <cellStyle name="Bom 84" xfId="6526" xr:uid="{EE136FCC-D46B-49C2-BD1C-C729E3B8EE4E}"/>
    <cellStyle name="Bom 85" xfId="6527" xr:uid="{59BD40EA-0467-4BD4-B1E5-59E78F9CF122}"/>
    <cellStyle name="Bom 86" xfId="6528" xr:uid="{16E37DE6-94D5-4552-A77A-C51584CFF2EF}"/>
    <cellStyle name="Bom 87" xfId="6529" xr:uid="{6A474B97-92C0-4D47-8C50-9F0A1F1A7791}"/>
    <cellStyle name="Bom 88" xfId="6530" xr:uid="{37C35072-2EDF-4B44-8C2B-08796DC4EA59}"/>
    <cellStyle name="Bom 89" xfId="6531" xr:uid="{2DAA3321-3C4C-43D0-B069-99F4FFE59CEA}"/>
    <cellStyle name="Bom 9" xfId="6532" xr:uid="{111225D7-F17A-4E6C-B5FA-C0AC95F91B62}"/>
    <cellStyle name="Bom 90" xfId="6533" xr:uid="{943F7E69-BAC4-4DC3-825F-606077D1DAA6}"/>
    <cellStyle name="Bom 91" xfId="6534" xr:uid="{E8F13A4C-9A57-4F3A-98F6-98CB52B32A56}"/>
    <cellStyle name="Bom 92" xfId="6535" xr:uid="{8736BE28-4509-4B58-8DC5-96C1C0EE5C4A}"/>
    <cellStyle name="Bom 93" xfId="6536" xr:uid="{F5D9E956-D3D1-49DD-B4C6-67A5F7805138}"/>
    <cellStyle name="Bom 94" xfId="6537" xr:uid="{016C2ED4-8712-47A9-A27B-909C3EAC401B}"/>
    <cellStyle name="Bom 95" xfId="6538" xr:uid="{2C747717-08B0-4C37-93FB-4E8EA98AD0C0}"/>
    <cellStyle name="Bom 96" xfId="6539" xr:uid="{6D0423DA-84AE-4A98-BFAA-D0C2C4AEAA84}"/>
    <cellStyle name="Bom 97" xfId="6540" xr:uid="{101376F3-CFB4-427D-A914-24362E267FA1}"/>
    <cellStyle name="Bom 98" xfId="6541" xr:uid="{903AD424-B69C-41F3-AD87-1B39EB810714}"/>
    <cellStyle name="Bom 99" xfId="6542" xr:uid="{871504D1-052D-4457-B2EA-221C294A3500}"/>
    <cellStyle name="Cálculo" xfId="13" builtinId="22" customBuiltin="1"/>
    <cellStyle name="Cálculo 10" xfId="6543" xr:uid="{8B19ED3F-7686-4D2E-8DA0-35A48BEAB29B}"/>
    <cellStyle name="Cálculo 10 2" xfId="29114" xr:uid="{A1A0DC99-248A-41A7-B70B-4F2E3A15E1B7}"/>
    <cellStyle name="Cálculo 100" xfId="6544" xr:uid="{404C803E-BF3D-457D-8B5C-2F921535EE83}"/>
    <cellStyle name="Cálculo 100 2" xfId="29419" xr:uid="{D6C9DF1C-65DF-48E1-A1F1-D4DAACA54129}"/>
    <cellStyle name="Cálculo 101" xfId="6545" xr:uid="{8D013A91-37F7-4E90-B4BE-C9B6FF050D4E}"/>
    <cellStyle name="Cálculo 101 2" xfId="29420" xr:uid="{4BDDFFB6-8444-454E-B9A2-4AD726D6F5EA}"/>
    <cellStyle name="Cálculo 102" xfId="6546" xr:uid="{A26F3512-F419-4F1D-8281-3DAB6918E8EE}"/>
    <cellStyle name="Cálculo 102 2" xfId="29421" xr:uid="{78DC6E52-33B2-4BE9-A426-63CC802392C1}"/>
    <cellStyle name="Cálculo 103" xfId="6547" xr:uid="{88259F41-E541-40FF-8BAB-D06D901FBB3A}"/>
    <cellStyle name="Cálculo 103 2" xfId="29422" xr:uid="{E067F257-EC07-40A8-82FD-739B7F55FD77}"/>
    <cellStyle name="Cálculo 104" xfId="6548" xr:uid="{A65BB59E-7FB9-404C-9E2F-38E34BCCE91E}"/>
    <cellStyle name="Cálculo 104 2" xfId="29423" xr:uid="{6DD9E9A7-321F-4361-BB71-A2E1856BEA92}"/>
    <cellStyle name="Cálculo 105" xfId="6549" xr:uid="{FAEFA5E2-59F3-4435-9699-C139CB61759D}"/>
    <cellStyle name="Cálculo 105 2" xfId="29424" xr:uid="{AC524D91-2013-4A3C-AE92-CD74F176A9AC}"/>
    <cellStyle name="Cálculo 106" xfId="6550" xr:uid="{5A77EE61-4D12-4935-B56D-54C6F7C4D0A3}"/>
    <cellStyle name="Cálculo 106 2" xfId="29425" xr:uid="{CE38C8D6-D0A0-4DB8-8B0E-0A7CE6A4AB0A}"/>
    <cellStyle name="Cálculo 107" xfId="6551" xr:uid="{301D7562-180E-4F14-A7BA-2EBEC8424E3C}"/>
    <cellStyle name="Cálculo 107 2" xfId="29426" xr:uid="{6218999B-825B-4EFB-9D99-7260FB5658EF}"/>
    <cellStyle name="Cálculo 108" xfId="6552" xr:uid="{BB3497A6-CDA3-4083-B807-61B972817167}"/>
    <cellStyle name="Cálculo 108 2" xfId="29427" xr:uid="{F7AC2625-CC14-4EAD-A303-98BDF27C5810}"/>
    <cellStyle name="Cálculo 109" xfId="6553" xr:uid="{8598FC56-58D3-4396-B6ED-911BE910B35D}"/>
    <cellStyle name="Cálculo 109 2" xfId="29428" xr:uid="{7F8CF53B-B7A6-4F17-A437-D82EC26149AD}"/>
    <cellStyle name="Cálculo 11" xfId="6554" xr:uid="{D7B54B2A-091B-426D-AFD9-61F8929B8B54}"/>
    <cellStyle name="Cálculo 11 2" xfId="29115" xr:uid="{7241129A-1625-46F3-980D-2B4354AB605C}"/>
    <cellStyle name="Cálculo 110" xfId="6555" xr:uid="{B95A25E7-C381-4406-9EDD-40B3BF6B0868}"/>
    <cellStyle name="Cálculo 110 2" xfId="29429" xr:uid="{A94C92F5-D7FE-4694-9E1D-D5267A27B897}"/>
    <cellStyle name="Cálculo 111" xfId="6556" xr:uid="{CDDF49D1-F68B-4CED-903A-743A296B6D06}"/>
    <cellStyle name="Cálculo 111 2" xfId="29430" xr:uid="{CE20E47A-2FA7-4287-B053-A6DE9FE8DB8E}"/>
    <cellStyle name="Cálculo 112" xfId="6557" xr:uid="{09274D9A-F8E5-48F7-885F-B1B4EA28B526}"/>
    <cellStyle name="Cálculo 112 2" xfId="29431" xr:uid="{69FA656F-0287-40BB-9BCD-0CA17C0FF5E1}"/>
    <cellStyle name="Cálculo 113" xfId="6558" xr:uid="{65DF8F29-05F3-4037-AA79-3791D70815D3}"/>
    <cellStyle name="Cálculo 113 2" xfId="29432" xr:uid="{B5EE6FAC-6431-49E3-9204-A232CC3CA05D}"/>
    <cellStyle name="Cálculo 114" xfId="6559" xr:uid="{E1E76F09-D6F6-49AA-A9DE-160BD03821E1}"/>
    <cellStyle name="Cálculo 114 2" xfId="29433" xr:uid="{BE74C38C-3564-4B8D-BC56-24CF649271CE}"/>
    <cellStyle name="Cálculo 115" xfId="6560" xr:uid="{E7395D73-6BA1-4606-AF03-8F5D7A075AD4}"/>
    <cellStyle name="Cálculo 115 2" xfId="29434" xr:uid="{DC267ABA-3930-4A3B-8533-9316C2F29E87}"/>
    <cellStyle name="Cálculo 116" xfId="6561" xr:uid="{A4CFB53B-3BE5-4CC1-A8B5-0ACF50D5D0C5}"/>
    <cellStyle name="Cálculo 116 2" xfId="29435" xr:uid="{51D0AC17-E50A-4A0F-BA9C-FE21CB270728}"/>
    <cellStyle name="Cálculo 117" xfId="6562" xr:uid="{615E3766-B3C4-449D-9720-64C80EF4F867}"/>
    <cellStyle name="Cálculo 117 2" xfId="29436" xr:uid="{5641A21F-9521-49B4-9142-92EAA5EBF366}"/>
    <cellStyle name="Cálculo 118" xfId="6563" xr:uid="{B5A1EEDB-6426-4290-92CC-7DA853B54C29}"/>
    <cellStyle name="Cálculo 118 2" xfId="29437" xr:uid="{05B30A60-BB70-4770-BE2C-FA5199B0B825}"/>
    <cellStyle name="Cálculo 119" xfId="6564" xr:uid="{F116BD16-A020-4DB7-816A-01F5B71DD991}"/>
    <cellStyle name="Cálculo 119 2" xfId="29438" xr:uid="{431EFA6A-F26F-47A0-A730-A67913FFDF19}"/>
    <cellStyle name="Cálculo 12" xfId="6565" xr:uid="{303DC2D3-2B32-47EA-92A0-82C3308DC46A}"/>
    <cellStyle name="Cálculo 12 2" xfId="29116" xr:uid="{6E7B7F9C-2958-49D8-8E1A-D2E44C8FCECE}"/>
    <cellStyle name="Cálculo 120" xfId="6566" xr:uid="{B8DD82B1-BFB9-40D4-9527-C74D19D7BF77}"/>
    <cellStyle name="Cálculo 120 2" xfId="29439" xr:uid="{31F12A23-7853-40B8-91BF-55C3BAB7D1F0}"/>
    <cellStyle name="Cálculo 121" xfId="6567" xr:uid="{0B8AF0F3-67A5-4869-A6B2-69168EE8C5AE}"/>
    <cellStyle name="Cálculo 121 2" xfId="29440" xr:uid="{FDC8D381-2281-4B0E-8D22-5B261487556F}"/>
    <cellStyle name="Cálculo 122" xfId="6568" xr:uid="{6D41E1E3-9B25-4CC2-B263-D75738BFFE59}"/>
    <cellStyle name="Cálculo 122 2" xfId="29441" xr:uid="{C6278596-6DAE-41C6-9624-CAF57556758B}"/>
    <cellStyle name="Cálculo 123" xfId="6569" xr:uid="{24E70A0A-3A15-4C3B-8848-A231EC538887}"/>
    <cellStyle name="Cálculo 123 2" xfId="29442" xr:uid="{22F607C8-D587-41EA-8484-20D088B7A62C}"/>
    <cellStyle name="Cálculo 124" xfId="6570" xr:uid="{DE7CD189-FA45-43FD-8C2E-5863B2171404}"/>
    <cellStyle name="Cálculo 124 2" xfId="29443" xr:uid="{45369C00-5F9B-4446-BAE7-BB5AB0504C23}"/>
    <cellStyle name="Cálculo 125" xfId="6571" xr:uid="{F4FC4C53-87FF-4D49-A638-6695A2104663}"/>
    <cellStyle name="Cálculo 125 2" xfId="29444" xr:uid="{9D5CA193-A07F-4EFA-BE7A-CD779862D9A1}"/>
    <cellStyle name="Cálculo 126" xfId="6572" xr:uid="{403EBDF0-DBBD-4689-A3AC-636B6B0643C0}"/>
    <cellStyle name="Cálculo 126 2" xfId="29445" xr:uid="{49C76268-1AFC-479D-B0F2-B512B5D430EC}"/>
    <cellStyle name="Cálculo 127" xfId="6573" xr:uid="{31C5DD9A-1B32-45FB-8299-3D3507AD359A}"/>
    <cellStyle name="Cálculo 127 2" xfId="29446" xr:uid="{47FB495A-3E0C-44B4-8A22-AE1879E3B468}"/>
    <cellStyle name="Cálculo 128" xfId="6574" xr:uid="{6FFFB946-2B70-4B42-B580-FF60670E75EC}"/>
    <cellStyle name="Cálculo 128 2" xfId="29447" xr:uid="{6D5517E9-BE09-4153-ACE6-1D0E386E4780}"/>
    <cellStyle name="Cálculo 129" xfId="6575" xr:uid="{BEE770A4-E0A9-444C-A319-66C97B8D409B}"/>
    <cellStyle name="Cálculo 129 2" xfId="29448" xr:uid="{32FC33E3-EACB-40A3-8EE4-A30545BEC9A8}"/>
    <cellStyle name="Cálculo 13" xfId="6576" xr:uid="{560DA098-7894-4ADD-B8B3-77767AA0BB90}"/>
    <cellStyle name="Cálculo 13 2" xfId="29117" xr:uid="{8C677B0D-3203-4C9D-8A02-9E1FF8245947}"/>
    <cellStyle name="Cálculo 130" xfId="6577" xr:uid="{8099F633-2F0D-436A-8A45-6C4E406BDF2B}"/>
    <cellStyle name="Cálculo 130 2" xfId="29449" xr:uid="{67CBEC41-63EC-48A2-A256-E939E5E91D27}"/>
    <cellStyle name="Cálculo 131" xfId="6578" xr:uid="{5A8A6B2F-636F-4C6D-A9FC-DBDEEE768271}"/>
    <cellStyle name="Cálculo 131 2" xfId="29450" xr:uid="{C3575C37-BBBB-4D20-A378-DDA18A5B2046}"/>
    <cellStyle name="Cálculo 132" xfId="6579" xr:uid="{B239CE7E-FE1B-4630-BA4E-572CADC37A07}"/>
    <cellStyle name="Cálculo 132 2" xfId="29451" xr:uid="{A3A016D2-CED5-473D-A3C3-C8BD989096CF}"/>
    <cellStyle name="Cálculo 133" xfId="6580" xr:uid="{4487DE87-F65E-448E-B28D-59790FDB4E9D}"/>
    <cellStyle name="Cálculo 133 2" xfId="29452" xr:uid="{456176CA-6D63-44D8-89D1-932D2C4F766E}"/>
    <cellStyle name="Cálculo 134" xfId="6581" xr:uid="{1EDB7B1E-EC15-461D-AB86-D10F0ACACD61}"/>
    <cellStyle name="Cálculo 134 2" xfId="29453" xr:uid="{00947C24-CAF6-4B95-A5F6-8DCAB1FD0D41}"/>
    <cellStyle name="Cálculo 135" xfId="6582" xr:uid="{8F8F78D7-991B-40C4-B1CB-DA32AC43581D}"/>
    <cellStyle name="Cálculo 135 2" xfId="29454" xr:uid="{A4A7BF2F-E18E-4C87-B9C3-A94D86466A10}"/>
    <cellStyle name="Cálculo 136" xfId="6583" xr:uid="{9987E391-7D95-4A4E-BF2F-DA70434AF4F7}"/>
    <cellStyle name="Cálculo 136 2" xfId="29455" xr:uid="{25DCB69A-CB52-4011-AF83-915ED2E63521}"/>
    <cellStyle name="Cálculo 137" xfId="6584" xr:uid="{720E67FD-6368-4333-B1F6-62FAB6AAE7E2}"/>
    <cellStyle name="Cálculo 137 2" xfId="29456" xr:uid="{7EE6A41B-F621-4F1E-8D19-E9812264C3D1}"/>
    <cellStyle name="Cálculo 138" xfId="6585" xr:uid="{01D97B7D-D85F-4AEF-A47C-F57B52E7A736}"/>
    <cellStyle name="Cálculo 138 2" xfId="29457" xr:uid="{EDBD77BA-E442-4A9E-A913-F6EC2848ACC5}"/>
    <cellStyle name="Cálculo 139" xfId="6586" xr:uid="{C09C13E8-0219-4012-8C75-AFD8ABF96F4A}"/>
    <cellStyle name="Cálculo 139 2" xfId="29458" xr:uid="{C38FFD2C-60C0-441E-8DF5-607482E1C5A6}"/>
    <cellStyle name="Cálculo 14" xfId="6587" xr:uid="{4D546839-5399-4B1A-AB10-46F990BBF1C9}"/>
    <cellStyle name="Cálculo 14 2" xfId="29118" xr:uid="{C4D038D9-2508-442F-B5D0-0D4146258FFD}"/>
    <cellStyle name="Cálculo 140" xfId="6588" xr:uid="{4D085A0C-E0D4-4758-AD67-DFD37E95A47A}"/>
    <cellStyle name="Cálculo 140 2" xfId="29459" xr:uid="{A28935F3-51D7-49F1-B11B-6ECEF993D134}"/>
    <cellStyle name="Cálculo 141" xfId="6589" xr:uid="{BCC5F5EE-2D56-4983-8C5E-674B2211A14C}"/>
    <cellStyle name="Cálculo 141 2" xfId="29460" xr:uid="{8AEB308B-E212-4EB8-9A41-035232CFB5F0}"/>
    <cellStyle name="Cálculo 142" xfId="6590" xr:uid="{D5FD0ACD-778E-46AA-AB29-ABB67154DEE5}"/>
    <cellStyle name="Cálculo 142 2" xfId="29461" xr:uid="{8638640B-0460-466E-A5C2-5B355D52F0B4}"/>
    <cellStyle name="Cálculo 143" xfId="6591" xr:uid="{AB1A1747-B85F-47F6-A710-93E04AD9759D}"/>
    <cellStyle name="Cálculo 143 2" xfId="29462" xr:uid="{FE44893D-AC0E-4653-B1A9-31C082D6CB65}"/>
    <cellStyle name="Cálculo 144" xfId="6592" xr:uid="{8054A39E-DD67-49CD-B81C-5FA66E419618}"/>
    <cellStyle name="Cálculo 144 2" xfId="29463" xr:uid="{005664BB-98C1-4E44-A87F-6E22E10D82C3}"/>
    <cellStyle name="Cálculo 145" xfId="6593" xr:uid="{ACA072DD-BCA6-44E3-B762-01377CFBCF84}"/>
    <cellStyle name="Cálculo 145 2" xfId="29464" xr:uid="{3158CC8D-5EF5-4223-AC5B-8480C6C3DCB1}"/>
    <cellStyle name="Cálculo 146" xfId="6594" xr:uid="{A1D40F29-27F7-4BB0-BCE2-FF2BC9779A4B}"/>
    <cellStyle name="Cálculo 146 2" xfId="29465" xr:uid="{8776567D-9B8E-421B-AF05-16590C9CBA1D}"/>
    <cellStyle name="Cálculo 147" xfId="6595" xr:uid="{5F3B0F52-1A12-4715-B682-D15231C9F09C}"/>
    <cellStyle name="Cálculo 147 2" xfId="29466" xr:uid="{5A57C33A-F107-43A9-9AA5-49A2D532C68C}"/>
    <cellStyle name="Cálculo 148" xfId="6596" xr:uid="{A2D663D8-B81E-4B56-8C17-08472622E99E}"/>
    <cellStyle name="Cálculo 148 2" xfId="29467" xr:uid="{E725EAF2-E555-4647-9A52-CF818A296433}"/>
    <cellStyle name="Cálculo 149" xfId="6597" xr:uid="{8022F71C-2D57-4C1F-B74C-1158001034D8}"/>
    <cellStyle name="Cálculo 149 2" xfId="29468" xr:uid="{1BE026C1-CC54-47FA-B2CB-A3D9751F902D}"/>
    <cellStyle name="Cálculo 15" xfId="6598" xr:uid="{899AA628-774C-4744-A6B8-04369C57C0D5}"/>
    <cellStyle name="Cálculo 15 2" xfId="6599" xr:uid="{C2E09397-5231-4A86-81DC-4A7DB5E158D9}"/>
    <cellStyle name="Cálculo 15 2 2" xfId="29469" xr:uid="{64DA6231-21B2-4EBB-9FB6-14A0A50D1480}"/>
    <cellStyle name="Cálculo 15 3" xfId="6600" xr:uid="{E8C6DF9B-6887-4D52-9DF6-146D6CE8CA96}"/>
    <cellStyle name="Cálculo 15 3 2" xfId="29470" xr:uid="{4E152731-0DB5-4F42-9290-CB6D0DD0B8CF}"/>
    <cellStyle name="Cálculo 15 4" xfId="29119" xr:uid="{CFCD7E8A-99E1-45E2-9CC3-F41F71C97E7E}"/>
    <cellStyle name="Cálculo 150" xfId="6601" xr:uid="{F6B0BC2E-45E2-4C56-B009-7DEC3690AC67}"/>
    <cellStyle name="Cálculo 150 2" xfId="29471" xr:uid="{30EEBBDD-A997-457A-ADC0-723375588E9D}"/>
    <cellStyle name="Cálculo 151" xfId="6602" xr:uid="{7B454375-7D80-42EA-B1DA-1312DB07DCC6}"/>
    <cellStyle name="Cálculo 151 2" xfId="29472" xr:uid="{62327E10-1852-427E-80DD-2EB103ED6EC6}"/>
    <cellStyle name="Cálculo 152" xfId="6603" xr:uid="{169DFFC0-AD61-477F-B911-DCCE6BF11344}"/>
    <cellStyle name="Cálculo 152 2" xfId="29473" xr:uid="{5A57BD29-5B11-4D54-A4E6-4B22F3A3AFC1}"/>
    <cellStyle name="Cálculo 153" xfId="6604" xr:uid="{358B86A0-3EFC-4FCE-9B53-11919767C15C}"/>
    <cellStyle name="Cálculo 153 2" xfId="29474" xr:uid="{81A89574-A379-4B73-AB3B-4332C5B3D5C8}"/>
    <cellStyle name="Cálculo 154" xfId="6605" xr:uid="{EA7D9037-2ABC-48CC-A139-BDB6BA7043C4}"/>
    <cellStyle name="Cálculo 154 2" xfId="29475" xr:uid="{E9BA9A5F-0F76-486F-A4BE-F398283D95E5}"/>
    <cellStyle name="Cálculo 155" xfId="6606" xr:uid="{1E7A7D54-2BB5-4CF3-B883-3056DAFE4FCB}"/>
    <cellStyle name="Cálculo 155 2" xfId="29476" xr:uid="{9DE39343-B3EA-4821-AEC0-C731AF9A20F7}"/>
    <cellStyle name="Cálculo 156" xfId="6607" xr:uid="{7DA20820-B39F-47C4-922E-04B88500153A}"/>
    <cellStyle name="Cálculo 156 2" xfId="29477" xr:uid="{D06B6A91-B7F4-4CE0-9849-C500D3180027}"/>
    <cellStyle name="Cálculo 157" xfId="6608" xr:uid="{5CB95228-2AE1-46F2-A148-D9FEDA15AAB1}"/>
    <cellStyle name="Cálculo 157 2" xfId="29478" xr:uid="{E5F3D40C-4C81-485B-A4A2-FA60B11932AD}"/>
    <cellStyle name="Cálculo 158" xfId="6609" xr:uid="{3C7A09DE-B6F6-4D9F-A957-057106E6020A}"/>
    <cellStyle name="Cálculo 158 2" xfId="29479" xr:uid="{C6C9C852-FC7A-4C81-A209-1DFE20686787}"/>
    <cellStyle name="Cálculo 159" xfId="6610" xr:uid="{4FD28AF9-6245-433D-A7E7-00821A0246CF}"/>
    <cellStyle name="Cálculo 159 2" xfId="29480" xr:uid="{B4255C92-8F62-4FDA-B149-453D3AE1E0A9}"/>
    <cellStyle name="Cálculo 16" xfId="6611" xr:uid="{C50D5606-0DF9-4574-BFD7-3AF0121B08A2}"/>
    <cellStyle name="Cálculo 16 2" xfId="6612" xr:uid="{1A1627BD-0956-46A6-9E4B-C399F012A754}"/>
    <cellStyle name="Cálculo 16 2 2" xfId="29481" xr:uid="{9F0F3D45-870D-4020-AB33-EC1D4358D65A}"/>
    <cellStyle name="Cálculo 16 3" xfId="6613" xr:uid="{360A65E2-9DAA-48E3-8EB5-733B911C1A57}"/>
    <cellStyle name="Cálculo 16 3 2" xfId="29482" xr:uid="{49F855D2-4A41-4CBD-BB89-060BE95C6CF6}"/>
    <cellStyle name="Cálculo 16 4" xfId="29120" xr:uid="{8A294816-BE41-4F75-99B0-9431ADD25555}"/>
    <cellStyle name="Cálculo 160" xfId="6614" xr:uid="{97F87DAF-BA2F-43F7-9176-DE236050908B}"/>
    <cellStyle name="Cálculo 160 2" xfId="29483" xr:uid="{A563262F-D167-4D46-8017-A7E30DD724EF}"/>
    <cellStyle name="Cálculo 161" xfId="6615" xr:uid="{58AD1E18-83F1-4954-9B0B-219ED44A3B13}"/>
    <cellStyle name="Cálculo 161 2" xfId="29484" xr:uid="{2D9A6B20-527B-47B3-9A13-3DCCD14BF6DB}"/>
    <cellStyle name="Cálculo 162" xfId="6616" xr:uid="{967B65D5-A662-4DFA-A760-0FBE71BE9551}"/>
    <cellStyle name="Cálculo 162 2" xfId="29485" xr:uid="{7D11AED3-6CC3-43D8-AE7A-66AC52375AED}"/>
    <cellStyle name="Cálculo 163" xfId="6617" xr:uid="{EC2D3F49-BA49-47BE-BC28-BB5B0C32E352}"/>
    <cellStyle name="Cálculo 163 2" xfId="29486" xr:uid="{F6784A5B-C807-49BC-A7D9-C906EEFB6C30}"/>
    <cellStyle name="Cálculo 164" xfId="6618" xr:uid="{30947B27-33CC-4235-BFD1-6530F7D2CAFE}"/>
    <cellStyle name="Cálculo 164 2" xfId="29487" xr:uid="{9B723CC9-6AA8-423B-9584-4916CDD4D47F}"/>
    <cellStyle name="Cálculo 165" xfId="6619" xr:uid="{E9F910DA-D327-4866-847B-1028DF8AFE95}"/>
    <cellStyle name="Cálculo 165 2" xfId="29488" xr:uid="{61D11B34-26FF-4B9B-9520-489EC2505630}"/>
    <cellStyle name="Cálculo 166" xfId="6620" xr:uid="{E58143F5-0609-43CE-B6B8-EF3056D85016}"/>
    <cellStyle name="Cálculo 166 2" xfId="29489" xr:uid="{08219184-612D-4D68-B7F3-337731FFA054}"/>
    <cellStyle name="Cálculo 167" xfId="6621" xr:uid="{EA058DB8-7DC7-4605-899A-D7CD4BA0C721}"/>
    <cellStyle name="Cálculo 167 2" xfId="29490" xr:uid="{4C7034E4-A94A-4CBD-B817-9BA4B306DBD4}"/>
    <cellStyle name="Cálculo 168" xfId="6622" xr:uid="{01F17FCE-0F86-48A1-B00D-CDC320A2A633}"/>
    <cellStyle name="Cálculo 168 2" xfId="29491" xr:uid="{831CAED9-2C8A-4698-B5F6-7568D9ABB1C7}"/>
    <cellStyle name="Cálculo 169" xfId="6623" xr:uid="{038CDC2F-1422-4239-A95C-476436490473}"/>
    <cellStyle name="Cálculo 169 2" xfId="29492" xr:uid="{5F9FA279-31EA-44E3-9EFC-55F07E2AD317}"/>
    <cellStyle name="Cálculo 17" xfId="6624" xr:uid="{F14BABBA-010F-425C-84E3-840263FC6672}"/>
    <cellStyle name="Cálculo 17 2" xfId="6625" xr:uid="{80F869DC-C009-4F9B-B838-8E1B7B9589BD}"/>
    <cellStyle name="Cálculo 17 2 2" xfId="29493" xr:uid="{E0E07A89-605B-4895-958D-EC13E7D5674E}"/>
    <cellStyle name="Cálculo 17 3" xfId="6626" xr:uid="{FF988A61-AE41-481B-A416-950DCA536C22}"/>
    <cellStyle name="Cálculo 17 3 2" xfId="29494" xr:uid="{8F5D8067-A1C2-463F-8B27-D48739A25606}"/>
    <cellStyle name="Cálculo 17 4" xfId="29121" xr:uid="{043B080E-5457-4EB6-8705-B0D540DD689D}"/>
    <cellStyle name="Cálculo 170" xfId="6627" xr:uid="{673CBE8F-B12A-4B13-A3C8-407CBAE42C19}"/>
    <cellStyle name="Cálculo 170 2" xfId="29495" xr:uid="{C638A8E5-06D5-44F4-963E-8503E21FAF48}"/>
    <cellStyle name="Cálculo 171" xfId="6628" xr:uid="{2D3B3E84-0E35-42A7-9B77-EB53A89F1D23}"/>
    <cellStyle name="Cálculo 171 2" xfId="29496" xr:uid="{E29AD5CF-6D5B-4B3C-B9BD-BC693FAABBA0}"/>
    <cellStyle name="Cálculo 172" xfId="6629" xr:uid="{BE92C52A-B166-412E-854D-CB6496BE9220}"/>
    <cellStyle name="Cálculo 172 2" xfId="29497" xr:uid="{1592F5CA-D776-454D-8B7E-3C31C999B667}"/>
    <cellStyle name="Cálculo 173" xfId="6630" xr:uid="{C6352DC4-EFAA-4978-AFC5-98F11B3420CC}"/>
    <cellStyle name="Cálculo 173 2" xfId="29498" xr:uid="{A959AF38-6212-468B-98BD-04F7787E19ED}"/>
    <cellStyle name="Cálculo 174" xfId="6631" xr:uid="{27DAC985-5F1B-4D29-93EF-B93A71DEAF80}"/>
    <cellStyle name="Cálculo 174 2" xfId="29499" xr:uid="{99A02776-D70C-4329-80BD-302E04FAC052}"/>
    <cellStyle name="Cálculo 175" xfId="6632" xr:uid="{70D0A6AF-D924-404D-9EFE-28B62D78B7CA}"/>
    <cellStyle name="Cálculo 175 2" xfId="29500" xr:uid="{6A42B265-90FE-463A-AC69-78C75162E83C}"/>
    <cellStyle name="Cálculo 176" xfId="6633" xr:uid="{41B266CA-A19A-449A-AE74-9227442AD171}"/>
    <cellStyle name="Cálculo 176 2" xfId="29501" xr:uid="{29C83877-6458-457D-9639-D0E040391487}"/>
    <cellStyle name="Cálculo 177" xfId="6634" xr:uid="{DEB3A1AE-4C5A-449E-9AAA-195DF822930A}"/>
    <cellStyle name="Cálculo 177 2" xfId="29502" xr:uid="{EFCAB0D5-BC54-4A8B-AFBC-AF6BA48AFA94}"/>
    <cellStyle name="Cálculo 178" xfId="6635" xr:uid="{B46AEDCE-DDAA-4BEC-97F1-8330A5B907F5}"/>
    <cellStyle name="Cálculo 178 2" xfId="29503" xr:uid="{87E78F20-E95A-4A65-9193-D74EFD5CE9A0}"/>
    <cellStyle name="Cálculo 179" xfId="6636" xr:uid="{85881006-17CE-42C4-BF4C-84AA1EF74317}"/>
    <cellStyle name="Cálculo 179 2" xfId="29504" xr:uid="{55D43551-6FE9-4D70-8DE7-DD13AF146606}"/>
    <cellStyle name="Cálculo 18" xfId="6637" xr:uid="{D42AC4EC-E662-4804-AABC-520BDC2EEB29}"/>
    <cellStyle name="Cálculo 18 2" xfId="6638" xr:uid="{E5E21A9A-EFD3-44B0-9ABC-ECC74D2A3A11}"/>
    <cellStyle name="Cálculo 18 2 2" xfId="29505" xr:uid="{39AAD67B-87A9-4FCD-92AC-E3801D5C0004}"/>
    <cellStyle name="Cálculo 18 3" xfId="6639" xr:uid="{58E46416-6736-4E34-9311-50D9615F8FED}"/>
    <cellStyle name="Cálculo 18 3 2" xfId="29506" xr:uid="{F1F95E7B-1762-4C50-9C47-1F5ABE1A983F}"/>
    <cellStyle name="Cálculo 18 4" xfId="29122" xr:uid="{33CA315D-A199-4A41-8981-6886FACDC5EF}"/>
    <cellStyle name="Cálculo 180" xfId="6640" xr:uid="{94D50CDB-21D3-45A5-86A8-76DB92406E8E}"/>
    <cellStyle name="Cálculo 180 2" xfId="29507" xr:uid="{8BF3FBA2-A7F0-43F5-89E3-85D5284324F9}"/>
    <cellStyle name="Cálculo 181" xfId="6641" xr:uid="{CB7C8D53-7AA4-4F0E-9FBD-FE3B10FFBF9F}"/>
    <cellStyle name="Cálculo 181 2" xfId="29508" xr:uid="{1601A57F-3C75-4BD7-8EB2-F1947B9A42A6}"/>
    <cellStyle name="Cálculo 182" xfId="6642" xr:uid="{07208BEF-3579-45F8-9F7A-9CC88C619A27}"/>
    <cellStyle name="Cálculo 182 2" xfId="29509" xr:uid="{8880B971-D5C3-4FD1-875D-F170DFF3E24E}"/>
    <cellStyle name="Cálculo 183" xfId="6643" xr:uid="{C107AB2A-3817-4117-9722-E0FDEA0FF70A}"/>
    <cellStyle name="Cálculo 183 2" xfId="29510" xr:uid="{49351E5C-AB2C-4C6A-A88C-107E59D17968}"/>
    <cellStyle name="Cálculo 184" xfId="6644" xr:uid="{A4E79DB5-4FE3-4557-A4F7-448CE8F601F5}"/>
    <cellStyle name="Cálculo 184 2" xfId="29511" xr:uid="{47AC18C3-3974-4F01-B80E-9C0C2A1DA354}"/>
    <cellStyle name="Cálculo 185" xfId="6645" xr:uid="{F467524E-5F9C-489B-ABFC-81B66126F168}"/>
    <cellStyle name="Cálculo 185 2" xfId="29512" xr:uid="{082016FE-808B-4B4B-B582-8AF4E9596BC5}"/>
    <cellStyle name="Cálculo 186" xfId="6646" xr:uid="{127AD3EE-6AA2-4747-A4A0-6A9C4A430CED}"/>
    <cellStyle name="Cálculo 186 2" xfId="29513" xr:uid="{8B44BCDE-4B1C-45A8-866E-59E4B7351254}"/>
    <cellStyle name="Cálculo 187" xfId="6647" xr:uid="{99414BA2-A666-47F9-B15B-09A33C6F64EC}"/>
    <cellStyle name="Cálculo 187 2" xfId="29514" xr:uid="{D85F737D-4315-4705-84D0-D121B4A2C176}"/>
    <cellStyle name="Cálculo 188" xfId="6648" xr:uid="{E38B22D3-79D5-4F68-A54F-CBF2EAD750AC}"/>
    <cellStyle name="Cálculo 188 2" xfId="29515" xr:uid="{AB4669A5-500A-4F94-94FD-FA921429E7D3}"/>
    <cellStyle name="Cálculo 189" xfId="6649" xr:uid="{6EC58383-3147-4300-9B0B-ECD70C00FA8D}"/>
    <cellStyle name="Cálculo 189 2" xfId="29516" xr:uid="{4127E636-71F8-40AA-A071-FB95627617CE}"/>
    <cellStyle name="Cálculo 19" xfId="6650" xr:uid="{692DE27B-A95E-4E51-A8A2-12D8D467B8B9}"/>
    <cellStyle name="Cálculo 19 2" xfId="6651" xr:uid="{860CCA26-A4B5-456D-A04F-6F49F7F59EF0}"/>
    <cellStyle name="Cálculo 19 2 2" xfId="29517" xr:uid="{7CA4E96F-847A-419A-ABD4-6B18AA079DA5}"/>
    <cellStyle name="Cálculo 19 3" xfId="6652" xr:uid="{A74EA36A-D4A5-4694-BC73-009ECD7A0CC6}"/>
    <cellStyle name="Cálculo 19 3 2" xfId="29518" xr:uid="{76F96FC6-E69D-4904-B5F2-B57B9B45CDE0}"/>
    <cellStyle name="Cálculo 19 4" xfId="29123" xr:uid="{B34C8A1F-06AD-465D-9CAA-198AD9B7BC85}"/>
    <cellStyle name="Cálculo 190" xfId="6653" xr:uid="{D0DFD3EF-2183-47A4-AEBC-C0536A6B0BFE}"/>
    <cellStyle name="Cálculo 190 2" xfId="29519" xr:uid="{436B06AA-9A0C-43C9-BC27-CC56D3198651}"/>
    <cellStyle name="Cálculo 2" xfId="6654" xr:uid="{1F67D6B1-77AB-4F99-942E-901C0A2833B6}"/>
    <cellStyle name="Cálculo 2 10" xfId="6655" xr:uid="{1CFCC1BF-76B4-4A72-9615-840F4E1BD888}"/>
    <cellStyle name="Cálculo 2 10 2" xfId="6656" xr:uid="{E45E9AC9-6E50-4B97-993C-F253DB9BBDEF}"/>
    <cellStyle name="Cálculo 2 10 2 2" xfId="29521" xr:uid="{0BDD08C7-0868-4B93-9637-985FA76C0D79}"/>
    <cellStyle name="Cálculo 2 10 3" xfId="6657" xr:uid="{7572D13C-F864-4975-A39D-D95B76412709}"/>
    <cellStyle name="Cálculo 2 10 3 2" xfId="29522" xr:uid="{DBD0D132-DCF9-4AB1-95B5-93097B2121CD}"/>
    <cellStyle name="Cálculo 2 10 4" xfId="6658" xr:uid="{4D9355D2-1226-4457-A9C9-EB5AF3C72A6D}"/>
    <cellStyle name="Cálculo 2 10 4 2" xfId="29523" xr:uid="{C4C6FB10-8063-471F-84F3-014040C9D4CF}"/>
    <cellStyle name="Cálculo 2 10 5" xfId="6659" xr:uid="{7CD3F00D-B8B3-434E-8554-DC4F064662BE}"/>
    <cellStyle name="Cálculo 2 10 5 2" xfId="29524" xr:uid="{73E8DFF0-E7EB-4211-A01D-AAD3C9418F13}"/>
    <cellStyle name="Cálculo 2 10 6" xfId="6660" xr:uid="{603AB7EB-2063-4974-8996-0E35AC9ADB95}"/>
    <cellStyle name="Cálculo 2 10 6 2" xfId="29525" xr:uid="{3407A2E9-748C-4D05-BDE5-582655C19150}"/>
    <cellStyle name="Cálculo 2 10 7" xfId="6661" xr:uid="{134940F0-8A72-4518-B03E-D8C099F41D98}"/>
    <cellStyle name="Cálculo 2 10 7 2" xfId="29526" xr:uid="{6D82B266-B7A7-4853-8B6E-44B620323D9D}"/>
    <cellStyle name="Cálculo 2 10 8" xfId="29520" xr:uid="{CFFE387E-9017-415F-AED2-EB97620EFD75}"/>
    <cellStyle name="Cálculo 2 11" xfId="6662" xr:uid="{2BE6211F-B847-477D-A8A1-E90D3A57EA31}"/>
    <cellStyle name="Cálculo 2 11 2" xfId="6663" xr:uid="{B22D8F4C-5AF9-41C1-B9B5-078C7FD06812}"/>
    <cellStyle name="Cálculo 2 11 2 2" xfId="29528" xr:uid="{CCA1A157-C157-421F-82CD-B7F3ED70138F}"/>
    <cellStyle name="Cálculo 2 11 3" xfId="6664" xr:uid="{CB1D1D8B-8DA0-4A7D-9081-B0BE8EA81E1B}"/>
    <cellStyle name="Cálculo 2 11 3 2" xfId="29529" xr:uid="{42686CC8-2292-4076-BD93-7C9796C76F7F}"/>
    <cellStyle name="Cálculo 2 11 4" xfId="6665" xr:uid="{47772461-BCC6-42AC-A847-7D7B27C200D2}"/>
    <cellStyle name="Cálculo 2 11 4 2" xfId="29530" xr:uid="{514DB967-C5FA-4881-8E4A-0C5E5F3ACAE1}"/>
    <cellStyle name="Cálculo 2 11 5" xfId="6666" xr:uid="{10432420-A042-45C1-BB35-F55C133E33DB}"/>
    <cellStyle name="Cálculo 2 11 5 2" xfId="29531" xr:uid="{773C4D69-0889-4406-9331-85070841107B}"/>
    <cellStyle name="Cálculo 2 11 6" xfId="6667" xr:uid="{26A7864E-9448-4A98-A589-C50E6C0A8E04}"/>
    <cellStyle name="Cálculo 2 11 6 2" xfId="29532" xr:uid="{2BF9D231-A417-4087-84C3-C996A977F934}"/>
    <cellStyle name="Cálculo 2 11 7" xfId="6668" xr:uid="{6617531E-B256-4B4F-A04B-D5B5EE996132}"/>
    <cellStyle name="Cálculo 2 11 7 2" xfId="29533" xr:uid="{DF9363F7-A298-40AA-8FAC-3DBC82712B4F}"/>
    <cellStyle name="Cálculo 2 11 8" xfId="29527" xr:uid="{71D04973-ED26-422A-91E5-8C8C9B97B310}"/>
    <cellStyle name="Cálculo 2 12" xfId="6669" xr:uid="{10C267ED-811D-4767-ACB3-2435E63667F3}"/>
    <cellStyle name="Cálculo 2 12 2" xfId="29534" xr:uid="{B079700A-2AC7-4F6F-B12C-E8D6969F637D}"/>
    <cellStyle name="Cálculo 2 13" xfId="6670" xr:uid="{E00051B7-6C0B-4BFA-B299-46B8E2D08A3A}"/>
    <cellStyle name="Cálculo 2 13 2" xfId="29535" xr:uid="{46A66CFE-FCBD-4665-A021-FC7B18508B19}"/>
    <cellStyle name="Cálculo 2 14" xfId="6671" xr:uid="{2681087F-6E6D-40B1-9AEA-EF942C354F0F}"/>
    <cellStyle name="Cálculo 2 14 2" xfId="29536" xr:uid="{212CCFB8-AC5C-4E9C-AAF1-A7ED659568CE}"/>
    <cellStyle name="Cálculo 2 15" xfId="6672" xr:uid="{C7418256-B96F-4976-8955-D2CC2F6769E8}"/>
    <cellStyle name="Cálculo 2 15 2" xfId="29537" xr:uid="{48849A69-FC85-4D43-9273-B1CCFED4B4C6}"/>
    <cellStyle name="Cálculo 2 16" xfId="6673" xr:uid="{2D74D3D4-08F2-4007-99DA-7057928519D1}"/>
    <cellStyle name="Cálculo 2 16 2" xfId="29538" xr:uid="{731A37FF-9080-4784-A11E-AD90E46732CD}"/>
    <cellStyle name="Cálculo 2 17" xfId="6674" xr:uid="{AE5AFE5D-5596-46CC-BBCB-BBA891059154}"/>
    <cellStyle name="Cálculo 2 17 2" xfId="29539" xr:uid="{3949AE3A-8427-4927-ACD5-79A057F1CE5A}"/>
    <cellStyle name="Cálculo 2 18" xfId="6675" xr:uid="{BCEC7914-C266-4FF0-B2E2-FC4917146114}"/>
    <cellStyle name="Cálculo 2 18 2" xfId="29540" xr:uid="{72678F73-AD0A-4393-8BE0-5CE95D3032BB}"/>
    <cellStyle name="Cálculo 2 19" xfId="6676" xr:uid="{05F62598-7532-4AAA-9341-14A10221F41C}"/>
    <cellStyle name="Cálculo 2 19 2" xfId="29541" xr:uid="{3E30660D-6DD8-4F75-9CAE-8D0A14710B93}"/>
    <cellStyle name="Cálculo 2 2" xfId="6677" xr:uid="{8F0E0AE7-232E-42DF-B22C-C351235BAAE8}"/>
    <cellStyle name="Cálculo 2 2 2" xfId="29124" xr:uid="{21C2353D-AB73-44D3-BED2-CF66EDB6EA04}"/>
    <cellStyle name="Cálculo 2 20" xfId="6678" xr:uid="{CEA3492C-770B-42F4-9BCC-40F9CF7CB941}"/>
    <cellStyle name="Cálculo 2 20 2" xfId="29542" xr:uid="{BB502669-0AF6-421E-8E02-4774471035A7}"/>
    <cellStyle name="Cálculo 2 21" xfId="6679" xr:uid="{D97FE4F0-34AC-4F01-AA90-186DD518B379}"/>
    <cellStyle name="Cálculo 2 21 2" xfId="29543" xr:uid="{96B86F56-6209-453B-AEB5-3B2A3E9D7ACD}"/>
    <cellStyle name="Cálculo 2 22" xfId="6680" xr:uid="{283CAE76-3DAB-4DD3-9462-1540763142BF}"/>
    <cellStyle name="Cálculo 2 22 2" xfId="29544" xr:uid="{BFCC8B3C-0E58-47E0-9C2D-BBA60D978B3E}"/>
    <cellStyle name="Cálculo 2 23" xfId="6681" xr:uid="{5313BCC5-8437-4C95-BAD3-063CBF9B684E}"/>
    <cellStyle name="Cálculo 2 23 2" xfId="29545" xr:uid="{736B195D-191B-4C20-9B1D-5BA5C03A74C3}"/>
    <cellStyle name="Cálculo 2 24" xfId="6682" xr:uid="{B60A4D9F-0218-45A9-890F-53C45C380B00}"/>
    <cellStyle name="Cálculo 2 24 2" xfId="29546" xr:uid="{A63A974D-C155-492E-BF17-7281D0EABB24}"/>
    <cellStyle name="Cálculo 2 25" xfId="59" xr:uid="{2F4D253A-B5B2-414C-BAC9-C70C0F0793FA}"/>
    <cellStyle name="Cálculo 2 25 2" xfId="29403" xr:uid="{B9CF947F-9A22-48EE-9869-AF9E81330CA0}"/>
    <cellStyle name="Cálculo 2 26" xfId="6683" xr:uid="{D282DFA1-431D-4B5B-8592-5A96F0D29C25}"/>
    <cellStyle name="Cálculo 2 26 2" xfId="29547" xr:uid="{06DCC3B1-D1EC-49E7-BB03-118F543E1BE2}"/>
    <cellStyle name="Cálculo 2 27" xfId="6684" xr:uid="{DA1319D9-8620-4130-9F83-D8EDF2B0A662}"/>
    <cellStyle name="Cálculo 2 27 2" xfId="29548" xr:uid="{FE820789-9F33-49A7-8A17-9BBF912829A9}"/>
    <cellStyle name="Cálculo 2 28" xfId="6685" xr:uid="{5EEAA250-0A22-4C32-AF2F-822F678BFBF3}"/>
    <cellStyle name="Cálculo 2 28 2" xfId="29549" xr:uid="{506641B9-BA7A-4FDD-9D8A-F9AA4A49E65F}"/>
    <cellStyle name="Cálculo 2 29" xfId="6686" xr:uid="{F8D7D779-E4EF-4F87-808C-4E57EBF501F8}"/>
    <cellStyle name="Cálculo 2 29 2" xfId="29550" xr:uid="{6023BB8A-50C7-4D8C-BD39-6F8EDE18C5CC}"/>
    <cellStyle name="Cálculo 2 3" xfId="6687" xr:uid="{264962AA-B7FF-4F37-9F6C-FC66FA21CD63}"/>
    <cellStyle name="Cálculo 2 3 2" xfId="29125" xr:uid="{A1DD61FE-BFF9-4781-8AF5-BE3E069FDFA7}"/>
    <cellStyle name="Cálculo 2 30" xfId="6688" xr:uid="{91192217-4F6B-4208-BB55-FAC140101321}"/>
    <cellStyle name="Cálculo 2 30 2" xfId="29551" xr:uid="{C3CAA2A3-7C10-40E8-9D32-B7DDDBB99424}"/>
    <cellStyle name="Cálculo 2 31" xfId="6689" xr:uid="{67BE6273-276B-4FC6-AF12-9FFDFBA437E6}"/>
    <cellStyle name="Cálculo 2 31 2" xfId="29552" xr:uid="{1169613A-F59C-48F4-ABC5-D76BDA3BE661}"/>
    <cellStyle name="Cálculo 2 32" xfId="6690" xr:uid="{4EB05F4B-8931-4C76-99B0-FBE14E51A08E}"/>
    <cellStyle name="Cálculo 2 32 2" xfId="29553" xr:uid="{F0EC45A4-4309-40A7-AA68-BC433D4923A7}"/>
    <cellStyle name="Cálculo 2 33" xfId="6691" xr:uid="{31D96CB3-EBE3-4673-B0A5-45D40D5788E6}"/>
    <cellStyle name="Cálculo 2 33 2" xfId="29554" xr:uid="{0DD6F2A1-3ACF-43F2-A1C6-9D8D9664F726}"/>
    <cellStyle name="Cálculo 2 34" xfId="6692" xr:uid="{2DDCD017-5A2F-48FC-A38E-29D1CEDC4138}"/>
    <cellStyle name="Cálculo 2 34 2" xfId="29555" xr:uid="{E2980DE8-4277-429F-9B52-58706E95D395}"/>
    <cellStyle name="Cálculo 2 35" xfId="6693" xr:uid="{B711C716-A370-4F2C-B87C-C03B7E8EBEB3}"/>
    <cellStyle name="Cálculo 2 35 2" xfId="29556" xr:uid="{5725380F-B8B1-4ECA-ACEA-FDE2BD382500}"/>
    <cellStyle name="Cálculo 2 36" xfId="29413" xr:uid="{CE0F5158-464D-4B77-8DE1-8999EE8791E5}"/>
    <cellStyle name="Cálculo 2 4" xfId="6694" xr:uid="{60AC814F-B996-421D-B458-309755260B66}"/>
    <cellStyle name="Cálculo 2 4 2" xfId="29126" xr:uid="{A904A2FC-3E69-4AE3-9DA3-F5E147FA6037}"/>
    <cellStyle name="Cálculo 2 5" xfId="6695" xr:uid="{89783612-19A9-43CA-A15D-95446BA4C685}"/>
    <cellStyle name="Cálculo 2 5 2" xfId="29127" xr:uid="{1E1812D0-0FCE-4FD1-8E20-6CD74A0E19F8}"/>
    <cellStyle name="Cálculo 2 6" xfId="6696" xr:uid="{ED9E6599-F009-49F1-B461-3B545A5E4907}"/>
    <cellStyle name="Cálculo 2 6 2" xfId="29128" xr:uid="{514E4C9F-1FE6-45C0-91C3-2BE77E8C2679}"/>
    <cellStyle name="Cálculo 2 7" xfId="6697" xr:uid="{A03536C2-AE8A-407D-8599-3BBBEB0D64DC}"/>
    <cellStyle name="Cálculo 2 7 2" xfId="29129" xr:uid="{8739B264-F34B-4C60-9420-2E6B9E13F3BF}"/>
    <cellStyle name="Cálculo 2 8" xfId="6698" xr:uid="{DC8BAAB9-0C12-419D-A12B-AA4DC9049102}"/>
    <cellStyle name="Cálculo 2 8 2" xfId="6699" xr:uid="{F6A5472A-780F-414F-9F25-8C6B9D79F404}"/>
    <cellStyle name="Cálculo 2 8 2 2" xfId="29558" xr:uid="{AE58130F-D539-445C-96AE-D704D8054F37}"/>
    <cellStyle name="Cálculo 2 8 3" xfId="6700" xr:uid="{34203B93-385E-4096-9BE4-73ED51C19D93}"/>
    <cellStyle name="Cálculo 2 8 3 2" xfId="29559" xr:uid="{1219FDE9-A603-4448-B244-440D8A7C666E}"/>
    <cellStyle name="Cálculo 2 8 4" xfId="6701" xr:uid="{34542136-3960-4642-A702-309083BFCCAA}"/>
    <cellStyle name="Cálculo 2 8 4 2" xfId="29560" xr:uid="{DFF8E953-43DD-4AE0-B1C5-49661485D627}"/>
    <cellStyle name="Cálculo 2 8 5" xfId="6702" xr:uid="{211B5F25-41F9-43DB-BF01-74BFD7954BCA}"/>
    <cellStyle name="Cálculo 2 8 5 2" xfId="29561" xr:uid="{133C61E2-89C7-4CDF-BDF4-7C295D0F7073}"/>
    <cellStyle name="Cálculo 2 8 6" xfId="6703" xr:uid="{46E8C641-651E-43EA-B690-552624165AB9}"/>
    <cellStyle name="Cálculo 2 8 6 2" xfId="29562" xr:uid="{F2D9F6FE-632C-4394-B6EE-06C5F3A5D6B6}"/>
    <cellStyle name="Cálculo 2 8 7" xfId="6704" xr:uid="{D0E29FF5-DFB2-4F7D-B407-45300F9BBABB}"/>
    <cellStyle name="Cálculo 2 8 7 2" xfId="29563" xr:uid="{D1A6DAB5-1BCE-495E-9BC7-28AB3A524D2A}"/>
    <cellStyle name="Cálculo 2 8 8" xfId="29557" xr:uid="{E59A3ADD-4894-40F7-8D44-1D41C5B31601}"/>
    <cellStyle name="Cálculo 2 9" xfId="6705" xr:uid="{E9FE8496-CE4E-4850-AA6B-59E400722CB6}"/>
    <cellStyle name="Cálculo 2 9 2" xfId="6706" xr:uid="{7E49584B-3083-4484-8118-C8FA3E14CF42}"/>
    <cellStyle name="Cálculo 2 9 2 2" xfId="29565" xr:uid="{8822D928-C5BF-4F15-8A42-07EBED14FDC8}"/>
    <cellStyle name="Cálculo 2 9 3" xfId="6707" xr:uid="{504B6D02-8151-4DE5-A10A-802ECB9C57F0}"/>
    <cellStyle name="Cálculo 2 9 3 2" xfId="29566" xr:uid="{A32FEA87-82B4-4C53-AA9D-2966ADBD26EE}"/>
    <cellStyle name="Cálculo 2 9 4" xfId="6708" xr:uid="{CC0E6C2E-D5A5-4D1B-9487-26F7FD3C3F5B}"/>
    <cellStyle name="Cálculo 2 9 4 2" xfId="29567" xr:uid="{050AEB3F-F039-4AD6-AD98-6152FA1761F7}"/>
    <cellStyle name="Cálculo 2 9 5" xfId="6709" xr:uid="{AE33AB67-59B3-4061-B259-A91CA4BB677A}"/>
    <cellStyle name="Cálculo 2 9 5 2" xfId="29568" xr:uid="{ABF09511-C1E5-44A2-81DC-3EAA704D3C92}"/>
    <cellStyle name="Cálculo 2 9 6" xfId="6710" xr:uid="{B56DCCBF-B3A2-46E2-B120-A32BD0017D30}"/>
    <cellStyle name="Cálculo 2 9 6 2" xfId="29569" xr:uid="{10AC786A-7D86-44EE-8A01-0CC2F601FA20}"/>
    <cellStyle name="Cálculo 2 9 7" xfId="6711" xr:uid="{918461B3-C41C-4517-BA59-F34057C62964}"/>
    <cellStyle name="Cálculo 2 9 7 2" xfId="29570" xr:uid="{4DA3AE20-6212-48EC-AC71-A7BF66005E8B}"/>
    <cellStyle name="Cálculo 2 9 8" xfId="29564" xr:uid="{63463C20-B951-4BBE-A3B6-8ABA31489EAD}"/>
    <cellStyle name="Cálculo 20" xfId="6712" xr:uid="{49B8AAD2-8A7D-4D9F-93CD-3427005DC89E}"/>
    <cellStyle name="Cálculo 20 2" xfId="6713" xr:uid="{C1BF9FDB-5923-4B09-9521-67CB61BFE239}"/>
    <cellStyle name="Cálculo 20 2 2" xfId="29571" xr:uid="{CD2288DE-FF6B-49F7-8ACC-E6B0CD161196}"/>
    <cellStyle name="Cálculo 20 3" xfId="6714" xr:uid="{2D55B701-DD78-49C8-87CD-F22977541829}"/>
    <cellStyle name="Cálculo 20 3 2" xfId="29572" xr:uid="{2E68BB7A-F7C3-44EA-B58F-6533294AD5EA}"/>
    <cellStyle name="Cálculo 20 4" xfId="29130" xr:uid="{7C2F869B-703C-480E-9D06-7441DF27DB9F}"/>
    <cellStyle name="Cálculo 21" xfId="6715" xr:uid="{75E7F0B0-C4DF-4721-80D6-4CD09C97D416}"/>
    <cellStyle name="Cálculo 21 2" xfId="29131" xr:uid="{EFBBF7FE-C434-495A-A0E9-96AB3D40A03C}"/>
    <cellStyle name="Cálculo 22" xfId="6716" xr:uid="{856115C4-95FC-4A78-810A-688457934D58}"/>
    <cellStyle name="Cálculo 22 2" xfId="29132" xr:uid="{27B26100-4E34-4FAD-A997-CA77A2B2A44E}"/>
    <cellStyle name="Cálculo 23" xfId="6717" xr:uid="{75196D82-D2FA-448C-9F83-B688EF66F2BB}"/>
    <cellStyle name="Cálculo 23 2" xfId="29133" xr:uid="{17C82600-1749-489F-969F-C84D2D20755B}"/>
    <cellStyle name="Cálculo 24" xfId="6718" xr:uid="{AC82BE29-F95C-4332-B87A-2C452B324274}"/>
    <cellStyle name="Cálculo 24 2" xfId="29134" xr:uid="{1DED770F-5734-4C22-BC5D-35E42A6F213E}"/>
    <cellStyle name="Cálculo 24 2 2" xfId="40986" xr:uid="{C4C6D111-7E75-40CB-98FF-BADE74AEF7E3}"/>
    <cellStyle name="Cálculo 25" xfId="6719" xr:uid="{D727C4E2-1E40-40F3-83F0-F23B8C99BD53}"/>
    <cellStyle name="Cálculo 25 2" xfId="29135" xr:uid="{217B594F-4CD2-464F-9EA7-0BD027FED69F}"/>
    <cellStyle name="Cálculo 25 2 2" xfId="41021" xr:uid="{805EC02D-FB3F-46F3-B812-0614CF05601F}"/>
    <cellStyle name="Cálculo 26" xfId="6720" xr:uid="{27CE7D8C-10ED-460F-80FF-254440FC303B}"/>
    <cellStyle name="Cálculo 26 10" xfId="6721" xr:uid="{9291D482-EF22-4381-942D-F89B46BE3E8E}"/>
    <cellStyle name="Cálculo 26 10 2" xfId="29574" xr:uid="{7BD1052A-FB33-4C5A-A13B-41368224FED8}"/>
    <cellStyle name="Cálculo 26 11" xfId="6722" xr:uid="{0CB7A00A-1D9C-43B4-886A-154DFEF59C77}"/>
    <cellStyle name="Cálculo 26 11 2" xfId="29575" xr:uid="{64071A6D-B254-49AE-96D3-6A2F3BC1E215}"/>
    <cellStyle name="Cálculo 26 12" xfId="6723" xr:uid="{D1132B10-A2EF-4B03-A466-1BE48F1B4983}"/>
    <cellStyle name="Cálculo 26 12 2" xfId="29576" xr:uid="{30F59616-37DD-4EC4-B189-111EDB5F8D97}"/>
    <cellStyle name="Cálculo 26 13" xfId="6724" xr:uid="{347C2D78-4ADA-4A22-B4BB-D8F80EE30DF3}"/>
    <cellStyle name="Cálculo 26 13 2" xfId="29577" xr:uid="{F8E2AF6D-7C8C-4816-AC4B-E91EFEB67E0E}"/>
    <cellStyle name="Cálculo 26 14" xfId="6725" xr:uid="{66604A0C-88BD-4375-9CB3-BD4B64E8F85D}"/>
    <cellStyle name="Cálculo 26 14 2" xfId="29578" xr:uid="{8E61B919-77DC-4469-853D-7657694F2258}"/>
    <cellStyle name="Cálculo 26 15" xfId="6726" xr:uid="{9590F149-3F9C-44EF-A11C-2EBA5B3E4294}"/>
    <cellStyle name="Cálculo 26 15 2" xfId="29579" xr:uid="{39634378-E8C9-48D8-92D2-86C8B6529B3A}"/>
    <cellStyle name="Cálculo 26 16" xfId="6727" xr:uid="{6B4C46D8-A313-463A-9027-3239D2836200}"/>
    <cellStyle name="Cálculo 26 16 2" xfId="29580" xr:uid="{4B968CF8-1B13-4905-8328-A8463AB312D5}"/>
    <cellStyle name="Cálculo 26 17" xfId="29573" xr:uid="{AA6DC0C9-08C4-4C09-9DDD-234626F866C1}"/>
    <cellStyle name="Cálculo 26 2" xfId="6728" xr:uid="{B3A52EE9-77B3-47AE-BA19-E8ACDA100FBA}"/>
    <cellStyle name="Cálculo 26 2 2" xfId="29581" xr:uid="{3FE3500F-246D-40D4-8F2C-540342C7C26E}"/>
    <cellStyle name="Cálculo 26 3" xfId="6729" xr:uid="{7879225F-C12A-4FE6-B841-4E06620B6C5E}"/>
    <cellStyle name="Cálculo 26 3 2" xfId="29582" xr:uid="{2EBCAA50-21EA-4D27-AC10-D51B33ED844F}"/>
    <cellStyle name="Cálculo 26 4" xfId="6730" xr:uid="{9043CE31-4060-4B2F-8823-D65448E05A78}"/>
    <cellStyle name="Cálculo 26 4 2" xfId="29583" xr:uid="{0DCEF561-232F-4652-8538-D7E5F67CDD8C}"/>
    <cellStyle name="Cálculo 26 5" xfId="6731" xr:uid="{2F179F02-81BE-45A2-B34F-D67412C5B339}"/>
    <cellStyle name="Cálculo 26 5 2" xfId="29584" xr:uid="{4FD4ED57-06DB-4394-9422-EF1D738D7217}"/>
    <cellStyle name="Cálculo 26 6" xfId="6732" xr:uid="{983E9B0E-52B2-4C6D-9174-5B48C819CDAC}"/>
    <cellStyle name="Cálculo 26 6 2" xfId="29585" xr:uid="{0B4004B9-CF2B-461C-94C4-7F82EA7D1C8A}"/>
    <cellStyle name="Cálculo 26 7" xfId="6733" xr:uid="{CBB842D6-4806-4C97-BF14-298B6BDAEE5F}"/>
    <cellStyle name="Cálculo 26 7 2" xfId="29586" xr:uid="{5F3715A6-C52F-4290-B9C9-11744FB9F2E6}"/>
    <cellStyle name="Cálculo 26 8" xfId="6734" xr:uid="{42478855-0FBF-4BB9-95CA-DA984D49D597}"/>
    <cellStyle name="Cálculo 26 8 2" xfId="29587" xr:uid="{BE6C5679-C70B-483F-AB58-5397736A71A9}"/>
    <cellStyle name="Cálculo 26 9" xfId="6735" xr:uid="{A01F35C6-8D1A-4D33-914C-172848D8648A}"/>
    <cellStyle name="Cálculo 26 9 2" xfId="29588" xr:uid="{C9974516-0597-4E04-A056-2B2EFDF17CA4}"/>
    <cellStyle name="Cálculo 27" xfId="6736" xr:uid="{FB85BDEB-4C63-40CD-9BAB-5D53C0233654}"/>
    <cellStyle name="Cálculo 27 10" xfId="6737" xr:uid="{FFD961E8-8EC9-4CB0-A643-F46B18662757}"/>
    <cellStyle name="Cálculo 27 10 2" xfId="29590" xr:uid="{7E9BF4FC-7345-4C53-80D5-D46F01BD2F1E}"/>
    <cellStyle name="Cálculo 27 11" xfId="6738" xr:uid="{74689B23-410F-4BB2-A6C4-66396A17F7AB}"/>
    <cellStyle name="Cálculo 27 11 2" xfId="29591" xr:uid="{85C34FA7-2FD0-4D56-B785-FD6C83E5B0B9}"/>
    <cellStyle name="Cálculo 27 12" xfId="6739" xr:uid="{C8CDFDEF-9D97-4ADC-B061-4406F41F7725}"/>
    <cellStyle name="Cálculo 27 12 2" xfId="29592" xr:uid="{A34B52E7-80D5-48C3-9015-FA35CA563C43}"/>
    <cellStyle name="Cálculo 27 13" xfId="6740" xr:uid="{466A94B9-3544-4C7A-82A7-95C54A3FDC3D}"/>
    <cellStyle name="Cálculo 27 13 2" xfId="29593" xr:uid="{DDF5F39C-2FE9-4FB6-B756-0B2A04364988}"/>
    <cellStyle name="Cálculo 27 14" xfId="6741" xr:uid="{14524E22-CBF4-4857-BF37-805B8E46E650}"/>
    <cellStyle name="Cálculo 27 14 2" xfId="29594" xr:uid="{71F87759-C3F2-4AB7-B1B6-3D6EDA71DC41}"/>
    <cellStyle name="Cálculo 27 15" xfId="6742" xr:uid="{1C168772-BAE1-4271-A956-9A43764F9802}"/>
    <cellStyle name="Cálculo 27 15 2" xfId="29595" xr:uid="{76FC9B29-9654-4770-A58C-F708E3EBBDD5}"/>
    <cellStyle name="Cálculo 27 16" xfId="6743" xr:uid="{C0E3C95E-C225-42F3-B79C-60AAF3EC3D0A}"/>
    <cellStyle name="Cálculo 27 16 2" xfId="29596" xr:uid="{45EA3A20-EE64-49A7-AC87-D84582AF51EC}"/>
    <cellStyle name="Cálculo 27 17" xfId="29589" xr:uid="{7FE62597-9190-4BB6-9B5B-1C2A394D046E}"/>
    <cellStyle name="Cálculo 27 2" xfId="6744" xr:uid="{1D00F50C-4597-43A0-90DB-4EB74FCE5FF5}"/>
    <cellStyle name="Cálculo 27 2 2" xfId="29597" xr:uid="{4E3E2A11-1CBB-4659-ACA0-25B57669F2F7}"/>
    <cellStyle name="Cálculo 27 3" xfId="6745" xr:uid="{342B792B-C9A0-4B70-BE4B-4C2ACD1D8255}"/>
    <cellStyle name="Cálculo 27 3 2" xfId="29598" xr:uid="{7EBAAFC0-6EE0-46D9-B7DD-74DE0A4BDBD4}"/>
    <cellStyle name="Cálculo 27 4" xfId="6746" xr:uid="{AB95CDDD-F874-4F14-82BF-432BA4224981}"/>
    <cellStyle name="Cálculo 27 4 2" xfId="29599" xr:uid="{CD2BE61B-921C-4B7D-B266-DF2E79FAD710}"/>
    <cellStyle name="Cálculo 27 5" xfId="6747" xr:uid="{507C060F-F0B5-41E5-AD83-74002C1EF896}"/>
    <cellStyle name="Cálculo 27 5 2" xfId="29600" xr:uid="{BB64A33A-7A52-430A-94D0-8B4C670FF90C}"/>
    <cellStyle name="Cálculo 27 6" xfId="6748" xr:uid="{ED6C7FF4-0341-4BD2-BF3B-7CD8E913B11E}"/>
    <cellStyle name="Cálculo 27 6 2" xfId="29601" xr:uid="{96EB5CC3-1FA9-4E24-9106-4F4431606572}"/>
    <cellStyle name="Cálculo 27 7" xfId="6749" xr:uid="{82AC31DB-8094-4FC0-8C05-370E561C315D}"/>
    <cellStyle name="Cálculo 27 7 2" xfId="29602" xr:uid="{EF897107-03AB-4240-A298-5639A4F4ACAB}"/>
    <cellStyle name="Cálculo 27 8" xfId="6750" xr:uid="{831EF2DE-E393-4E94-8FF0-3FFD3663A435}"/>
    <cellStyle name="Cálculo 27 8 2" xfId="29603" xr:uid="{AA2A9EFD-EB84-4AD7-B979-7AD3386C89E3}"/>
    <cellStyle name="Cálculo 27 9" xfId="6751" xr:uid="{CF1D0732-1AD9-48EA-9357-82248B6714D2}"/>
    <cellStyle name="Cálculo 27 9 2" xfId="29604" xr:uid="{801C38BC-4A33-4F09-BC2C-844A64958934}"/>
    <cellStyle name="Cálculo 28" xfId="6752" xr:uid="{228209F2-B4D3-40A0-9C53-7F91A270CA87}"/>
    <cellStyle name="Cálculo 28 10" xfId="6753" xr:uid="{F47AEC24-7580-46C8-B0A4-97F15E97FC8D}"/>
    <cellStyle name="Cálculo 28 10 2" xfId="29606" xr:uid="{491A318B-A8B6-419A-B86E-4A1A899E1916}"/>
    <cellStyle name="Cálculo 28 11" xfId="6754" xr:uid="{AB5FE0E4-8096-441F-9D83-375232EAC614}"/>
    <cellStyle name="Cálculo 28 11 2" xfId="29607" xr:uid="{6AC800AA-ABAB-4779-9501-946F3B46C998}"/>
    <cellStyle name="Cálculo 28 12" xfId="6755" xr:uid="{03EDE678-3746-4104-A176-AFA8B3FE6CCC}"/>
    <cellStyle name="Cálculo 28 12 2" xfId="29608" xr:uid="{7BAA2CB3-6F5A-4193-9B83-AAF3F6836455}"/>
    <cellStyle name="Cálculo 28 13" xfId="6756" xr:uid="{469B06E9-682C-4A3B-B11D-DE155A1343F0}"/>
    <cellStyle name="Cálculo 28 13 2" xfId="29609" xr:uid="{D1EEE484-E48B-4D97-B8AD-60F496B6919A}"/>
    <cellStyle name="Cálculo 28 14" xfId="6757" xr:uid="{7B4C7FD2-7B0D-42DA-8CF6-E27C36519D26}"/>
    <cellStyle name="Cálculo 28 14 2" xfId="29610" xr:uid="{E3BEA8A7-5E5B-43B7-B2F1-DB6061E20F8F}"/>
    <cellStyle name="Cálculo 28 15" xfId="6758" xr:uid="{6932EDA0-7A45-4856-85E7-C56F9D23AB62}"/>
    <cellStyle name="Cálculo 28 15 2" xfId="29611" xr:uid="{926016A0-44B0-4610-91AB-4BD350DF7932}"/>
    <cellStyle name="Cálculo 28 16" xfId="6759" xr:uid="{96BAFAE4-7866-4C6E-A19E-5796C5FEE2E7}"/>
    <cellStyle name="Cálculo 28 16 2" xfId="29612" xr:uid="{6E2D6566-0D67-4971-AB22-306C5ACCE8E1}"/>
    <cellStyle name="Cálculo 28 17" xfId="29605" xr:uid="{DF89F37C-B0A8-4886-8467-F230D0B92287}"/>
    <cellStyle name="Cálculo 28 2" xfId="6760" xr:uid="{4C3FBF6B-0235-415D-9000-202FCC5A4752}"/>
    <cellStyle name="Cálculo 28 2 2" xfId="29613" xr:uid="{9C86B72A-74E1-4C85-AE74-8B31A70155AA}"/>
    <cellStyle name="Cálculo 28 3" xfId="6761" xr:uid="{BF0D80AA-C21D-48E5-9A63-555A4819F146}"/>
    <cellStyle name="Cálculo 28 3 2" xfId="29614" xr:uid="{BE07C9BF-C4C4-424A-944F-68EE9F81C9AC}"/>
    <cellStyle name="Cálculo 28 4" xfId="6762" xr:uid="{99F8402D-E93D-4CA9-BEBB-4C875F56157E}"/>
    <cellStyle name="Cálculo 28 4 2" xfId="29615" xr:uid="{27D55915-083B-4804-B4D7-E839ACB0CB46}"/>
    <cellStyle name="Cálculo 28 5" xfId="6763" xr:uid="{B88729E1-51FA-4402-933C-0F7B7A072755}"/>
    <cellStyle name="Cálculo 28 5 2" xfId="29616" xr:uid="{47D2BBAC-6642-4955-BA77-D9BE2A408A7B}"/>
    <cellStyle name="Cálculo 28 6" xfId="6764" xr:uid="{6B0BE7A8-4097-43C9-AD04-ED26DBDEAF05}"/>
    <cellStyle name="Cálculo 28 6 2" xfId="29617" xr:uid="{3518B850-551C-425F-ACB4-32DE9A10FF56}"/>
    <cellStyle name="Cálculo 28 7" xfId="6765" xr:uid="{660732BD-06F6-4C4B-8A74-B2C019ADA433}"/>
    <cellStyle name="Cálculo 28 7 2" xfId="29618" xr:uid="{B3F3B6C4-A532-4BCA-91D1-02F8877EBD21}"/>
    <cellStyle name="Cálculo 28 8" xfId="6766" xr:uid="{34560A50-9C0D-43B0-BFCA-8EE346B9B3ED}"/>
    <cellStyle name="Cálculo 28 8 2" xfId="29619" xr:uid="{7656698E-9B13-4519-9B71-FACA2C713DB1}"/>
    <cellStyle name="Cálculo 28 9" xfId="6767" xr:uid="{73CC51C9-F9B1-453C-B5F3-9A3487078EA2}"/>
    <cellStyle name="Cálculo 28 9 2" xfId="29620" xr:uid="{956BB273-05F2-4AAA-84EA-F3D4772D5022}"/>
    <cellStyle name="Cálculo 29" xfId="6768" xr:uid="{B145C44C-253B-461B-BCCD-3640E05DD2E6}"/>
    <cellStyle name="Cálculo 29 10" xfId="6769" xr:uid="{7A11ED16-EACC-4AA2-8DF8-567169694554}"/>
    <cellStyle name="Cálculo 29 10 2" xfId="29622" xr:uid="{080205E2-36EC-44C0-8E54-9B51946297F4}"/>
    <cellStyle name="Cálculo 29 11" xfId="6770" xr:uid="{D1A238D2-A81D-45E7-845B-92E8BD27ACDD}"/>
    <cellStyle name="Cálculo 29 11 2" xfId="29623" xr:uid="{EF7FD534-E82B-45D3-89EC-3AC8C594695C}"/>
    <cellStyle name="Cálculo 29 12" xfId="6771" xr:uid="{EEE9ACFC-8FFF-400D-B0B8-46C0F854A00D}"/>
    <cellStyle name="Cálculo 29 12 2" xfId="29624" xr:uid="{45A19051-7F05-4EA5-9352-DA88898A6854}"/>
    <cellStyle name="Cálculo 29 13" xfId="6772" xr:uid="{292FE1C8-A7D1-4345-80FF-117C192AFC08}"/>
    <cellStyle name="Cálculo 29 13 2" xfId="29625" xr:uid="{5E1E35C3-BD27-422C-BC1F-355FC8AB2701}"/>
    <cellStyle name="Cálculo 29 14" xfId="6773" xr:uid="{5AE12174-1B2C-4768-AF8C-327F4E12DC27}"/>
    <cellStyle name="Cálculo 29 14 2" xfId="29626" xr:uid="{027070DD-1E15-4DD2-AB2D-72FF505466C1}"/>
    <cellStyle name="Cálculo 29 15" xfId="6774" xr:uid="{6D685908-4F0D-44CE-97B3-A6D280ABFD74}"/>
    <cellStyle name="Cálculo 29 15 2" xfId="29627" xr:uid="{3F50A085-F1A4-4110-9162-7660832212AD}"/>
    <cellStyle name="Cálculo 29 16" xfId="6775" xr:uid="{029887D6-1AF4-46C5-B45D-F893D7FFDE34}"/>
    <cellStyle name="Cálculo 29 16 2" xfId="29628" xr:uid="{2D745D0F-F512-460E-BC2B-8B08A504AF43}"/>
    <cellStyle name="Cálculo 29 17" xfId="29621" xr:uid="{E46F60A0-CE75-48B3-97BD-757BC1D5AEA5}"/>
    <cellStyle name="Cálculo 29 2" xfId="6776" xr:uid="{D475BA0A-1805-47CA-8CF2-E1F72E3DE53D}"/>
    <cellStyle name="Cálculo 29 2 2" xfId="29629" xr:uid="{5228F166-6E7F-45D1-B3DC-D05D87AA4266}"/>
    <cellStyle name="Cálculo 29 3" xfId="6777" xr:uid="{7E70D02A-CD8E-4DF5-9F77-10540AF95F28}"/>
    <cellStyle name="Cálculo 29 3 2" xfId="29630" xr:uid="{83BE52A5-D185-44C6-9920-05E43A142AA7}"/>
    <cellStyle name="Cálculo 29 4" xfId="6778" xr:uid="{77B66EC7-21BE-4633-B573-181BBDA89E23}"/>
    <cellStyle name="Cálculo 29 4 2" xfId="29631" xr:uid="{34636DF7-8617-409E-A34B-E61F27B2D4F9}"/>
    <cellStyle name="Cálculo 29 5" xfId="6779" xr:uid="{C6094272-A98E-4127-A602-9D2153A75E9F}"/>
    <cellStyle name="Cálculo 29 5 2" xfId="29632" xr:uid="{F9759621-A357-41BE-82EF-142739EFED3B}"/>
    <cellStyle name="Cálculo 29 6" xfId="6780" xr:uid="{796878F1-EF6B-445E-AD69-D2374B28150D}"/>
    <cellStyle name="Cálculo 29 6 2" xfId="29633" xr:uid="{36C55C3A-5FC3-478A-87F6-5FC8D5F1AA65}"/>
    <cellStyle name="Cálculo 29 7" xfId="6781" xr:uid="{4B6A99E1-1973-4BDB-9361-A7B78C1817B1}"/>
    <cellStyle name="Cálculo 29 7 2" xfId="29634" xr:uid="{7FE63D72-01CB-49BE-A5B5-3E22DF7A52D3}"/>
    <cellStyle name="Cálculo 29 8" xfId="6782" xr:uid="{791335B6-4A83-4072-8590-CAD55D2FD1A0}"/>
    <cellStyle name="Cálculo 29 8 2" xfId="29635" xr:uid="{A56145F8-3340-45D8-87B2-C80DE78566F1}"/>
    <cellStyle name="Cálculo 29 9" xfId="6783" xr:uid="{B0BC261B-BC58-4062-976D-0B4FACAAEBEA}"/>
    <cellStyle name="Cálculo 29 9 2" xfId="29636" xr:uid="{94FB1354-00C3-4DA4-8FF6-91B8B3DCE49A}"/>
    <cellStyle name="Cálculo 3" xfId="6784" xr:uid="{E6A1DAB9-20F4-4443-BB35-2E7F82CF7766}"/>
    <cellStyle name="Cálculo 3 10" xfId="6785" xr:uid="{79F427D1-4C07-41E6-B072-F3F677657400}"/>
    <cellStyle name="Cálculo 3 10 2" xfId="29637" xr:uid="{FE2F6F7E-A7B8-4878-B717-FE5E8179255F}"/>
    <cellStyle name="Cálculo 3 11" xfId="6786" xr:uid="{35570EE9-B34C-4105-924B-7AB7E72ED253}"/>
    <cellStyle name="Cálculo 3 11 2" xfId="29638" xr:uid="{238B20C1-BC52-49EB-A37D-E0ACD054388A}"/>
    <cellStyle name="Cálculo 3 2" xfId="6787" xr:uid="{AB8A42F9-2177-484B-ADB4-E35EFB9F3661}"/>
    <cellStyle name="Cálculo 3 2 2" xfId="29136" xr:uid="{25303587-B964-48EF-AF25-7A79B833F241}"/>
    <cellStyle name="Cálculo 3 3" xfId="6788" xr:uid="{3871810D-D4A5-4704-A516-933A5B5F6296}"/>
    <cellStyle name="Cálculo 3 3 2" xfId="29137" xr:uid="{AF7A5B99-8874-4314-AE7F-169EFCC3B56E}"/>
    <cellStyle name="Cálculo 3 4" xfId="6789" xr:uid="{355AE92C-E5D3-4D66-9A83-ADB47CC6A7F0}"/>
    <cellStyle name="Cálculo 3 4 2" xfId="29138" xr:uid="{B1286873-2510-424C-8924-ABBD99190291}"/>
    <cellStyle name="Cálculo 3 5" xfId="6790" xr:uid="{0A24E369-1581-4C7A-A73B-D829DCCF7B27}"/>
    <cellStyle name="Cálculo 3 5 2" xfId="29139" xr:uid="{0EEFDDB8-1391-4395-A050-0B556956BD65}"/>
    <cellStyle name="Cálculo 3 6" xfId="6791" xr:uid="{D390A238-DB7D-45F0-ABE5-2F6283F7AF2D}"/>
    <cellStyle name="Cálculo 3 6 2" xfId="29140" xr:uid="{68A0DA0A-C9ED-442C-8438-F8D3254D6020}"/>
    <cellStyle name="Cálculo 3 7" xfId="6792" xr:uid="{5120F13B-6CA0-4817-A493-B098DD36445B}"/>
    <cellStyle name="Cálculo 3 7 2" xfId="29141" xr:uid="{76B01FCF-EA1B-475E-8C94-BBF274FA059E}"/>
    <cellStyle name="Cálculo 3 8" xfId="6793" xr:uid="{9CA4162E-013B-4BBA-B46C-20D82AF5CE49}"/>
    <cellStyle name="Cálculo 3 8 2" xfId="29639" xr:uid="{EC9D56AC-8390-40E0-BB1D-F9022EFCF2EC}"/>
    <cellStyle name="Cálculo 3 9" xfId="6794" xr:uid="{62C0606D-E705-4E39-A7E7-9401A13601BB}"/>
    <cellStyle name="Cálculo 3 9 2" xfId="29640" xr:uid="{5572CE3D-7C9C-46F2-BD24-FF7D090C4368}"/>
    <cellStyle name="Cálculo 30" xfId="6795" xr:uid="{5B68188E-86D8-4262-AA57-0C55D74CC76B}"/>
    <cellStyle name="Cálculo 30 2" xfId="29641" xr:uid="{EF735BE6-14B4-475A-A54E-9D2E9649B620}"/>
    <cellStyle name="Cálculo 31" xfId="6796" xr:uid="{1E5F5644-B0DF-454C-8408-1356F5156D86}"/>
    <cellStyle name="Cálculo 31 2" xfId="29642" xr:uid="{A09C14E0-5DE8-4ED5-BEBD-D06D76E4C96F}"/>
    <cellStyle name="Cálculo 32" xfId="6797" xr:uid="{46B9AD77-166A-4673-87FB-35412BB0C1A3}"/>
    <cellStyle name="Cálculo 32 2" xfId="29643" xr:uid="{89D58F48-9FB9-48EF-89D0-59D7A0B36B7B}"/>
    <cellStyle name="Cálculo 33" xfId="6798" xr:uid="{0E5954AA-F641-4BAD-B9DE-BAB37556264F}"/>
    <cellStyle name="Cálculo 33 2" xfId="29644" xr:uid="{A707B403-587E-41AC-98A3-3F437A8338CB}"/>
    <cellStyle name="Cálculo 34" xfId="6799" xr:uid="{53D3BF5B-8EA5-443D-B417-9224A60B979C}"/>
    <cellStyle name="Cálculo 34 2" xfId="29645" xr:uid="{A858C009-6B47-406C-8044-8249A84B8599}"/>
    <cellStyle name="Cálculo 35" xfId="6800" xr:uid="{7D00B798-21B9-4206-80F1-45F7BA8FDA38}"/>
    <cellStyle name="Cálculo 35 2" xfId="29646" xr:uid="{FC6CB651-2574-4C67-93F0-4C38C3AB5450}"/>
    <cellStyle name="Cálculo 36" xfId="6801" xr:uid="{852B998B-5CD8-4D9A-8AD6-4AEBA4D1AED1}"/>
    <cellStyle name="Cálculo 36 2" xfId="29647" xr:uid="{F2767C8C-0897-442D-884E-890024699D00}"/>
    <cellStyle name="Cálculo 37" xfId="6802" xr:uid="{165AB48A-019D-402F-917A-649619548DC9}"/>
    <cellStyle name="Cálculo 37 2" xfId="29648" xr:uid="{8197AA47-BB47-493D-8704-7A3BEF6116BE}"/>
    <cellStyle name="Cálculo 38" xfId="6803" xr:uid="{B28E0D73-8D54-49E7-BB31-8366C7B944EA}"/>
    <cellStyle name="Cálculo 38 2" xfId="29649" xr:uid="{403B7D4F-ACDB-4F22-A3F9-0B0E471EA00E}"/>
    <cellStyle name="Cálculo 39" xfId="6804" xr:uid="{508F0519-8672-40ED-9C63-D2792DEC0CCE}"/>
    <cellStyle name="Cálculo 39 2" xfId="29650" xr:uid="{9B178CA1-874C-412A-9D71-A3E404B5D50E}"/>
    <cellStyle name="Cálculo 4" xfId="6805" xr:uid="{074C2352-53F0-488E-8DE0-B5212C5F7AF1}"/>
    <cellStyle name="Cálculo 4 10" xfId="6806" xr:uid="{D62B5BFC-073F-4723-8550-65C1D9A85A9B}"/>
    <cellStyle name="Cálculo 4 10 2" xfId="29651" xr:uid="{C1E18986-CCA8-4EFD-9412-D23A31714CC7}"/>
    <cellStyle name="Cálculo 4 11" xfId="6807" xr:uid="{38216513-F616-4438-BBDC-413D9DDFB96D}"/>
    <cellStyle name="Cálculo 4 11 2" xfId="29652" xr:uid="{9026599F-C8C4-49D7-8CDB-BC9C631ADA7C}"/>
    <cellStyle name="Cálculo 4 2" xfId="6808" xr:uid="{8AEFE551-D5D2-4332-9A3B-721CBE74C2E2}"/>
    <cellStyle name="Cálculo 4 2 2" xfId="29142" xr:uid="{B96A2842-972B-4EF2-9E10-94C9A252338E}"/>
    <cellStyle name="Cálculo 4 3" xfId="6809" xr:uid="{BC75F142-3B88-44F9-86DD-71C10A888832}"/>
    <cellStyle name="Cálculo 4 3 2" xfId="29143" xr:uid="{94FF5E33-B378-4011-9BA2-DFEF4F3E0158}"/>
    <cellStyle name="Cálculo 4 4" xfId="6810" xr:uid="{4959936F-F3E9-4950-9EE7-36795291FE4D}"/>
    <cellStyle name="Cálculo 4 4 2" xfId="29144" xr:uid="{C3853FAA-5939-438D-BF23-83C20308E14C}"/>
    <cellStyle name="Cálculo 4 5" xfId="6811" xr:uid="{04203CCD-7532-49F0-973F-C1356FE7942D}"/>
    <cellStyle name="Cálculo 4 5 2" xfId="29145" xr:uid="{4FDF0665-B682-4BE6-A02D-7213FEFA7B9F}"/>
    <cellStyle name="Cálculo 4 6" xfId="6812" xr:uid="{9C7FCB8A-7179-4A00-82D7-336AB2719AC0}"/>
    <cellStyle name="Cálculo 4 6 2" xfId="29146" xr:uid="{6352160C-7E2D-4700-B3C9-3CCD62108060}"/>
    <cellStyle name="Cálculo 4 7" xfId="6813" xr:uid="{11FACC39-87BD-408F-BAB8-2E95EFF35E20}"/>
    <cellStyle name="Cálculo 4 7 2" xfId="29147" xr:uid="{6BEEE261-9AC2-4DBA-B80F-C8AD9E341D59}"/>
    <cellStyle name="Cálculo 4 8" xfId="6814" xr:uid="{5113DF0E-275A-4004-8AC8-F308BE5AD220}"/>
    <cellStyle name="Cálculo 4 8 2" xfId="29653" xr:uid="{E8FE3A8D-8742-4D49-A52E-0778E93E64FE}"/>
    <cellStyle name="Cálculo 4 9" xfId="6815" xr:uid="{67E2DCEC-21F5-4151-AFA7-C4923FAA8B04}"/>
    <cellStyle name="Cálculo 4 9 2" xfId="29654" xr:uid="{7C360DC3-73A1-4FD4-9991-9A24967EA684}"/>
    <cellStyle name="Cálculo 40" xfId="6816" xr:uid="{24A165DF-D5BF-42F4-AE19-C84282F15356}"/>
    <cellStyle name="Cálculo 40 2" xfId="29655" xr:uid="{947CA9C0-0831-432B-B6F2-4144D7F6C00C}"/>
    <cellStyle name="Cálculo 41" xfId="6817" xr:uid="{371F559F-C8C0-48FB-AACC-498D596FF475}"/>
    <cellStyle name="Cálculo 41 2" xfId="29656" xr:uid="{92FBC1AD-2F14-4157-A723-7D33A44A08DA}"/>
    <cellStyle name="Cálculo 42" xfId="6818" xr:uid="{4400E944-66F2-4B3F-AF7D-2486140F12AF}"/>
    <cellStyle name="Cálculo 42 2" xfId="29657" xr:uid="{7C016703-A507-4A75-BA69-7616BD06EBA5}"/>
    <cellStyle name="Cálculo 43" xfId="6819" xr:uid="{4EB4B323-E005-4471-98D7-0C9B446BF4E7}"/>
    <cellStyle name="Cálculo 43 2" xfId="29658" xr:uid="{E1F68DB8-9148-4549-98DD-F4959BA18E6C}"/>
    <cellStyle name="Cálculo 44" xfId="6820" xr:uid="{13216C28-DAEE-4162-96A2-AA44468AE3B5}"/>
    <cellStyle name="Cálculo 44 2" xfId="29659" xr:uid="{19E3B7CD-1A4B-4E01-9D5E-FFAD2031F46C}"/>
    <cellStyle name="Cálculo 45" xfId="6821" xr:uid="{93EF31CF-BCA9-4A56-8DAB-87A6B4E3839B}"/>
    <cellStyle name="Cálculo 45 2" xfId="29660" xr:uid="{98B37DE9-F030-430E-A8C4-431D3E3D3B21}"/>
    <cellStyle name="Cálculo 46" xfId="6822" xr:uid="{49CB5D93-5CAE-4034-A6F9-F5B80AF8374E}"/>
    <cellStyle name="Cálculo 46 2" xfId="29661" xr:uid="{9C8314B2-1577-4677-9F24-743F85C17566}"/>
    <cellStyle name="Cálculo 47" xfId="6823" xr:uid="{DF3A69AF-55FA-46FD-81ED-7EE06BB7D1A8}"/>
    <cellStyle name="Cálculo 47 2" xfId="29662" xr:uid="{FF8B48DE-8701-4F0F-B5F8-44E05366F933}"/>
    <cellStyle name="Cálculo 48" xfId="6824" xr:uid="{A528CEB8-0C2F-40F6-A3CE-C0BE16420449}"/>
    <cellStyle name="Cálculo 48 2" xfId="29663" xr:uid="{917DB3EC-DF6B-4373-A2F7-6E1A4C55D34B}"/>
    <cellStyle name="Cálculo 49" xfId="6825" xr:uid="{E3F5B597-0DD1-4104-BC97-9627228E25A2}"/>
    <cellStyle name="Cálculo 49 2" xfId="29664" xr:uid="{E3D9EF52-56BC-421B-B45B-A6B5DB960432}"/>
    <cellStyle name="Cálculo 5" xfId="6826" xr:uid="{AEB14C28-801C-4588-87FE-758298F86287}"/>
    <cellStyle name="Cálculo 5 2" xfId="6827" xr:uid="{5608030E-815E-4A95-9CD2-436DFBFBED1B}"/>
    <cellStyle name="Cálculo 5 2 2" xfId="29149" xr:uid="{12AA8638-F887-4EE3-A3D2-8DFBC330A9A7}"/>
    <cellStyle name="Cálculo 5 3" xfId="6828" xr:uid="{0E21C946-0D56-46C4-B415-AC28EA9A5664}"/>
    <cellStyle name="Cálculo 5 3 2" xfId="29150" xr:uid="{9AB2713F-3894-46DC-8678-0DD523C5894F}"/>
    <cellStyle name="Cálculo 5 4" xfId="6829" xr:uid="{D5D7B7E3-8EDF-47DE-ACAA-314339E5ECE2}"/>
    <cellStyle name="Cálculo 5 4 2" xfId="29151" xr:uid="{62B46823-5734-452F-81DF-6ED648EFB870}"/>
    <cellStyle name="Cálculo 5 5" xfId="29148" xr:uid="{E08B7586-6E3F-46EF-93CF-744788A50BF4}"/>
    <cellStyle name="Cálculo 50" xfId="6830" xr:uid="{DAED23B6-B6E7-41B8-AAE2-81ACE9E4E9F5}"/>
    <cellStyle name="Cálculo 50 2" xfId="29665" xr:uid="{B3A5F904-BEDA-43A0-93F7-193C9E48C7A0}"/>
    <cellStyle name="Cálculo 51" xfId="6831" xr:uid="{D9E94DDF-6A50-4649-A624-45F6C287AE32}"/>
    <cellStyle name="Cálculo 51 2" xfId="29666" xr:uid="{6B0C863A-DB82-4747-9A89-9C293373621A}"/>
    <cellStyle name="Cálculo 52" xfId="6832" xr:uid="{D91029C3-180A-49F1-8C51-E7E88D5053CD}"/>
    <cellStyle name="Cálculo 52 2" xfId="29667" xr:uid="{C561B59D-C98C-4E57-B11A-EC344F557A78}"/>
    <cellStyle name="Cálculo 53" xfId="6833" xr:uid="{886FDFF3-3D67-44B8-8043-DCCD1AB80A81}"/>
    <cellStyle name="Cálculo 53 2" xfId="29668" xr:uid="{67F06656-C6C8-4025-9A14-563AAC97FA53}"/>
    <cellStyle name="Cálculo 54" xfId="6834" xr:uid="{A0CB58E8-CFDA-4160-A7FC-2FA242E74D72}"/>
    <cellStyle name="Cálculo 54 2" xfId="29669" xr:uid="{233453BF-F3A6-4966-A758-3E96CF1836BF}"/>
    <cellStyle name="Cálculo 55" xfId="6835" xr:uid="{3DC97410-428D-47CE-8A82-ECA08174C247}"/>
    <cellStyle name="Cálculo 55 2" xfId="29670" xr:uid="{87822CE0-BA2E-44C5-9577-C7FF07812898}"/>
    <cellStyle name="Cálculo 56" xfId="6836" xr:uid="{70B077E0-6BFA-4107-875B-06122A4F8D3E}"/>
    <cellStyle name="Cálculo 56 2" xfId="29671" xr:uid="{64D7D458-4AC3-4065-B96D-6FD76FA7C138}"/>
    <cellStyle name="Cálculo 57" xfId="6837" xr:uid="{293F9271-AD0D-48B3-AEE7-93C9B5B16EC7}"/>
    <cellStyle name="Cálculo 57 2" xfId="29672" xr:uid="{0F3C54FD-ABEC-4244-AE02-4A2BB772ED01}"/>
    <cellStyle name="Cálculo 58" xfId="6838" xr:uid="{DCD54211-83E8-4CE2-8C03-363C93C62071}"/>
    <cellStyle name="Cálculo 58 2" xfId="29673" xr:uid="{6B1D0F2B-BDC0-4BD2-ACAD-FBD151B5023B}"/>
    <cellStyle name="Cálculo 59" xfId="6839" xr:uid="{0E27E009-313E-4CFD-8B18-9EC464439322}"/>
    <cellStyle name="Cálculo 59 2" xfId="29674" xr:uid="{468FCD8A-57AF-402C-949F-729DBCCAA125}"/>
    <cellStyle name="Cálculo 6" xfId="6840" xr:uid="{DC6067E1-6B00-4AB2-91F9-8FE94EBEAEFB}"/>
    <cellStyle name="Cálculo 6 2" xfId="6841" xr:uid="{3E75AE39-7454-4946-80A2-E92D94151595}"/>
    <cellStyle name="Cálculo 6 2 2" xfId="29153" xr:uid="{945CA589-B692-4011-BA8C-F0BC42EC1D7F}"/>
    <cellStyle name="Cálculo 6 3" xfId="6842" xr:uid="{8B06B3C5-67E0-42BF-BE36-0A874992003D}"/>
    <cellStyle name="Cálculo 6 3 2" xfId="29154" xr:uid="{35297D15-2BC7-4FB2-91B2-B861CCAA63B4}"/>
    <cellStyle name="Cálculo 6 4" xfId="6843" xr:uid="{03149CA9-9564-4261-98AB-1E0E2D308C96}"/>
    <cellStyle name="Cálculo 6 4 2" xfId="29155" xr:uid="{8B792628-584A-4BD3-AD10-A1D721C7E5E6}"/>
    <cellStyle name="Cálculo 6 5" xfId="29152" xr:uid="{028A3F1A-A33D-458B-B5BF-18C303F8AA4A}"/>
    <cellStyle name="Cálculo 60" xfId="6844" xr:uid="{62CFB789-D604-4214-BD4B-7063D3B6E425}"/>
    <cellStyle name="Cálculo 60 2" xfId="29675" xr:uid="{0D4105C3-78A3-4639-91E7-12720AB4FB8E}"/>
    <cellStyle name="Cálculo 61" xfId="6845" xr:uid="{306B58EB-C89A-48A3-B1B4-9A591CC99918}"/>
    <cellStyle name="Cálculo 61 2" xfId="29676" xr:uid="{548FBCC9-C2CD-4412-99D3-B39383E98A22}"/>
    <cellStyle name="Cálculo 62" xfId="6846" xr:uid="{B6DA8489-9C62-4578-BBB1-5A21747A81FE}"/>
    <cellStyle name="Cálculo 62 2" xfId="29677" xr:uid="{75BB1E05-107F-476D-A4C9-004773EC238D}"/>
    <cellStyle name="Cálculo 63" xfId="6847" xr:uid="{ADBFA8C9-8BEB-4728-8D23-E98BBA185A6A}"/>
    <cellStyle name="Cálculo 63 2" xfId="29678" xr:uid="{A550E37D-1FB2-4462-890C-6EAD49644EA5}"/>
    <cellStyle name="Cálculo 64" xfId="6848" xr:uid="{107E9009-35CE-4E0B-91F7-ED4C4E9B962D}"/>
    <cellStyle name="Cálculo 64 2" xfId="29679" xr:uid="{01967302-3A62-45E6-B2E0-82617E16004A}"/>
    <cellStyle name="Cálculo 65" xfId="6849" xr:uid="{1F5EAE52-E5EA-4FAE-9722-CE0C3FACA3C8}"/>
    <cellStyle name="Cálculo 65 2" xfId="29680" xr:uid="{F3616D03-461B-4989-BF47-8503FDD86501}"/>
    <cellStyle name="Cálculo 66" xfId="6850" xr:uid="{7DB57CD9-6847-420B-BC6A-82E110DA7170}"/>
    <cellStyle name="Cálculo 66 2" xfId="29681" xr:uid="{ED93D194-C30C-4932-B816-86011BEC8D27}"/>
    <cellStyle name="Cálculo 67" xfId="6851" xr:uid="{C9CF771B-DCE0-4C76-B266-640BFC11F93B}"/>
    <cellStyle name="Cálculo 67 2" xfId="29682" xr:uid="{284C821E-0ECC-4EAE-A13D-A8841CE00047}"/>
    <cellStyle name="Cálculo 68" xfId="6852" xr:uid="{4C232951-361C-479A-B1C8-44A00276DA43}"/>
    <cellStyle name="Cálculo 68 2" xfId="29683" xr:uid="{57F52EA3-1DB8-4986-B3E5-B4AD718E95A7}"/>
    <cellStyle name="Cálculo 69" xfId="6853" xr:uid="{351ADCB6-DEA6-4CFF-A857-FF8C00090A32}"/>
    <cellStyle name="Cálculo 69 2" xfId="29684" xr:uid="{2D655FC6-1367-4D21-A47E-55A2BA64F8BD}"/>
    <cellStyle name="Cálculo 7" xfId="6854" xr:uid="{3F4044D2-CC59-4B35-BC68-B58A2FE3632C}"/>
    <cellStyle name="Cálculo 7 2" xfId="6855" xr:uid="{4DB672B3-A0D6-4D93-9D61-207095C00CD8}"/>
    <cellStyle name="Cálculo 7 2 2" xfId="29157" xr:uid="{ACF302AA-5447-4B40-8113-42E746A92596}"/>
    <cellStyle name="Cálculo 7 3" xfId="6856" xr:uid="{7073A2E8-EC35-4269-9F21-9FE44C0E5161}"/>
    <cellStyle name="Cálculo 7 3 2" xfId="29158" xr:uid="{07A32925-6EE0-4BF6-AFAE-9D871BF9AAD3}"/>
    <cellStyle name="Cálculo 7 4" xfId="6857" xr:uid="{EA54C1AC-E166-483E-82E6-D5F1409ACF06}"/>
    <cellStyle name="Cálculo 7 4 2" xfId="29159" xr:uid="{7D87808F-C351-4375-ADBD-713BCE2DD040}"/>
    <cellStyle name="Cálculo 7 5" xfId="29156" xr:uid="{8FF6F47A-3973-4B1C-BBFE-32B9B71E2A43}"/>
    <cellStyle name="Cálculo 70" xfId="6858" xr:uid="{BF6FEC18-3026-403D-BBE4-7A589978F3F1}"/>
    <cellStyle name="Cálculo 70 2" xfId="29685" xr:uid="{3D9FC21E-6F41-451E-9FF5-E128E6685392}"/>
    <cellStyle name="Cálculo 71" xfId="6859" xr:uid="{E08911F9-9250-4E11-AC7D-BF431C195693}"/>
    <cellStyle name="Cálculo 71 2" xfId="29686" xr:uid="{2161FAF7-A15F-4F3E-B1B5-1010BDCB5A51}"/>
    <cellStyle name="Cálculo 72" xfId="6860" xr:uid="{0A242AD3-F916-4741-93B9-9C4DC568A50A}"/>
    <cellStyle name="Cálculo 72 2" xfId="29687" xr:uid="{8E24847A-C51E-4763-927A-59EEF7ACD69D}"/>
    <cellStyle name="Cálculo 73" xfId="6861" xr:uid="{9D345FC4-7EAF-43DF-BD35-4F474B128413}"/>
    <cellStyle name="Cálculo 73 2" xfId="29688" xr:uid="{43A2C887-B23A-435D-8727-97D577F7613A}"/>
    <cellStyle name="Cálculo 74" xfId="6862" xr:uid="{9BC43B14-FA3A-41D1-ADD6-3B8FD4167A34}"/>
    <cellStyle name="Cálculo 74 2" xfId="29689" xr:uid="{1A1CECA2-CAD4-4CCF-BF50-546D0F248FF0}"/>
    <cellStyle name="Cálculo 75" xfId="6863" xr:uid="{94EE568C-3E4A-4402-BC60-BCE2663F63B1}"/>
    <cellStyle name="Cálculo 75 2" xfId="29690" xr:uid="{1E315518-69A6-462E-8293-ACB56AA4CA12}"/>
    <cellStyle name="Cálculo 76" xfId="6864" xr:uid="{C37D0BC5-C3DB-447A-86EF-60D9C28D7A02}"/>
    <cellStyle name="Cálculo 76 2" xfId="29691" xr:uid="{86859CA3-E549-48FD-B011-DDC04922276D}"/>
    <cellStyle name="Cálculo 77" xfId="6865" xr:uid="{33F48F69-3761-44BD-81D7-A23373FA3A46}"/>
    <cellStyle name="Cálculo 77 2" xfId="29692" xr:uid="{F5EA989B-746E-4B6A-A95F-E75B88067AA8}"/>
    <cellStyle name="Cálculo 78" xfId="6866" xr:uid="{DDA41C5B-BD9C-4467-888F-7F5241405861}"/>
    <cellStyle name="Cálculo 78 2" xfId="29693" xr:uid="{2642DA04-0833-4AC3-A295-2BD27C0B78C0}"/>
    <cellStyle name="Cálculo 79" xfId="6867" xr:uid="{71110D81-2BE4-4297-A20E-75B012F69841}"/>
    <cellStyle name="Cálculo 79 2" xfId="29694" xr:uid="{37C7A114-12B5-4967-9865-8FAF10B30439}"/>
    <cellStyle name="Cálculo 8" xfId="6868" xr:uid="{D90FB02D-9CB6-4633-B578-044C1A18F3C2}"/>
    <cellStyle name="Cálculo 8 2" xfId="6869" xr:uid="{6570B075-98A3-4E0E-AEBB-B87D0EF19DB6}"/>
    <cellStyle name="Cálculo 8 2 2" xfId="29161" xr:uid="{0F01EAA6-B70E-4120-B0EF-1D18CA12C473}"/>
    <cellStyle name="Cálculo 8 3" xfId="6870" xr:uid="{49E6165A-DA95-4692-B9FD-1F357C36E9E2}"/>
    <cellStyle name="Cálculo 8 3 2" xfId="29162" xr:uid="{9E1AD074-B75A-4F18-AACF-86B0030303D0}"/>
    <cellStyle name="Cálculo 8 4" xfId="6871" xr:uid="{88E48C18-3964-4004-A737-50B5DA8F3854}"/>
    <cellStyle name="Cálculo 8 4 2" xfId="29163" xr:uid="{B9B22339-56BB-4CE0-A6B2-463FB21E4408}"/>
    <cellStyle name="Cálculo 8 5" xfId="29160" xr:uid="{69EF69A3-54EA-4B9F-9E25-463E78311D4B}"/>
    <cellStyle name="Cálculo 80" xfId="6872" xr:uid="{2912788D-4C35-4CC1-A729-5AC92CEA02A3}"/>
    <cellStyle name="Cálculo 80 2" xfId="29695" xr:uid="{B0DC3918-1589-48B6-9C25-9771B4CC584D}"/>
    <cellStyle name="Cálculo 81" xfId="6873" xr:uid="{42AE3FAD-F756-4B7D-AD15-FA72C37C15D2}"/>
    <cellStyle name="Cálculo 81 2" xfId="29696" xr:uid="{B83F34E6-DCB9-4885-A18D-EF0B3793D10C}"/>
    <cellStyle name="Cálculo 82" xfId="6874" xr:uid="{FD8BB707-E3BA-46CE-B8C7-498E9617A327}"/>
    <cellStyle name="Cálculo 82 2" xfId="29697" xr:uid="{0191A8DB-DA64-497E-A5BD-4CCCCB8ADA00}"/>
    <cellStyle name="Cálculo 83" xfId="6875" xr:uid="{384159AC-2D67-495D-8613-FA3F3E06BCB2}"/>
    <cellStyle name="Cálculo 83 2" xfId="29698" xr:uid="{9EF57318-CFB5-4588-8764-95B4A626E647}"/>
    <cellStyle name="Cálculo 84" xfId="6876" xr:uid="{427F363F-450B-4431-A7DF-3E3BD51BFA5D}"/>
    <cellStyle name="Cálculo 84 2" xfId="29699" xr:uid="{0ED1108A-C84B-47DA-9140-300CF0C006C6}"/>
    <cellStyle name="Cálculo 85" xfId="6877" xr:uid="{C632A800-9FEF-49F1-8519-29B044CEC371}"/>
    <cellStyle name="Cálculo 85 2" xfId="29700" xr:uid="{96D6BBDE-573D-4B56-842C-9B6F74AB16D7}"/>
    <cellStyle name="Cálculo 86" xfId="6878" xr:uid="{D5AB1ED3-14F0-4D84-9250-22AC818A39B3}"/>
    <cellStyle name="Cálculo 86 2" xfId="29701" xr:uid="{5EEDE39F-1146-46C5-BF38-AAF5835FE4F2}"/>
    <cellStyle name="Cálculo 87" xfId="6879" xr:uid="{53A4F3FC-6BD4-4A78-84B3-C1364E970295}"/>
    <cellStyle name="Cálculo 87 2" xfId="29702" xr:uid="{C8BF4562-7553-4724-B473-8352338E60D0}"/>
    <cellStyle name="Cálculo 88" xfId="6880" xr:uid="{BC886D51-64E3-4DE1-8C61-AB54113D9287}"/>
    <cellStyle name="Cálculo 88 2" xfId="29703" xr:uid="{99F56C1A-5D6F-4926-99E4-04E39853365B}"/>
    <cellStyle name="Cálculo 89" xfId="6881" xr:uid="{C2321336-0CCC-4B78-B868-3AA6ED6BAEB2}"/>
    <cellStyle name="Cálculo 89 2" xfId="29704" xr:uid="{15FD968F-B936-4F8A-A40B-3BBB45556495}"/>
    <cellStyle name="Cálculo 9" xfId="6882" xr:uid="{CC05F64F-A9FB-4836-8A16-317254402E27}"/>
    <cellStyle name="Cálculo 9 2" xfId="29164" xr:uid="{C87507B0-6390-4AE3-A6EB-354C0C1A8763}"/>
    <cellStyle name="Cálculo 90" xfId="6883" xr:uid="{A2965A52-6F20-4F10-85C0-58923BD0846F}"/>
    <cellStyle name="Cálculo 90 2" xfId="29705" xr:uid="{567F5B26-7A7B-49B4-90C5-E4770A14A078}"/>
    <cellStyle name="Cálculo 91" xfId="6884" xr:uid="{F1B2901B-B876-4C43-9A0B-9F6EF2F10DA7}"/>
    <cellStyle name="Cálculo 91 2" xfId="29706" xr:uid="{E2323E62-0A52-4D67-9FE3-E2A13960ECE9}"/>
    <cellStyle name="Cálculo 92" xfId="6885" xr:uid="{7C41A1C8-FF28-49FE-A862-AE9017D414CE}"/>
    <cellStyle name="Cálculo 92 2" xfId="29707" xr:uid="{8F21A1E4-54AD-4CEB-8827-52600B626C02}"/>
    <cellStyle name="Cálculo 93" xfId="6886" xr:uid="{780151B7-8CD5-4D00-B6AB-EDDE6F4AAFF6}"/>
    <cellStyle name="Cálculo 93 2" xfId="29708" xr:uid="{AF8CAC76-F5C1-4390-8333-8233463EADEB}"/>
    <cellStyle name="Cálculo 94" xfId="6887" xr:uid="{E90DBAA9-0D20-475B-A11B-D163A9EAECA0}"/>
    <cellStyle name="Cálculo 94 2" xfId="29709" xr:uid="{DFCAE0B3-C3C9-4C40-A6F6-FA9F4AD31455}"/>
    <cellStyle name="Cálculo 95" xfId="6888" xr:uid="{B62AF272-3773-4B91-A158-581CE31F05A0}"/>
    <cellStyle name="Cálculo 95 2" xfId="29710" xr:uid="{5DFD237F-E296-4FD4-A93E-67720918A199}"/>
    <cellStyle name="Cálculo 96" xfId="6889" xr:uid="{87BDB8DD-3BB3-4C36-98DD-2B851EDEE3CC}"/>
    <cellStyle name="Cálculo 96 2" xfId="29711" xr:uid="{4F744153-9A2C-4CB5-BC63-B73CD73A9C2F}"/>
    <cellStyle name="Cálculo 97" xfId="6890" xr:uid="{70C15153-2105-4A21-A797-4B4675902F25}"/>
    <cellStyle name="Cálculo 97 2" xfId="29712" xr:uid="{25616DEA-CB8E-49A7-BBD0-396189B4F153}"/>
    <cellStyle name="Cálculo 98" xfId="6891" xr:uid="{9E763FEE-2BED-440D-842E-FE1020C676E7}"/>
    <cellStyle name="Cálculo 98 2" xfId="29713" xr:uid="{EFBFE48B-DADE-418B-9CFD-2B66CAF45371}"/>
    <cellStyle name="Cálculo 99" xfId="6892" xr:uid="{A7F8C907-573E-4ABF-B187-81DD5461DE79}"/>
    <cellStyle name="Cálculo 99 2" xfId="29714" xr:uid="{6A6D5B1D-E818-480B-8B32-BB9022A110F6}"/>
    <cellStyle name="Célula de Verificação" xfId="15" builtinId="23" customBuiltin="1"/>
    <cellStyle name="Célula de Verificação 10" xfId="6893" xr:uid="{AFB5D810-A0E9-46AB-9A2A-E47DBB503856}"/>
    <cellStyle name="Célula de Verificação 10 2" xfId="40574" xr:uid="{3271923E-CA26-43D8-8764-1F22C9AE6F03}"/>
    <cellStyle name="Célula de Verificação 100" xfId="6894" xr:uid="{F19F4D05-9E51-4912-95F0-FFC4DE1F9ABC}"/>
    <cellStyle name="Célula de Verificação 101" xfId="6895" xr:uid="{E376A95A-7C27-4CA2-8851-46017999B98D}"/>
    <cellStyle name="Célula de Verificação 102" xfId="6896" xr:uid="{A9E371E8-6AF5-48D2-A21B-7E22B689C4AC}"/>
    <cellStyle name="Célula de Verificação 103" xfId="6897" xr:uid="{4083799D-BDEC-4210-A5E5-9964A184B31E}"/>
    <cellStyle name="Célula de Verificação 104" xfId="6898" xr:uid="{3500B47E-C296-47F1-9B83-C9A0B454865C}"/>
    <cellStyle name="Célula de Verificação 105" xfId="6899" xr:uid="{B15D5C9B-44F8-4904-9511-ED21828E423E}"/>
    <cellStyle name="Célula de Verificação 106" xfId="6900" xr:uid="{5B03FE91-A4EC-49DF-9799-7CC9D1BB8EC3}"/>
    <cellStyle name="Célula de Verificação 107" xfId="6901" xr:uid="{93C3205C-0FCB-4238-B773-D0B6EBB7271B}"/>
    <cellStyle name="Célula de Verificação 108" xfId="6902" xr:uid="{FBC6ABCE-01EF-4A48-B3D3-5C750665612D}"/>
    <cellStyle name="Célula de Verificação 109" xfId="6903" xr:uid="{F77681A3-6EB8-42D2-80C6-A9F08124F403}"/>
    <cellStyle name="Célula de Verificação 11" xfId="6904" xr:uid="{3ED933D3-EC60-4C32-BEFF-B5A64A78E6B5}"/>
    <cellStyle name="Célula de Verificação 11 2" xfId="40575" xr:uid="{8B49D815-D426-4037-A330-7E2B51C80E3E}"/>
    <cellStyle name="Célula de Verificação 110" xfId="6905" xr:uid="{410F8939-E5C6-480A-A0BA-F00F96C40F76}"/>
    <cellStyle name="Célula de Verificação 111" xfId="6906" xr:uid="{CE4D0737-AD5D-4D52-AEE3-1249E5C12EDA}"/>
    <cellStyle name="Célula de Verificação 112" xfId="6907" xr:uid="{78FBDD94-49B1-4097-897C-98B9C9E2EC49}"/>
    <cellStyle name="Célula de Verificação 113" xfId="6908" xr:uid="{DA2D2749-47B1-4587-AF7F-58FBA3547EC3}"/>
    <cellStyle name="Célula de Verificação 114" xfId="6909" xr:uid="{046DAD18-BDE3-4B37-9DED-F46CCCE9A357}"/>
    <cellStyle name="Célula de Verificação 115" xfId="6910" xr:uid="{472BF277-C396-4D04-8E56-E0FC35D0E3CD}"/>
    <cellStyle name="Célula de Verificação 116" xfId="6911" xr:uid="{C2CD0B38-96AB-4C0B-8DF6-CE5C114C41D6}"/>
    <cellStyle name="Célula de Verificação 117" xfId="6912" xr:uid="{9B2FE7CC-A9AB-4226-85B6-26A5A77D453B}"/>
    <cellStyle name="Célula de Verificação 118" xfId="6913" xr:uid="{75DD339E-8970-458F-8F28-C173A4140ADF}"/>
    <cellStyle name="Célula de Verificação 119" xfId="6914" xr:uid="{C7BB1F2E-C87E-4E93-B669-3E0E0C4F4B5B}"/>
    <cellStyle name="Célula de Verificação 12" xfId="6915" xr:uid="{3A7E7B95-5809-4AE6-9B10-A639ED98E9BD}"/>
    <cellStyle name="Célula de Verificação 12 2" xfId="40576" xr:uid="{984F9828-7297-4C6C-860D-2BF6AE690F50}"/>
    <cellStyle name="Célula de Verificação 120" xfId="6916" xr:uid="{4D4B5EB8-FCC4-43DA-B429-8162F6B37725}"/>
    <cellStyle name="Célula de Verificação 121" xfId="6917" xr:uid="{6B6167B9-54DD-4B9C-87E1-8274F03F6A36}"/>
    <cellStyle name="Célula de Verificação 122" xfId="6918" xr:uid="{9248DD79-7EB9-4FD1-ABEE-50A10CEDEA53}"/>
    <cellStyle name="Célula de Verificação 123" xfId="6919" xr:uid="{AADC7096-5ED0-4210-AB68-C2FED3D3A4C8}"/>
    <cellStyle name="Célula de Verificação 124" xfId="6920" xr:uid="{A6451C38-842A-4DA5-B87B-D71B20F9D798}"/>
    <cellStyle name="Célula de Verificação 125" xfId="6921" xr:uid="{1E57F6EA-F152-48DB-A025-18AAD99EFEDB}"/>
    <cellStyle name="Célula de Verificação 126" xfId="6922" xr:uid="{8D11BCA1-DD1D-422D-9FB9-534ED6832ED2}"/>
    <cellStyle name="Célula de Verificação 127" xfId="6923" xr:uid="{4CBED673-C0F4-4961-9301-D9638F256919}"/>
    <cellStyle name="Célula de Verificação 128" xfId="6924" xr:uid="{23A182E0-BE67-4F5D-8F08-8FE74907FD6A}"/>
    <cellStyle name="Célula de Verificação 129" xfId="6925" xr:uid="{19542CAF-C7BD-4897-8281-04489A8A7605}"/>
    <cellStyle name="Célula de Verificação 13" xfId="6926" xr:uid="{022D7DAB-E52B-4D68-8A3B-E36FE288A0EB}"/>
    <cellStyle name="Célula de Verificação 13 2" xfId="40577" xr:uid="{39E830F4-F8D1-4868-AAB2-371522E31E2A}"/>
    <cellStyle name="Célula de Verificação 130" xfId="6927" xr:uid="{23B75F53-8CE1-442A-9360-25913F4F774F}"/>
    <cellStyle name="Célula de Verificação 131" xfId="6928" xr:uid="{FC7D7ED2-13D5-4D3B-86EA-02AB16B00EA9}"/>
    <cellStyle name="Célula de Verificação 132" xfId="6929" xr:uid="{CF2AFB1F-9CF9-4EF1-8319-F45E9232149B}"/>
    <cellStyle name="Célula de Verificação 133" xfId="6930" xr:uid="{F814C7C7-83E8-4670-A93E-B58AE965A4C2}"/>
    <cellStyle name="Célula de Verificação 134" xfId="6931" xr:uid="{3E66B93F-D6D7-4E62-B098-56621ABADAC1}"/>
    <cellStyle name="Célula de Verificação 135" xfId="6932" xr:uid="{C1FFAEF1-A479-4484-A324-1B0312AC4C9C}"/>
    <cellStyle name="Célula de Verificação 136" xfId="6933" xr:uid="{E261E558-1A8D-4B27-AAEF-29095A5E3A0F}"/>
    <cellStyle name="Célula de Verificação 137" xfId="6934" xr:uid="{41B454C4-36D9-4BF0-95F7-014D7D36A352}"/>
    <cellStyle name="Célula de Verificação 138" xfId="6935" xr:uid="{2E245576-98CB-4500-B333-419813CA6C4C}"/>
    <cellStyle name="Célula de Verificação 139" xfId="6936" xr:uid="{2BCE6EFC-AAC1-4BAD-AECA-87805C688951}"/>
    <cellStyle name="Célula de Verificação 14" xfId="6937" xr:uid="{22948C2A-C247-44E9-B9A2-A13215FA406E}"/>
    <cellStyle name="Célula de Verificação 140" xfId="6938" xr:uid="{2E5D634C-D02A-425F-BD96-9ED87AC12D69}"/>
    <cellStyle name="Célula de Verificação 141" xfId="6939" xr:uid="{3F27FF4F-6203-4DF2-A0D0-CA02F10C594C}"/>
    <cellStyle name="Célula de Verificação 142" xfId="6940" xr:uid="{14EA3612-8624-45C2-8E35-0CC2821E1CCC}"/>
    <cellStyle name="Célula de Verificação 143" xfId="6941" xr:uid="{ED3C71A0-4FE4-4606-9343-B7123F8385AE}"/>
    <cellStyle name="Célula de Verificação 144" xfId="6942" xr:uid="{7C98B430-E6E6-480D-B96D-F8FC2779CEF8}"/>
    <cellStyle name="Célula de Verificação 145" xfId="6943" xr:uid="{5CBDAAD9-9C97-4EAA-9FCE-FBA70B9271FD}"/>
    <cellStyle name="Célula de Verificação 146" xfId="6944" xr:uid="{15BFE8FF-C18C-4189-BC28-246F77EB8140}"/>
    <cellStyle name="Célula de Verificação 147" xfId="6945" xr:uid="{DACD39A9-3CFC-4F71-B805-9DC0BB70CCC6}"/>
    <cellStyle name="Célula de Verificação 148" xfId="6946" xr:uid="{80F87BC7-E1B0-4977-A1DA-636C69D8B720}"/>
    <cellStyle name="Célula de Verificação 149" xfId="6947" xr:uid="{97D41254-C492-4FE1-A37A-C36BFD083D07}"/>
    <cellStyle name="Célula de Verificação 15" xfId="6948" xr:uid="{08502AC9-2C28-4363-B6E4-F7C76FEE4C54}"/>
    <cellStyle name="Célula de Verificação 15 2" xfId="6949" xr:uid="{ADC30B7A-230D-4469-B6C5-BFF8A1BEF916}"/>
    <cellStyle name="Célula de Verificação 15 3" xfId="6950" xr:uid="{2A96819C-163B-4518-B90A-EB13EC641DD1}"/>
    <cellStyle name="Célula de Verificação 150" xfId="6951" xr:uid="{A97A9AE3-D419-4CB7-809D-75778E3B9994}"/>
    <cellStyle name="Célula de Verificação 151" xfId="6952" xr:uid="{1E9E35A7-D534-4C4C-A942-D8DB869D7C0B}"/>
    <cellStyle name="Célula de Verificação 152" xfId="6953" xr:uid="{F71D902B-49C6-44AA-9DF8-83FB277DDED4}"/>
    <cellStyle name="Célula de Verificação 153" xfId="6954" xr:uid="{6C53C52E-2654-4563-92AC-20936BE53BC6}"/>
    <cellStyle name="Célula de Verificação 154" xfId="6955" xr:uid="{4F32C870-1074-4793-9A37-5FF3756A58B4}"/>
    <cellStyle name="Célula de Verificação 155" xfId="6956" xr:uid="{0F77403E-83B2-4AFD-A570-8E46D05BBAA4}"/>
    <cellStyle name="Célula de Verificação 156" xfId="6957" xr:uid="{7AE06A3C-132F-4D43-AB8A-76F4CBBD2BF3}"/>
    <cellStyle name="Célula de Verificação 157" xfId="6958" xr:uid="{B56A997A-F226-405D-9A68-7A23FFB01167}"/>
    <cellStyle name="Célula de Verificação 158" xfId="6959" xr:uid="{438C3880-A19B-4107-A9B2-B4D8D5A7C1BA}"/>
    <cellStyle name="Célula de Verificação 159" xfId="6960" xr:uid="{796F7957-BE5D-49AF-BE88-CBF6B8F44562}"/>
    <cellStyle name="Célula de Verificação 16" xfId="6961" xr:uid="{0B20BE36-2698-4E86-A59F-E10B61D66D80}"/>
    <cellStyle name="Célula de Verificação 16 2" xfId="6962" xr:uid="{F97DFB1F-2D38-4563-ACF9-9C6AC50D0986}"/>
    <cellStyle name="Célula de Verificação 16 3" xfId="6963" xr:uid="{AF5BFF7B-A2C6-4F1C-A322-1DC8F463C653}"/>
    <cellStyle name="Célula de Verificação 160" xfId="6964" xr:uid="{8A43378B-D875-4CB2-ACB9-1EEF1B4936E7}"/>
    <cellStyle name="Célula de Verificação 161" xfId="6965" xr:uid="{62065695-2074-4500-818D-E17ED4B3633B}"/>
    <cellStyle name="Célula de Verificação 162" xfId="6966" xr:uid="{3335A3A9-072A-40BB-924D-3EADE25CFEF2}"/>
    <cellStyle name="Célula de Verificação 163" xfId="6967" xr:uid="{E21720F0-8B39-495E-88DA-6EC01C93FE71}"/>
    <cellStyle name="Célula de Verificação 164" xfId="6968" xr:uid="{EA3A9116-F64C-4C4D-BEF7-A121CF46961B}"/>
    <cellStyle name="Célula de Verificação 165" xfId="6969" xr:uid="{7DC1F9D1-7888-4327-9969-BAB3DC104664}"/>
    <cellStyle name="Célula de Verificação 166" xfId="6970" xr:uid="{3401864A-9A31-4102-B36A-7634FDE02E28}"/>
    <cellStyle name="Célula de Verificação 167" xfId="6971" xr:uid="{E54889D6-561A-4429-B909-E17E3269F855}"/>
    <cellStyle name="Célula de Verificação 168" xfId="6972" xr:uid="{BBF708C3-12E1-463B-B9CD-70D0CBAFD7A1}"/>
    <cellStyle name="Célula de Verificação 169" xfId="6973" xr:uid="{6558DA38-102C-4569-8EF3-08CE94FFE611}"/>
    <cellStyle name="Célula de Verificação 17" xfId="6974" xr:uid="{0F244A39-AFDF-41AC-BF73-F48EB5FF676E}"/>
    <cellStyle name="Célula de Verificação 17 2" xfId="6975" xr:uid="{0EE51D23-2A81-4DE6-8C18-AEEF93FF2AA0}"/>
    <cellStyle name="Célula de Verificação 17 3" xfId="6976" xr:uid="{0D72A033-A6ED-444A-96CD-94F4DC170637}"/>
    <cellStyle name="Célula de Verificação 170" xfId="6977" xr:uid="{56E0477B-4F90-41B1-8C5D-B765AF05B5B3}"/>
    <cellStyle name="Célula de Verificação 171" xfId="6978" xr:uid="{09CAD0D4-6C4A-4ABC-8E57-4159112970FD}"/>
    <cellStyle name="Célula de Verificação 172" xfId="6979" xr:uid="{C41FB7F5-A2EB-470E-8904-14A9194E078A}"/>
    <cellStyle name="Célula de Verificação 173" xfId="6980" xr:uid="{1BCDB3F5-E8E8-4864-8C30-16E5BC69EFE4}"/>
    <cellStyle name="Célula de Verificação 174" xfId="6981" xr:uid="{04102C16-57B6-4655-8189-542C0AEB4C58}"/>
    <cellStyle name="Célula de Verificação 175" xfId="6982" xr:uid="{CBC88AB3-B566-40E3-BE59-852C8C798EA8}"/>
    <cellStyle name="Célula de Verificação 176" xfId="6983" xr:uid="{B83F98E0-7DA4-41B3-93F7-6D339735EA76}"/>
    <cellStyle name="Célula de Verificação 177" xfId="6984" xr:uid="{EC005F36-325C-4ABF-A3F9-932479DBD4B8}"/>
    <cellStyle name="Célula de Verificação 178" xfId="6985" xr:uid="{71839D44-2DC7-4F71-A6E9-46A2CA09438A}"/>
    <cellStyle name="Célula de Verificação 179" xfId="6986" xr:uid="{86C880D2-593E-467D-B3FE-BC848209DAD7}"/>
    <cellStyle name="Célula de Verificação 18" xfId="6987" xr:uid="{616F7B6D-D3A7-42B6-9B03-3C1A558CFB3A}"/>
    <cellStyle name="Célula de Verificação 18 2" xfId="6988" xr:uid="{C8F6EC85-FB9A-448E-B7DF-FF0B5AA0149C}"/>
    <cellStyle name="Célula de Verificação 18 3" xfId="6989" xr:uid="{46F3C400-2B3F-4398-9211-011362A83418}"/>
    <cellStyle name="Célula de Verificação 180" xfId="6990" xr:uid="{A1E6402F-6C89-4572-82CF-008EEA70ADFE}"/>
    <cellStyle name="Célula de Verificação 181" xfId="6991" xr:uid="{A5A9ACD0-115B-4410-A791-47AAD0652B4D}"/>
    <cellStyle name="Célula de Verificação 182" xfId="6992" xr:uid="{CE247166-4279-4250-9D43-483216103D3B}"/>
    <cellStyle name="Célula de Verificação 183" xfId="6993" xr:uid="{C012067D-68F0-473D-8F5E-8ADD530E0635}"/>
    <cellStyle name="Célula de Verificação 184" xfId="6994" xr:uid="{99402453-455F-4CAC-9092-399481237F3D}"/>
    <cellStyle name="Célula de Verificação 185" xfId="6995" xr:uid="{B13F2992-9163-495D-856A-973F0867B426}"/>
    <cellStyle name="Célula de Verificação 186" xfId="6996" xr:uid="{3B3DFE15-CE86-4894-BB30-864C529C6115}"/>
    <cellStyle name="Célula de Verificação 187" xfId="6997" xr:uid="{8833AABD-385A-4F00-8DA7-7FB1C2AA397F}"/>
    <cellStyle name="Célula de Verificação 188" xfId="6998" xr:uid="{9140DF97-BADE-4789-A946-92576D9B1106}"/>
    <cellStyle name="Célula de Verificação 189" xfId="6999" xr:uid="{65F08B6C-84E3-4D0A-B75E-966D316701D8}"/>
    <cellStyle name="Célula de Verificação 19" xfId="7000" xr:uid="{7BA8C484-1D02-4E1A-865A-CB8718966C61}"/>
    <cellStyle name="Célula de Verificação 19 2" xfId="7001" xr:uid="{9D9E198B-6081-4ED3-BCC3-1725683E019B}"/>
    <cellStyle name="Célula de Verificação 19 3" xfId="7002" xr:uid="{2FEEF114-20D5-4EB7-9EB9-B7D1812D0016}"/>
    <cellStyle name="Célula de Verificação 190" xfId="7003" xr:uid="{92235E90-95C8-4E3E-9D6A-B88458294F90}"/>
    <cellStyle name="Célula de Verificação 2" xfId="7004" xr:uid="{1BBD7599-5A60-4D67-807D-C5AC5FC5C001}"/>
    <cellStyle name="Célula de Verificação 2 10" xfId="7005" xr:uid="{363782EB-F4B1-4C23-A3EE-2B337C0B7320}"/>
    <cellStyle name="Célula de Verificação 2 11" xfId="7006" xr:uid="{4FB831F5-AC8B-49E6-8362-9DCDE201D628}"/>
    <cellStyle name="Célula de Verificação 2 12" xfId="7007" xr:uid="{101F0239-84E0-4BE8-B46D-789533DAF18F}"/>
    <cellStyle name="Célula de Verificação 2 13" xfId="7008" xr:uid="{33263D3D-071B-4097-8B8B-F834E97A34D4}"/>
    <cellStyle name="Célula de Verificação 2 14" xfId="7009" xr:uid="{6E3F7A88-4E56-4397-BB40-29BC811AAAE6}"/>
    <cellStyle name="Célula de Verificação 2 15" xfId="7010" xr:uid="{9BAACD04-3E7F-4DDB-B5EE-DA7B99CA4F88}"/>
    <cellStyle name="Célula de Verificação 2 16" xfId="7011" xr:uid="{4BB3B277-D89A-4A3F-BDDF-2DE911170075}"/>
    <cellStyle name="Célula de Verificação 2 17" xfId="7012" xr:uid="{AE81399F-75D5-4F3B-9C7B-FE0756DC2C03}"/>
    <cellStyle name="Célula de Verificação 2 18" xfId="7013" xr:uid="{793F8D05-4328-4F38-AF34-93CC49785FB5}"/>
    <cellStyle name="Célula de Verificação 2 19" xfId="7014" xr:uid="{BCBED3F3-4613-4D55-B573-C3E6F0F38F17}"/>
    <cellStyle name="Célula de Verificação 2 2" xfId="7015" xr:uid="{C6A42A86-FE93-41EE-AEFB-7B1130561D0C}"/>
    <cellStyle name="Célula de Verificação 2 20" xfId="7016" xr:uid="{8DDB97D8-DD99-4E7C-A3D3-999C7981597F}"/>
    <cellStyle name="Célula de Verificação 2 21" xfId="7017" xr:uid="{6B575F54-9532-4B42-AD09-1F025F8D3E21}"/>
    <cellStyle name="Célula de Verificação 2 22" xfId="7018" xr:uid="{802F34D4-9227-4358-A949-003932F1856B}"/>
    <cellStyle name="Célula de Verificação 2 23" xfId="7019" xr:uid="{0647B734-06B9-4DEF-9E20-4F8215D934DA}"/>
    <cellStyle name="Célula de Verificação 2 24" xfId="7020" xr:uid="{D6693CBA-8656-40F1-AA8D-9A1CBF14FA2F}"/>
    <cellStyle name="Célula de Verificação 2 25" xfId="7021" xr:uid="{385A21F1-809C-4980-B7FA-2F1D53397231}"/>
    <cellStyle name="Célula de Verificação 2 26" xfId="7022" xr:uid="{6D14CDF4-B2E5-4DE1-B3F6-511CF01B045E}"/>
    <cellStyle name="Célula de Verificação 2 27" xfId="7023" xr:uid="{DC71E1AC-321C-4310-A9C3-492894B02DA1}"/>
    <cellStyle name="Célula de Verificação 2 28" xfId="7024" xr:uid="{7895AA1F-C8EE-46ED-A99B-EEA770BCFA7F}"/>
    <cellStyle name="Célula de Verificação 2 29" xfId="7025" xr:uid="{0ABC4536-6666-418B-9078-B8B141E857A7}"/>
    <cellStyle name="Célula de Verificação 2 3" xfId="7026" xr:uid="{86FE03AC-AF64-43C2-92F9-F41CB45C38EB}"/>
    <cellStyle name="Célula de Verificação 2 30" xfId="7027" xr:uid="{75ED16BE-4869-41ED-8F8C-96523BC87A8E}"/>
    <cellStyle name="Célula de Verificação 2 31" xfId="7028" xr:uid="{43B9171F-EB03-44C0-A3FC-832D39F134DE}"/>
    <cellStyle name="Célula de Verificação 2 32" xfId="7029" xr:uid="{16A329B7-3913-4121-BC70-56A3F80233AB}"/>
    <cellStyle name="Célula de Verificação 2 33" xfId="7030" xr:uid="{F7DB8ADE-D158-46EB-A6B0-DF98C16C7F20}"/>
    <cellStyle name="Célula de Verificação 2 34" xfId="7031" xr:uid="{511171B9-999E-4C15-B6FB-C79F8D252E86}"/>
    <cellStyle name="Célula de Verificação 2 35" xfId="7032" xr:uid="{06FE8E84-82C6-4129-AB36-B60BB2C7BD8C}"/>
    <cellStyle name="Célula de Verificação 2 4" xfId="7033" xr:uid="{49B5132A-002C-4CAB-90D2-E3092EE30395}"/>
    <cellStyle name="Célula de Verificação 2 5" xfId="7034" xr:uid="{3FBD649E-7F20-4DE7-924F-0289A1A39D22}"/>
    <cellStyle name="Célula de Verificação 2 6" xfId="7035" xr:uid="{69DF88AF-CFE7-4326-B1C5-48058D4FA680}"/>
    <cellStyle name="Célula de Verificação 2 7" xfId="7036" xr:uid="{75C7C8D6-1A45-48AB-9520-ED9DC6AD35EC}"/>
    <cellStyle name="Célula de Verificação 2 8" xfId="7037" xr:uid="{C8DE6D3A-E490-42BB-8295-E821A4E3E2DF}"/>
    <cellStyle name="Célula de Verificação 2 9" xfId="7038" xr:uid="{FBB0BF9F-5263-4743-B86C-58FEA9CEA42D}"/>
    <cellStyle name="Célula de Verificação 20" xfId="7039" xr:uid="{2CA93913-E441-4269-A149-817CFF80A722}"/>
    <cellStyle name="Célula de Verificação 20 2" xfId="7040" xr:uid="{3CB99052-0E4F-48FE-A456-9125D82B499A}"/>
    <cellStyle name="Célula de Verificação 20 3" xfId="7041" xr:uid="{AE6AAAE6-D5B8-473A-A67B-A128DAAA3C76}"/>
    <cellStyle name="Célula de Verificação 21" xfId="7042" xr:uid="{F650F188-7199-411D-B6B6-D90FE8F00318}"/>
    <cellStyle name="Célula de Verificação 22" xfId="7043" xr:uid="{0CF3410F-1305-4DE6-B121-243577F68463}"/>
    <cellStyle name="Célula de Verificação 23" xfId="7044" xr:uid="{40600DD1-B600-46FC-B3B7-86537ABB0391}"/>
    <cellStyle name="Célula de Verificação 24" xfId="7045" xr:uid="{F597AADA-6A39-4FAC-84B2-2BA6E1A53A20}"/>
    <cellStyle name="Célula de Verificação 25" xfId="7046" xr:uid="{E43CD122-89C9-44E8-9825-738D0B4DEB2D}"/>
    <cellStyle name="Célula de Verificação 26" xfId="7047" xr:uid="{FBE47FF6-082C-42D6-B961-3AD49C60172C}"/>
    <cellStyle name="Célula de Verificação 27" xfId="7048" xr:uid="{49433B98-6F76-456B-A0C9-06539362CFC3}"/>
    <cellStyle name="Célula de Verificação 28" xfId="7049" xr:uid="{7060AEA5-0388-4E1B-A23B-E02633AF0671}"/>
    <cellStyle name="Célula de Verificação 29" xfId="7050" xr:uid="{6D76A257-CC0C-4E1C-BAA2-735B514E13C0}"/>
    <cellStyle name="Célula de Verificação 3" xfId="7051" xr:uid="{B38F882D-C9BB-422C-9114-2E1FFC10B32D}"/>
    <cellStyle name="Célula de Verificação 3 2" xfId="7052" xr:uid="{95F8C6A5-2C8E-4C64-A586-7CEF009B040B}"/>
    <cellStyle name="Célula de Verificação 3 3" xfId="7053" xr:uid="{0AF16679-7546-4E1A-9893-91FF8A067F5C}"/>
    <cellStyle name="Célula de Verificação 3 4" xfId="7054" xr:uid="{F48884AD-99E4-46BD-B21C-56AA18449B8F}"/>
    <cellStyle name="Célula de Verificação 3 5" xfId="7055" xr:uid="{DE282902-33C3-494C-B929-12591C37C17B}"/>
    <cellStyle name="Célula de Verificação 3 6" xfId="7056" xr:uid="{519A4FBF-D5C2-480D-A5DC-5D7ECA853EBE}"/>
    <cellStyle name="Célula de Verificação 3 7" xfId="7057" xr:uid="{68D61FAF-16C6-4216-8E88-7D4766846ABA}"/>
    <cellStyle name="Célula de Verificação 30" xfId="7058" xr:uid="{F6324779-4955-49C0-9D78-2356E812C9C0}"/>
    <cellStyle name="Célula de Verificação 31" xfId="7059" xr:uid="{0075DD1C-08FF-4A26-85F0-8C993045CD07}"/>
    <cellStyle name="Célula de Verificação 32" xfId="7060" xr:uid="{00F9205E-D8F5-4E20-8E37-D8EE3563F736}"/>
    <cellStyle name="Célula de Verificação 33" xfId="7061" xr:uid="{BFCE81C3-122C-45CF-AEA5-2B8B50567643}"/>
    <cellStyle name="Célula de Verificação 34" xfId="7062" xr:uid="{3DCE0420-CBF0-466A-8342-5512170075C9}"/>
    <cellStyle name="Célula de Verificação 35" xfId="7063" xr:uid="{DA125CB2-939D-409A-9252-B5B080C762C2}"/>
    <cellStyle name="Célula de Verificação 36" xfId="7064" xr:uid="{A0C916D3-BF2A-4CCE-A63B-244EEF10CCA5}"/>
    <cellStyle name="Célula de Verificação 37" xfId="7065" xr:uid="{BC93F694-3E25-413F-B433-15B463C26F99}"/>
    <cellStyle name="Célula de Verificação 38" xfId="7066" xr:uid="{C84C301C-05D2-4F9F-8A4D-20E6076002EF}"/>
    <cellStyle name="Célula de Verificação 39" xfId="7067" xr:uid="{697E3A97-5ADC-47CF-B8B9-143E6715FCF7}"/>
    <cellStyle name="Célula de Verificação 4" xfId="7068" xr:uid="{5DBBBD82-E0C1-4FFC-928F-85DB3FFEA1D5}"/>
    <cellStyle name="Célula de Verificação 4 2" xfId="7069" xr:uid="{5A2A61D4-C50B-4443-A9C8-2BED5FCF2789}"/>
    <cellStyle name="Célula de Verificação 4 3" xfId="7070" xr:uid="{7D6BC04F-0B7F-43C4-AFC6-FC12E3524385}"/>
    <cellStyle name="Célula de Verificação 4 4" xfId="7071" xr:uid="{88E8B72A-6CE5-4DF9-9DC6-55A6F601BAB7}"/>
    <cellStyle name="Célula de Verificação 4 5" xfId="7072" xr:uid="{FB4DC849-4731-4C42-926B-063FCFDD3D45}"/>
    <cellStyle name="Célula de Verificação 4 6" xfId="7073" xr:uid="{7A78B07D-94A0-4208-A563-D3CC37648550}"/>
    <cellStyle name="Célula de Verificação 4 7" xfId="7074" xr:uid="{21DE03FA-9399-4F9B-B249-DE3941DCB69A}"/>
    <cellStyle name="Célula de Verificação 40" xfId="7075" xr:uid="{7C6AC7E9-DB87-4D15-9AA8-5E30AED89D33}"/>
    <cellStyle name="Célula de Verificação 41" xfId="7076" xr:uid="{3C0D6408-D446-4AB7-A31C-EB8AFE0C4E82}"/>
    <cellStyle name="Célula de Verificação 42" xfId="7077" xr:uid="{ADF8D76E-15C4-452B-8B34-6C5A19289E5F}"/>
    <cellStyle name="Célula de Verificação 43" xfId="7078" xr:uid="{7DFD04F2-AA19-449C-8D8B-25AE18151377}"/>
    <cellStyle name="Célula de Verificação 44" xfId="7079" xr:uid="{6589FBD1-19AC-454E-AA11-1F838E43841E}"/>
    <cellStyle name="Célula de Verificação 45" xfId="7080" xr:uid="{01746758-B956-4035-A794-FB6F080211C6}"/>
    <cellStyle name="Célula de Verificação 46" xfId="7081" xr:uid="{02CB319C-21FD-44D4-B5CB-392E0C579E28}"/>
    <cellStyle name="Célula de Verificação 47" xfId="7082" xr:uid="{3C50C17A-357C-46EC-BF4E-1A66CEBA7483}"/>
    <cellStyle name="Célula de Verificação 48" xfId="7083" xr:uid="{C78CB25C-1910-418E-B87D-F01FAEDF05A0}"/>
    <cellStyle name="Célula de Verificação 49" xfId="7084" xr:uid="{C97E3373-3942-4838-9AB9-5D755A0F6F01}"/>
    <cellStyle name="Célula de Verificação 5" xfId="7085" xr:uid="{0CBBDEB2-3A9F-46E6-90C0-BBC268EC51AB}"/>
    <cellStyle name="Célula de Verificação 5 2" xfId="7086" xr:uid="{D0A56337-D8E4-463D-9F12-9E9C24016C5A}"/>
    <cellStyle name="Célula de Verificação 5 3" xfId="7087" xr:uid="{40425B71-BA92-4BBC-B574-06656F7BCA0A}"/>
    <cellStyle name="Célula de Verificação 5 4" xfId="7088" xr:uid="{69070205-D55E-4C58-9D4E-F8FD8A8CDBE6}"/>
    <cellStyle name="Célula de Verificação 50" xfId="7089" xr:uid="{EF617AD7-92A4-4BB2-81A0-81658E95173F}"/>
    <cellStyle name="Célula de Verificação 51" xfId="7090" xr:uid="{1AE806EA-9349-4748-BDE6-824816A09106}"/>
    <cellStyle name="Célula de Verificação 52" xfId="7091" xr:uid="{AD5955B9-644D-4854-8486-10A955318EDB}"/>
    <cellStyle name="Célula de Verificação 53" xfId="7092" xr:uid="{630344F3-5989-4D0E-9E14-15A95CB0A352}"/>
    <cellStyle name="Célula de Verificação 54" xfId="7093" xr:uid="{AD3C8636-800A-451C-A16F-37345061195F}"/>
    <cellStyle name="Célula de Verificação 55" xfId="7094" xr:uid="{1EEB0D4E-8F1E-4A80-8A2A-4C3AD1979571}"/>
    <cellStyle name="Célula de Verificação 56" xfId="7095" xr:uid="{23A679CF-C16D-48B1-8BB9-91DDEFF9E2E1}"/>
    <cellStyle name="Célula de Verificação 57" xfId="7096" xr:uid="{E1FBF243-AF70-4A20-89D8-582FE3E14011}"/>
    <cellStyle name="Célula de Verificação 58" xfId="7097" xr:uid="{036665B3-ED35-4E3D-BF1E-D6E60D07834B}"/>
    <cellStyle name="Célula de Verificação 59" xfId="7098" xr:uid="{B8D0F0FB-0D71-4149-A8E9-13A815D738AB}"/>
    <cellStyle name="Célula de Verificação 6" xfId="7099" xr:uid="{5FADAC69-7425-431A-A71E-6AD563D9178F}"/>
    <cellStyle name="Célula de Verificação 6 2" xfId="7100" xr:uid="{57AB52E1-64D5-4A4B-9C3B-F569A53ECE96}"/>
    <cellStyle name="Célula de Verificação 6 3" xfId="7101" xr:uid="{161598C4-D5C1-415F-94CC-59AA8B5FE202}"/>
    <cellStyle name="Célula de Verificação 6 4" xfId="7102" xr:uid="{C08CDC58-5000-407F-9716-F8C7C055BE48}"/>
    <cellStyle name="Célula de Verificação 60" xfId="7103" xr:uid="{8603E1FD-EFF0-454B-9297-1374E556B29D}"/>
    <cellStyle name="Célula de Verificação 61" xfId="7104" xr:uid="{6F1CED6B-0B45-4DC9-9FA9-005AA29D5BF5}"/>
    <cellStyle name="Célula de Verificação 62" xfId="7105" xr:uid="{46796681-0441-421A-9E08-652E799858C8}"/>
    <cellStyle name="Célula de Verificação 63" xfId="7106" xr:uid="{C40A73FC-C255-4285-A65F-C49DEFB4E6F9}"/>
    <cellStyle name="Célula de Verificação 64" xfId="7107" xr:uid="{555097EA-3172-4E18-BCA1-54F6AF2DA53E}"/>
    <cellStyle name="Célula de Verificação 65" xfId="7108" xr:uid="{B716F8C2-5DCA-4C9A-AA91-1ECF6124FED0}"/>
    <cellStyle name="Célula de Verificação 66" xfId="7109" xr:uid="{DF12C475-A2C5-477A-9122-778286A3B14B}"/>
    <cellStyle name="Célula de Verificação 67" xfId="7110" xr:uid="{B02141CD-1299-48AB-A108-88FAA0FC1FB8}"/>
    <cellStyle name="Célula de Verificação 68" xfId="7111" xr:uid="{CF42E4CE-DDDC-4457-9384-83EBFE516BBE}"/>
    <cellStyle name="Célula de Verificação 69" xfId="7112" xr:uid="{4F3D5578-389E-43E9-919F-C3B26443613F}"/>
    <cellStyle name="Célula de Verificação 7" xfId="7113" xr:uid="{96299010-85C3-42E2-A602-8F4D28FEA431}"/>
    <cellStyle name="Célula de Verificação 7 2" xfId="7114" xr:uid="{10546B66-86EB-41B6-BF26-063E9B3C1F8F}"/>
    <cellStyle name="Célula de Verificação 7 3" xfId="7115" xr:uid="{193A2DB7-C8E1-41B8-B96E-1080DE92948B}"/>
    <cellStyle name="Célula de Verificação 7 4" xfId="7116" xr:uid="{4959C14A-1B5C-4CEC-8772-456EDDAC7791}"/>
    <cellStyle name="Célula de Verificação 70" xfId="7117" xr:uid="{2B1A1020-68EA-49FE-B12E-795F4DF44116}"/>
    <cellStyle name="Célula de Verificação 71" xfId="7118" xr:uid="{7496BE27-9E9C-40FA-8C34-122CACA51135}"/>
    <cellStyle name="Célula de Verificação 72" xfId="7119" xr:uid="{CB62640B-599D-4D74-A94D-3758F32C343E}"/>
    <cellStyle name="Célula de Verificação 73" xfId="7120" xr:uid="{E3EEC6EC-2577-427E-97FA-E6D450547558}"/>
    <cellStyle name="Célula de Verificação 74" xfId="7121" xr:uid="{E3A52CF6-E9AF-4307-AA66-BFB1AF41BA0E}"/>
    <cellStyle name="Célula de Verificação 75" xfId="7122" xr:uid="{422CF0B9-D227-46B8-A5EA-D622903B81ED}"/>
    <cellStyle name="Célula de Verificação 76" xfId="7123" xr:uid="{68F725C0-B231-4F25-AE33-78EA03B3370E}"/>
    <cellStyle name="Célula de Verificação 77" xfId="7124" xr:uid="{27E49E33-4D59-49DD-8D57-06852F6C2C5B}"/>
    <cellStyle name="Célula de Verificação 78" xfId="7125" xr:uid="{1695F0C0-ADC4-429C-8DE5-5F1588C5CC95}"/>
    <cellStyle name="Célula de Verificação 79" xfId="7126" xr:uid="{9512CED8-1C9F-4658-9446-63B46BE0878D}"/>
    <cellStyle name="Célula de Verificação 8" xfId="7127" xr:uid="{44C0990C-FA90-4488-AA0C-AD9C34340A9D}"/>
    <cellStyle name="Célula de Verificação 8 2" xfId="7128" xr:uid="{110D3A30-5342-4F31-ACDF-903616FDFBE1}"/>
    <cellStyle name="Célula de Verificação 8 3" xfId="7129" xr:uid="{DEC36DBC-37E2-4027-9DBD-2493FCD1DC90}"/>
    <cellStyle name="Célula de Verificação 8 4" xfId="7130" xr:uid="{20D82CA7-DFE7-4BA5-8123-1E38D284636E}"/>
    <cellStyle name="Célula de Verificação 80" xfId="7131" xr:uid="{6290383E-AF94-4800-9721-213E1015A2E1}"/>
    <cellStyle name="Célula de Verificação 81" xfId="7132" xr:uid="{752D1E8A-CB0F-4AB5-9146-19EEF6C69EFF}"/>
    <cellStyle name="Célula de Verificação 82" xfId="7133" xr:uid="{9BF01A1B-F3BE-4491-8CF0-EC6FB03E1883}"/>
    <cellStyle name="Célula de Verificação 83" xfId="7134" xr:uid="{5ADFC63A-EA51-4CE1-85EB-A0F5F5357AD3}"/>
    <cellStyle name="Célula de Verificação 84" xfId="7135" xr:uid="{7A784347-7EA9-44B0-B8A1-564BF8232EA5}"/>
    <cellStyle name="Célula de Verificação 85" xfId="7136" xr:uid="{22BB0661-6B57-4523-A9C1-84F727224C81}"/>
    <cellStyle name="Célula de Verificação 86" xfId="7137" xr:uid="{FF8A67D0-1B9F-4184-BBA8-B9CEBD226F79}"/>
    <cellStyle name="Célula de Verificação 87" xfId="7138" xr:uid="{6E0E1763-B2F8-42AD-9D9A-F0B76C7D5A29}"/>
    <cellStyle name="Célula de Verificação 88" xfId="7139" xr:uid="{5208EB8F-8B9B-4ECB-8EF1-CD14B7EE0664}"/>
    <cellStyle name="Célula de Verificação 89" xfId="7140" xr:uid="{879A879A-D5F0-4280-8AB8-768D071FFAA2}"/>
    <cellStyle name="Célula de Verificação 9" xfId="7141" xr:uid="{A794CB21-8703-45F7-8488-DCE0FCDE1E07}"/>
    <cellStyle name="Célula de Verificação 90" xfId="7142" xr:uid="{9E0424AF-6448-4EF1-B971-6C0EDDFB4D34}"/>
    <cellStyle name="Célula de Verificação 91" xfId="7143" xr:uid="{5480AAFF-A744-495E-A9F8-0DF688F1D3FB}"/>
    <cellStyle name="Célula de Verificação 92" xfId="7144" xr:uid="{62E31354-5EF7-45D6-9C51-4B6B3FEE5A73}"/>
    <cellStyle name="Célula de Verificação 93" xfId="7145" xr:uid="{5AD182D3-3011-4998-9CF5-68CAC560A6CB}"/>
    <cellStyle name="Célula de Verificação 94" xfId="7146" xr:uid="{4732896C-4D65-4001-A39E-51D2A4DD75A5}"/>
    <cellStyle name="Célula de Verificação 95" xfId="7147" xr:uid="{C8BE1F5C-6F29-43F7-863C-096E24B1A733}"/>
    <cellStyle name="Célula de Verificação 96" xfId="7148" xr:uid="{8CB4CCD0-A010-41BF-A876-929E2A5CB549}"/>
    <cellStyle name="Célula de Verificação 97" xfId="7149" xr:uid="{027BDB50-B2D7-4C2C-BE02-7BD33307AABD}"/>
    <cellStyle name="Célula de Verificação 98" xfId="7150" xr:uid="{72472B54-6D09-46A6-827F-00F23121D20D}"/>
    <cellStyle name="Célula de Verificação 99" xfId="7151" xr:uid="{135CE600-3A26-4BE4-97F9-D25BD3D3D5B5}"/>
    <cellStyle name="Célula Vinculada" xfId="14" builtinId="24" customBuiltin="1"/>
    <cellStyle name="Célula Vinculada 10" xfId="7152" xr:uid="{0289EB4D-91A5-4DD2-898B-1813978377A7}"/>
    <cellStyle name="Célula Vinculada 10 2" xfId="40579" xr:uid="{EA123AC1-1D9C-4BA1-982E-CD923D6A7783}"/>
    <cellStyle name="Célula Vinculada 10 3" xfId="40578" xr:uid="{DDA03FD3-1074-4A16-83CD-E757AD7DD73C}"/>
    <cellStyle name="Célula Vinculada 100" xfId="7153" xr:uid="{B34AF477-A368-49DB-9767-694E1F97211E}"/>
    <cellStyle name="Célula Vinculada 101" xfId="7154" xr:uid="{8E9ACA2A-61D1-456E-93E5-9042A678D918}"/>
    <cellStyle name="Célula Vinculada 102" xfId="7155" xr:uid="{0F49B82D-15DA-468B-94B5-CE244501640B}"/>
    <cellStyle name="Célula Vinculada 103" xfId="7156" xr:uid="{2645C82C-83BA-4BAA-B2F0-9D608EC74BF2}"/>
    <cellStyle name="Célula Vinculada 104" xfId="7157" xr:uid="{D7672115-4E5F-4684-90FB-204D02D6C285}"/>
    <cellStyle name="Célula Vinculada 105" xfId="7158" xr:uid="{66AC0BD7-CE53-41C4-898E-C1ED24A11818}"/>
    <cellStyle name="Célula Vinculada 106" xfId="7159" xr:uid="{ED088603-C54D-4B10-821F-25D31202295A}"/>
    <cellStyle name="Célula Vinculada 107" xfId="7160" xr:uid="{593F0BE1-AFC8-4847-9BAE-17B62AB653C4}"/>
    <cellStyle name="Célula Vinculada 108" xfId="7161" xr:uid="{191D9B64-1621-4BCF-8888-A4E10352DB56}"/>
    <cellStyle name="Célula Vinculada 109" xfId="7162" xr:uid="{B3E494BC-530E-4E7A-9B39-AD910F02DAC7}"/>
    <cellStyle name="Célula Vinculada 11" xfId="7163" xr:uid="{B25C05A8-92D2-4852-AFBD-066757D014CB}"/>
    <cellStyle name="Célula Vinculada 11 2" xfId="40581" xr:uid="{38EC373C-CFA1-40E5-97CF-DE9F3077FA6F}"/>
    <cellStyle name="Célula Vinculada 11 3" xfId="40580" xr:uid="{E54685BE-D499-4CBB-B369-7303CA897567}"/>
    <cellStyle name="Célula Vinculada 110" xfId="7164" xr:uid="{9DA297C9-5FE2-43F1-B8DE-4FB23A22D15A}"/>
    <cellStyle name="Célula Vinculada 111" xfId="7165" xr:uid="{030873F6-FBA8-44F7-9DC6-C8648845E9B3}"/>
    <cellStyle name="Célula Vinculada 112" xfId="7166" xr:uid="{A8AE1C7A-6A76-4575-AE8C-BB4C84922245}"/>
    <cellStyle name="Célula Vinculada 113" xfId="7167" xr:uid="{303C8829-83C5-4D98-BC20-F57E207D1B09}"/>
    <cellStyle name="Célula Vinculada 114" xfId="7168" xr:uid="{B76C8992-20A7-44EE-A9D0-8941B85BC754}"/>
    <cellStyle name="Célula Vinculada 115" xfId="7169" xr:uid="{5ECF532D-129F-4131-98E4-71BC290CDADC}"/>
    <cellStyle name="Célula Vinculada 116" xfId="7170" xr:uid="{08DDE892-9F15-4749-A0A6-68807202F3F3}"/>
    <cellStyle name="Célula Vinculada 117" xfId="7171" xr:uid="{C98E2DF0-B8EA-48D3-9C30-A8F29D121D46}"/>
    <cellStyle name="Célula Vinculada 118" xfId="7172" xr:uid="{D288C1DB-E312-44A6-B983-3C304728C9E3}"/>
    <cellStyle name="Célula Vinculada 119" xfId="7173" xr:uid="{5040E8CB-7A28-4FC9-A6B1-1F097F651332}"/>
    <cellStyle name="Célula Vinculada 12" xfId="7174" xr:uid="{3FA60D3D-CD5F-406A-8617-BD781333549C}"/>
    <cellStyle name="Célula Vinculada 12 2" xfId="40583" xr:uid="{07AF9D57-3214-4638-ADA5-538A237857B1}"/>
    <cellStyle name="Célula Vinculada 12 3" xfId="40582" xr:uid="{5BE475CE-C8E1-4542-A862-B19F98BC0350}"/>
    <cellStyle name="Célula Vinculada 120" xfId="7175" xr:uid="{4E11E63C-548F-4DB6-99D4-CD3CDD6F8E68}"/>
    <cellStyle name="Célula Vinculada 121" xfId="7176" xr:uid="{85789389-0E5B-4822-9C44-783B1164A37A}"/>
    <cellStyle name="Célula Vinculada 122" xfId="7177" xr:uid="{0ED8878D-756B-47EB-851E-B1F734308A51}"/>
    <cellStyle name="Célula Vinculada 123" xfId="7178" xr:uid="{4AA07D06-14AA-4E54-8632-B8E934C56344}"/>
    <cellStyle name="Célula Vinculada 124" xfId="7179" xr:uid="{62DE9D51-1778-49BA-9C40-ED7CFC74DEC4}"/>
    <cellStyle name="Célula Vinculada 125" xfId="7180" xr:uid="{02213E06-E3C9-45F1-B599-20FA1889078F}"/>
    <cellStyle name="Célula Vinculada 126" xfId="7181" xr:uid="{89BAA1C8-8F78-402D-B7A0-63534BC9740E}"/>
    <cellStyle name="Célula Vinculada 127" xfId="7182" xr:uid="{A26E45E4-9B24-43CA-80DB-AA080F19FAC0}"/>
    <cellStyle name="Célula Vinculada 128" xfId="7183" xr:uid="{56256FD9-07CC-4733-B03B-91EC518777F0}"/>
    <cellStyle name="Célula Vinculada 129" xfId="7184" xr:uid="{722C0270-1187-4FA3-A69E-F46CA9E677ED}"/>
    <cellStyle name="Célula Vinculada 13" xfId="7185" xr:uid="{07E133B6-7619-41FC-8E4F-7D6D58154BA3}"/>
    <cellStyle name="Célula Vinculada 13 2" xfId="40585" xr:uid="{E33BD406-D73F-4690-8366-51ED184E6CD0}"/>
    <cellStyle name="Célula Vinculada 13 3" xfId="40584" xr:uid="{72435709-8DFA-4A7B-BC0E-92D34D4FDA94}"/>
    <cellStyle name="Célula Vinculada 130" xfId="7186" xr:uid="{116B62BD-B912-4AFF-8BE1-69D1BA1BFA1A}"/>
    <cellStyle name="Célula Vinculada 131" xfId="7187" xr:uid="{E66F8FEF-8E45-40FE-AE1F-051659B2890F}"/>
    <cellStyle name="Célula Vinculada 132" xfId="7188" xr:uid="{A5B6AE93-6181-4E8E-A24B-6058B9446E7E}"/>
    <cellStyle name="Célula Vinculada 133" xfId="7189" xr:uid="{F0C82178-22BD-4610-9E91-47589F6A0153}"/>
    <cellStyle name="Célula Vinculada 134" xfId="7190" xr:uid="{F695089E-3196-4242-AAFC-CFD700BFE484}"/>
    <cellStyle name="Célula Vinculada 135" xfId="7191" xr:uid="{171810BE-4229-4018-927B-376BBF3A7B94}"/>
    <cellStyle name="Célula Vinculada 136" xfId="7192" xr:uid="{1C85203A-286E-4CCD-8DF8-D08B295B6E1F}"/>
    <cellStyle name="Célula Vinculada 137" xfId="7193" xr:uid="{8400040B-7722-4EB6-BBDA-D9BBD2F0D8F3}"/>
    <cellStyle name="Célula Vinculada 138" xfId="7194" xr:uid="{984109A2-6589-4717-B736-B30C521CADCF}"/>
    <cellStyle name="Célula Vinculada 139" xfId="7195" xr:uid="{AA791EA4-F3BB-4014-BEC1-0A2717334A98}"/>
    <cellStyle name="Célula Vinculada 14" xfId="7196" xr:uid="{EA42495E-9B81-4A6A-BD96-C3407E4307AE}"/>
    <cellStyle name="Célula Vinculada 14 2" xfId="40586" xr:uid="{E135F0B4-2303-4DA8-B10A-9FEA707EFFB2}"/>
    <cellStyle name="Célula Vinculada 140" xfId="7197" xr:uid="{C8E99CA1-81DB-4F3A-A4B5-6D17F92FC068}"/>
    <cellStyle name="Célula Vinculada 141" xfId="7198" xr:uid="{834E5280-5F81-44C3-8457-356CD21D657A}"/>
    <cellStyle name="Célula Vinculada 142" xfId="7199" xr:uid="{EA7DC666-C1E1-46D4-9C1B-D11C8FB90312}"/>
    <cellStyle name="Célula Vinculada 143" xfId="7200" xr:uid="{63AD2644-EA60-42A0-BB98-BA8E910AFB10}"/>
    <cellStyle name="Célula Vinculada 144" xfId="7201" xr:uid="{0F303792-15D9-4CE4-B510-12FA1F890BBB}"/>
    <cellStyle name="Célula Vinculada 145" xfId="7202" xr:uid="{C1408A4B-D080-4BE7-90C3-D6FD6763B92D}"/>
    <cellStyle name="Célula Vinculada 146" xfId="7203" xr:uid="{D6F3C5E0-53BE-4DE8-9440-49A9D9C87496}"/>
    <cellStyle name="Célula Vinculada 147" xfId="7204" xr:uid="{8ED249A7-9A21-4192-9F87-671B62403B6D}"/>
    <cellStyle name="Célula Vinculada 148" xfId="7205" xr:uid="{430AC2D4-3AA5-4711-B462-8A4A2D145547}"/>
    <cellStyle name="Célula Vinculada 149" xfId="7206" xr:uid="{7A6BD85F-818C-432B-8EEE-97DFE53CFB96}"/>
    <cellStyle name="Célula Vinculada 15" xfId="7207" xr:uid="{383C89C4-57C6-4B10-A81E-087FEF2831C5}"/>
    <cellStyle name="Célula Vinculada 15 2" xfId="7208" xr:uid="{5DBA5FD7-560E-4ED3-9416-EBFD3775285A}"/>
    <cellStyle name="Célula Vinculada 15 3" xfId="7209" xr:uid="{2370A590-7AF8-4096-ACFC-8C8038297290}"/>
    <cellStyle name="Célula Vinculada 15 4" xfId="40587" xr:uid="{92D5B3EB-3B71-43FA-8EFC-4977050F72C4}"/>
    <cellStyle name="Célula Vinculada 150" xfId="7210" xr:uid="{D66E34B3-8B79-4913-B6FE-20333B518733}"/>
    <cellStyle name="Célula Vinculada 151" xfId="7211" xr:uid="{D4AEE5DA-6220-438E-BF42-AD166DC60F75}"/>
    <cellStyle name="Célula Vinculada 152" xfId="7212" xr:uid="{E463BC74-A0FB-4D6A-A6AC-906990D8AF3F}"/>
    <cellStyle name="Célula Vinculada 153" xfId="7213" xr:uid="{AB3A23F9-A318-4FF2-85DE-849928C0C18D}"/>
    <cellStyle name="Célula Vinculada 154" xfId="7214" xr:uid="{1DC667A3-44F3-42D7-8F60-7C0DA829E984}"/>
    <cellStyle name="Célula Vinculada 155" xfId="7215" xr:uid="{31097452-5842-484C-9CCF-01DB0227480B}"/>
    <cellStyle name="Célula Vinculada 156" xfId="7216" xr:uid="{6D10555A-21FE-44FD-874F-1D0B020BE58E}"/>
    <cellStyle name="Célula Vinculada 157" xfId="7217" xr:uid="{BED7C49B-F9BC-475B-B9FF-F09FCE1F6912}"/>
    <cellStyle name="Célula Vinculada 158" xfId="7218" xr:uid="{C7641023-DBB8-4414-AF76-C08305368A73}"/>
    <cellStyle name="Célula Vinculada 159" xfId="7219" xr:uid="{7236CF9D-64FC-40CE-B7AF-733130155A88}"/>
    <cellStyle name="Célula Vinculada 16" xfId="7220" xr:uid="{22FCC780-8B0D-43AD-A69D-51E2DB7130FE}"/>
    <cellStyle name="Célula Vinculada 16 2" xfId="7221" xr:uid="{4D2FD2E9-E7A6-4D11-A0AA-70485C6A1E05}"/>
    <cellStyle name="Célula Vinculada 16 3" xfId="7222" xr:uid="{15EA5CA8-9489-4977-83E5-CB2F020D2A40}"/>
    <cellStyle name="Célula Vinculada 16 4" xfId="40588" xr:uid="{AC273047-372B-498E-91CD-16989E825EE9}"/>
    <cellStyle name="Célula Vinculada 160" xfId="7223" xr:uid="{F087DBC0-805A-47EB-98BD-78F3AF0830D0}"/>
    <cellStyle name="Célula Vinculada 161" xfId="7224" xr:uid="{5FF6B492-8031-4AB2-AF60-E9B7EA6D7A16}"/>
    <cellStyle name="Célula Vinculada 162" xfId="7225" xr:uid="{0E7454C9-F529-4026-9009-4FBE4FC01AF7}"/>
    <cellStyle name="Célula Vinculada 163" xfId="7226" xr:uid="{06CB83E2-5FE3-45AA-96E2-5FA6A8F9EEB6}"/>
    <cellStyle name="Célula Vinculada 164" xfId="7227" xr:uid="{88722384-E56E-43EC-992E-FA55E34E1BC8}"/>
    <cellStyle name="Célula Vinculada 165" xfId="7228" xr:uid="{4AEA335C-3CD8-48C6-BA42-87C510DF613D}"/>
    <cellStyle name="Célula Vinculada 166" xfId="7229" xr:uid="{DFBDFF11-E96A-4235-8EEF-E010EC436864}"/>
    <cellStyle name="Célula Vinculada 167" xfId="7230" xr:uid="{9BA82571-7DBA-4B56-96AD-C0113ADA8B92}"/>
    <cellStyle name="Célula Vinculada 168" xfId="7231" xr:uid="{6F5CF62C-5BA5-4CF1-9A45-1915FFE8C494}"/>
    <cellStyle name="Célula Vinculada 169" xfId="7232" xr:uid="{8217A3ED-AF03-4A33-AB5A-717619D8378C}"/>
    <cellStyle name="Célula Vinculada 17" xfId="7233" xr:uid="{67E38FAE-54CC-4E2E-822B-AA628F61B852}"/>
    <cellStyle name="Célula Vinculada 17 2" xfId="7234" xr:uid="{DBCF0EAD-0F87-4881-A453-A4818114B7FA}"/>
    <cellStyle name="Célula Vinculada 17 3" xfId="7235" xr:uid="{A1099B18-4AF8-4862-AEE3-9405CC66B193}"/>
    <cellStyle name="Célula Vinculada 17 4" xfId="40589" xr:uid="{E1A95FCF-27DB-4A8F-84B9-82FBC34CAD23}"/>
    <cellStyle name="Célula Vinculada 170" xfId="7236" xr:uid="{A3067A15-8887-4F87-8C15-7035BBBF96D9}"/>
    <cellStyle name="Célula Vinculada 171" xfId="7237" xr:uid="{BDD5B629-58E4-4A57-BB11-87E605BFD296}"/>
    <cellStyle name="Célula Vinculada 172" xfId="7238" xr:uid="{B2FE34F5-B21E-4D11-AEED-4574360A5C6D}"/>
    <cellStyle name="Célula Vinculada 173" xfId="7239" xr:uid="{1392FECE-AA9B-4289-B5A3-07CA91D63024}"/>
    <cellStyle name="Célula Vinculada 174" xfId="7240" xr:uid="{0E2BF832-0044-48E3-977C-E98B07864C8E}"/>
    <cellStyle name="Célula Vinculada 175" xfId="7241" xr:uid="{124F436B-27F9-46A6-BAB0-C6A1C9825EB5}"/>
    <cellStyle name="Célula Vinculada 176" xfId="7242" xr:uid="{0AB40AA0-026B-4CB1-8F92-F44DCCB777B0}"/>
    <cellStyle name="Célula Vinculada 177" xfId="7243" xr:uid="{793A538B-1339-400B-A8A6-01F53F7F859C}"/>
    <cellStyle name="Célula Vinculada 178" xfId="7244" xr:uid="{340D4562-D143-4DC2-91CD-4C9A216FA75F}"/>
    <cellStyle name="Célula Vinculada 179" xfId="7245" xr:uid="{CD6C51E2-1744-4B33-A250-9479EE6C803D}"/>
    <cellStyle name="Célula Vinculada 18" xfId="7246" xr:uid="{BE03A36D-C4C5-4475-9C97-3D3DF289CFA6}"/>
    <cellStyle name="Célula Vinculada 18 2" xfId="7247" xr:uid="{769CD01D-A3A2-4804-8CE1-67AD3AE9AED1}"/>
    <cellStyle name="Célula Vinculada 18 3" xfId="7248" xr:uid="{E4D80E00-2554-41D0-9AA1-DCBCF3D80DB3}"/>
    <cellStyle name="Célula Vinculada 18 4" xfId="40590" xr:uid="{AFCE6461-3D16-46B0-8220-06210E196E44}"/>
    <cellStyle name="Célula Vinculada 180" xfId="7249" xr:uid="{F57BAD74-B91C-4DA1-814F-B5B0454EEEF9}"/>
    <cellStyle name="Célula Vinculada 181" xfId="7250" xr:uid="{88A8402F-489A-4F80-94CE-51BC6FFE0CA1}"/>
    <cellStyle name="Célula Vinculada 182" xfId="7251" xr:uid="{8DDEE8E6-1DE3-4259-AED5-BF50D3D25D37}"/>
    <cellStyle name="Célula Vinculada 183" xfId="7252" xr:uid="{4A250996-1040-4FEB-9559-0DC7B58F2D36}"/>
    <cellStyle name="Célula Vinculada 184" xfId="7253" xr:uid="{8D90BF7B-07EB-4C98-B8E4-C95DC5B78415}"/>
    <cellStyle name="Célula Vinculada 185" xfId="7254" xr:uid="{7A20FF9D-DD78-462B-AF79-C63879F338BA}"/>
    <cellStyle name="Célula Vinculada 186" xfId="7255" xr:uid="{4DBF4F26-3C66-437D-88B7-DCDD3390F1EA}"/>
    <cellStyle name="Célula Vinculada 187" xfId="7256" xr:uid="{A48064E8-B985-4D80-9FF0-985A18B7B62F}"/>
    <cellStyle name="Célula Vinculada 188" xfId="7257" xr:uid="{D3217B6E-541D-4447-9D05-64CFCB834A05}"/>
    <cellStyle name="Célula Vinculada 189" xfId="7258" xr:uid="{08BDB353-357C-40E2-A6DD-1E750CC094EB}"/>
    <cellStyle name="Célula Vinculada 19" xfId="7259" xr:uid="{BDF9B542-2711-4494-BC81-0BFD221035B8}"/>
    <cellStyle name="Célula Vinculada 19 2" xfId="7260" xr:uid="{9AB8139B-AB37-4BCF-B6A8-D8AA1A950C2B}"/>
    <cellStyle name="Célula Vinculada 19 3" xfId="7261" xr:uid="{FB76F559-9C1B-413F-B90E-0CBF2D9E01E2}"/>
    <cellStyle name="Célula Vinculada 19 4" xfId="40591" xr:uid="{5ACB9C06-C49C-47EA-A26C-2887A28818C3}"/>
    <cellStyle name="Célula Vinculada 190" xfId="7262" xr:uid="{4FBF0684-BB50-488B-93E6-DF62EB73704C}"/>
    <cellStyle name="Célula Vinculada 191" xfId="40489" xr:uid="{965ADA3B-2A61-4A2B-B2A1-4A4CFC6D9144}"/>
    <cellStyle name="Célula Vinculada 2" xfId="7263" xr:uid="{4ACA1A4B-4BC2-49B1-9B3A-BDAE4270703D}"/>
    <cellStyle name="Célula Vinculada 2 10" xfId="7264" xr:uid="{0A8FC6FF-E93E-486E-BB19-26FC6DC195EE}"/>
    <cellStyle name="Célula Vinculada 2 10 2" xfId="7265" xr:uid="{F434A429-26D2-436F-8D72-099ED665D69A}"/>
    <cellStyle name="Célula Vinculada 2 10 3" xfId="7266" xr:uid="{5AE4386F-62E2-450C-9284-CA2986E488F2}"/>
    <cellStyle name="Célula Vinculada 2 10 4" xfId="7267" xr:uid="{E31B1211-F986-4A33-8BB8-6AA0E94D20A8}"/>
    <cellStyle name="Célula Vinculada 2 10 5" xfId="7268" xr:uid="{1AEB0D62-F4A4-46ED-8DBE-565DD33EC2C7}"/>
    <cellStyle name="Célula Vinculada 2 10 6" xfId="7269" xr:uid="{53C18B5E-5B8B-4A81-A1DE-869E034F7E51}"/>
    <cellStyle name="Célula Vinculada 2 10 7" xfId="7270" xr:uid="{CF2A3951-BC23-40EC-BC7B-D023B81059AC}"/>
    <cellStyle name="Célula Vinculada 2 11" xfId="7271" xr:uid="{9C4C1C8D-9799-41D1-8757-4F0E6153BAC5}"/>
    <cellStyle name="Célula Vinculada 2 11 2" xfId="7272" xr:uid="{93A131A6-C919-4C6E-9090-0325DCD29861}"/>
    <cellStyle name="Célula Vinculada 2 11 3" xfId="7273" xr:uid="{211578B1-ED50-417F-8726-658C84865D69}"/>
    <cellStyle name="Célula Vinculada 2 11 4" xfId="7274" xr:uid="{9AA0B5EC-DA81-424C-B199-3F7982D7F8FF}"/>
    <cellStyle name="Célula Vinculada 2 11 5" xfId="7275" xr:uid="{FE1FFE9B-2D26-40E4-924E-9D2B6939E6D8}"/>
    <cellStyle name="Célula Vinculada 2 11 6" xfId="7276" xr:uid="{3A8E27A4-D303-4A44-8D13-5C7B15904C83}"/>
    <cellStyle name="Célula Vinculada 2 11 7" xfId="7277" xr:uid="{911D8458-87FF-4D92-BB08-D3F8EA487EB1}"/>
    <cellStyle name="Célula Vinculada 2 12" xfId="7278" xr:uid="{D114F4A2-D427-46B3-A245-669ABDA24FDB}"/>
    <cellStyle name="Célula Vinculada 2 13" xfId="7279" xr:uid="{BD1919EC-B965-4592-94C6-B699F426FAEF}"/>
    <cellStyle name="Célula Vinculada 2 14" xfId="7280" xr:uid="{ED3962CC-AF94-4A0E-B712-0980DF90B2D6}"/>
    <cellStyle name="Célula Vinculada 2 15" xfId="7281" xr:uid="{4188392C-6AD0-449F-8B79-C074E7D5DB3B}"/>
    <cellStyle name="Célula Vinculada 2 16" xfId="7282" xr:uid="{CBB1A97F-450E-4E02-8253-4A2982AF164E}"/>
    <cellStyle name="Célula Vinculada 2 17" xfId="7283" xr:uid="{D114739D-7AE2-4B17-A3E9-29F93FEC9FEC}"/>
    <cellStyle name="Célula Vinculada 2 18" xfId="7284" xr:uid="{DF3801E6-464B-42D6-A1B0-E8156336D90C}"/>
    <cellStyle name="Célula Vinculada 2 19" xfId="7285" xr:uid="{46EC3E2F-6A2D-4BC7-A34E-8F5535A6EA62}"/>
    <cellStyle name="Célula Vinculada 2 2" xfId="7286" xr:uid="{985C90EA-6760-4BC1-A7AF-547740F234E1}"/>
    <cellStyle name="Célula Vinculada 2 2 2" xfId="40592" xr:uid="{121BD0E1-FA71-400E-809D-900A835C4811}"/>
    <cellStyle name="Célula Vinculada 2 20" xfId="7287" xr:uid="{347DC1E8-1D3E-4D24-87AB-5F104ABDCC44}"/>
    <cellStyle name="Célula Vinculada 2 21" xfId="7288" xr:uid="{D50C4705-1D77-45F5-A875-BB325E93E55A}"/>
    <cellStyle name="Célula Vinculada 2 22" xfId="7289" xr:uid="{FFE382C5-5025-4C58-B44E-708B55D87313}"/>
    <cellStyle name="Célula Vinculada 2 23" xfId="7290" xr:uid="{963661AF-D041-4BEE-9F14-E1CA36E88F94}"/>
    <cellStyle name="Célula Vinculada 2 24" xfId="7291" xr:uid="{B58EC25E-169C-4286-84E0-409FCDB1015D}"/>
    <cellStyle name="Célula Vinculada 2 25" xfId="7292" xr:uid="{181CD46E-8BCA-4762-B7CD-E4DD6D78194B}"/>
    <cellStyle name="Célula Vinculada 2 26" xfId="7293" xr:uid="{6219A0C3-E1BA-4131-A861-3EEE90D19A65}"/>
    <cellStyle name="Célula Vinculada 2 27" xfId="7294" xr:uid="{20867FE7-2CDB-4925-BB31-9F3DD7930EAC}"/>
    <cellStyle name="Célula Vinculada 2 28" xfId="7295" xr:uid="{C272D62D-F4FC-4A5D-83F5-FB1B5AB0A398}"/>
    <cellStyle name="Célula Vinculada 2 29" xfId="7296" xr:uid="{5577103F-E855-4601-9F63-E5EE22205F5C}"/>
    <cellStyle name="Célula Vinculada 2 3" xfId="7297" xr:uid="{45DB0CAE-C2CD-430B-9A66-8C3B3531BFD0}"/>
    <cellStyle name="Célula Vinculada 2 3 2" xfId="40593" xr:uid="{CE058075-4904-44C4-BEE2-B61A657DEE80}"/>
    <cellStyle name="Célula Vinculada 2 30" xfId="7298" xr:uid="{1A96F568-3A7A-419A-82C7-600D3250C782}"/>
    <cellStyle name="Célula Vinculada 2 31" xfId="7299" xr:uid="{1A0A7F5C-A089-4571-8387-9734F9769F81}"/>
    <cellStyle name="Célula Vinculada 2 32" xfId="7300" xr:uid="{5CE8109D-844E-46EC-8FD9-5AC05B31F7DD}"/>
    <cellStyle name="Célula Vinculada 2 33" xfId="7301" xr:uid="{5FC2B5E8-61B1-4BE5-A40E-6605E95F676B}"/>
    <cellStyle name="Célula Vinculada 2 34" xfId="7302" xr:uid="{0E3D46E4-56FB-41C4-B06E-778CAA6230BC}"/>
    <cellStyle name="Célula Vinculada 2 35" xfId="7303" xr:uid="{AC68E72C-7FB8-4BC4-8A0B-9BFD751FB20D}"/>
    <cellStyle name="Célula Vinculada 2 36" xfId="40494" xr:uid="{C1EF04AA-7083-4E02-B031-2C39A74CE693}"/>
    <cellStyle name="Célula Vinculada 2 4" xfId="7304" xr:uid="{4D2BB76E-8C14-4768-98DB-65DCABE1EF8E}"/>
    <cellStyle name="Célula Vinculada 2 4 2" xfId="40594" xr:uid="{EFBF1751-6EA9-40A1-93CD-A96D72535AC4}"/>
    <cellStyle name="Célula Vinculada 2 5" xfId="7305" xr:uid="{548CBBE8-2AD6-4D28-A035-1F16F6B15DAE}"/>
    <cellStyle name="Célula Vinculada 2 5 2" xfId="40595" xr:uid="{A705BFCB-0925-4368-A4CC-C951A4629D1F}"/>
    <cellStyle name="Célula Vinculada 2 6" xfId="7306" xr:uid="{7C04572C-C4B3-4CC8-8005-78E722FFB962}"/>
    <cellStyle name="Célula Vinculada 2 6 2" xfId="40596" xr:uid="{A6FB1817-5678-438B-B90E-FEC7770052B8}"/>
    <cellStyle name="Célula Vinculada 2 7" xfId="7307" xr:uid="{94E342BA-9E90-4428-9204-D4A29E20861D}"/>
    <cellStyle name="Célula Vinculada 2 7 2" xfId="40597" xr:uid="{2B3DA4F5-EEE9-4687-8F99-9B773809CEE4}"/>
    <cellStyle name="Célula Vinculada 2 8" xfId="7308" xr:uid="{5C100891-E00C-451B-89C4-F04C5B833BB9}"/>
    <cellStyle name="Célula Vinculada 2 8 2" xfId="7309" xr:uid="{6811914D-8D99-470B-A076-020D2119E5DA}"/>
    <cellStyle name="Célula Vinculada 2 8 3" xfId="7310" xr:uid="{98549C80-D5E4-401E-A8D1-FEA478BDAD4D}"/>
    <cellStyle name="Célula Vinculada 2 8 4" xfId="7311" xr:uid="{A5BAE01D-63C2-4C7B-B4C6-578E9E31E7D5}"/>
    <cellStyle name="Célula Vinculada 2 8 5" xfId="7312" xr:uid="{226F2540-6DF6-4320-9399-220C431BFF25}"/>
    <cellStyle name="Célula Vinculada 2 8 6" xfId="7313" xr:uid="{C901DA20-B694-4930-8070-22CE63DD37C5}"/>
    <cellStyle name="Célula Vinculada 2 8 7" xfId="7314" xr:uid="{415AAC37-936A-41FC-A38C-D57BD923EA78}"/>
    <cellStyle name="Célula Vinculada 2 8 8" xfId="41074" xr:uid="{1C95E978-4E6A-4698-A5DF-9C537FA3CE8F}"/>
    <cellStyle name="Célula Vinculada 2 9" xfId="7315" xr:uid="{C7636909-035C-4D05-9AA0-BC9121627E3D}"/>
    <cellStyle name="Célula Vinculada 2 9 2" xfId="7316" xr:uid="{B5081A4D-C41D-4420-B944-941176FF48A0}"/>
    <cellStyle name="Célula Vinculada 2 9 3" xfId="7317" xr:uid="{F81CACC0-DE4E-4F38-B090-3177BEB22549}"/>
    <cellStyle name="Célula Vinculada 2 9 4" xfId="7318" xr:uid="{D305B5E9-D19D-4F60-BA70-90E6F23808E9}"/>
    <cellStyle name="Célula Vinculada 2 9 5" xfId="7319" xr:uid="{F855D422-6894-4997-A74C-764622443A32}"/>
    <cellStyle name="Célula Vinculada 2 9 6" xfId="7320" xr:uid="{5B6F03B4-4183-4E8E-80B1-73CCAA0FE4AE}"/>
    <cellStyle name="Célula Vinculada 2 9 7" xfId="7321" xr:uid="{A95E1172-685F-446D-8DA9-02047F6E3716}"/>
    <cellStyle name="Célula Vinculada 20" xfId="7322" xr:uid="{E676A6F0-0F64-4F5B-93DE-E16D939A23C9}"/>
    <cellStyle name="Célula Vinculada 20 2" xfId="7323" xr:uid="{6D41857D-D05E-4A13-B02E-DD163A9CA071}"/>
    <cellStyle name="Célula Vinculada 20 3" xfId="7324" xr:uid="{C42BD7FD-5B1E-4435-BCF4-C3046EBD789A}"/>
    <cellStyle name="Célula Vinculada 20 4" xfId="40598" xr:uid="{213A3065-FD87-4A48-806C-D5B34082C08B}"/>
    <cellStyle name="Célula Vinculada 21" xfId="7325" xr:uid="{57655C99-5AE7-484D-BAFB-BC39165E0CCC}"/>
    <cellStyle name="Célula Vinculada 21 2" xfId="40599" xr:uid="{861ECBE6-700F-48D6-A14E-F3151A6A669B}"/>
    <cellStyle name="Célula Vinculada 22" xfId="7326" xr:uid="{5580F428-E887-456C-8CE2-91CD70543595}"/>
    <cellStyle name="Célula Vinculada 22 2" xfId="40600" xr:uid="{F3694CBA-05AA-4234-99CE-056A9CC146A3}"/>
    <cellStyle name="Célula Vinculada 23" xfId="7327" xr:uid="{9CBE41E5-1915-4C0A-B0C6-208F7A125359}"/>
    <cellStyle name="Célula Vinculada 23 2" xfId="40601" xr:uid="{F9B2C15C-3726-4F94-8AFE-5EF96DE54252}"/>
    <cellStyle name="Célula Vinculada 24" xfId="7328" xr:uid="{F35D804D-54FD-4EB6-A2E0-DC92F3C84412}"/>
    <cellStyle name="Célula Vinculada 24 2" xfId="40987" xr:uid="{71F4C3DC-2D1F-4275-9F58-AB13BC147B7B}"/>
    <cellStyle name="Célula Vinculada 25" xfId="7329" xr:uid="{A40D9EBF-8C9D-4BA5-8A57-7C7EB331DDD9}"/>
    <cellStyle name="Célula Vinculada 25 2" xfId="41022" xr:uid="{460C49D0-BA1E-47EE-BB75-8E6CE8586F5B}"/>
    <cellStyle name="Célula Vinculada 26" xfId="7330" xr:uid="{7A7BD692-30BC-4FBB-8041-E7512228052F}"/>
    <cellStyle name="Célula Vinculada 26 10" xfId="7331" xr:uid="{646D2176-D914-439E-AB84-8A3E79117A66}"/>
    <cellStyle name="Célula Vinculada 26 11" xfId="7332" xr:uid="{83788148-8B11-4BFF-97E4-51F468B0C30C}"/>
    <cellStyle name="Célula Vinculada 26 12" xfId="7333" xr:uid="{27350D86-9ACE-4CCA-9119-263EB7328633}"/>
    <cellStyle name="Célula Vinculada 26 13" xfId="7334" xr:uid="{71DDF97F-ACB0-40E3-9120-F26AB1893823}"/>
    <cellStyle name="Célula Vinculada 26 14" xfId="7335" xr:uid="{EE479E60-D24E-49B9-8914-A1A598DF8935}"/>
    <cellStyle name="Célula Vinculada 26 15" xfId="7336" xr:uid="{AAF3C030-3D5C-4438-9EC1-A2A086F72D99}"/>
    <cellStyle name="Célula Vinculada 26 16" xfId="7337" xr:uid="{4165B9C1-179A-4539-9D4A-4B006DD18E30}"/>
    <cellStyle name="Célula Vinculada 26 17" xfId="41040" xr:uid="{952CD7FB-E9C6-4200-A91C-7A8D7089EE6B}"/>
    <cellStyle name="Célula Vinculada 26 2" xfId="7338" xr:uid="{21EC56E9-275F-43D7-B161-F272CB313800}"/>
    <cellStyle name="Célula Vinculada 26 3" xfId="7339" xr:uid="{9BBAC7B0-6CFE-4074-A89A-80DA300C29EA}"/>
    <cellStyle name="Célula Vinculada 26 4" xfId="7340" xr:uid="{E0D00EFD-977A-455A-8726-1BB58E41A22B}"/>
    <cellStyle name="Célula Vinculada 26 5" xfId="7341" xr:uid="{40C891DE-6E0F-4D15-9804-BD8DE840B3D4}"/>
    <cellStyle name="Célula Vinculada 26 6" xfId="7342" xr:uid="{27C7D8E1-0FED-4C9A-80B8-C46B0259390B}"/>
    <cellStyle name="Célula Vinculada 26 7" xfId="7343" xr:uid="{32E3D50C-881F-4BD4-9396-814D459DEFEF}"/>
    <cellStyle name="Célula Vinculada 26 8" xfId="7344" xr:uid="{B1AB80E0-D56D-4BCE-A7BA-70E1BA2CA58E}"/>
    <cellStyle name="Célula Vinculada 26 9" xfId="7345" xr:uid="{5973084C-67AD-40AB-8A3D-4EEF1AB671A1}"/>
    <cellStyle name="Célula Vinculada 27" xfId="7346" xr:uid="{9D1D6A61-0F0D-4FC2-B3F1-D318B93AC6B6}"/>
    <cellStyle name="Célula Vinculada 27 10" xfId="7347" xr:uid="{44436B91-8F47-4860-B984-8B26B12717C4}"/>
    <cellStyle name="Célula Vinculada 27 11" xfId="7348" xr:uid="{1C1D1BDC-19FD-4408-8507-B9F6CBCABF9D}"/>
    <cellStyle name="Célula Vinculada 27 12" xfId="7349" xr:uid="{F9037B24-D2C4-4F8D-B6BA-47FB987BED89}"/>
    <cellStyle name="Célula Vinculada 27 13" xfId="7350" xr:uid="{BBFC6084-A299-42D4-A0A1-D27DC9AC63B0}"/>
    <cellStyle name="Célula Vinculada 27 14" xfId="7351" xr:uid="{DB448052-95E9-47EF-84FB-4CE592B2EAE1}"/>
    <cellStyle name="Célula Vinculada 27 15" xfId="7352" xr:uid="{BD709077-9152-4DB0-A795-2A672BCFE639}"/>
    <cellStyle name="Célula Vinculada 27 16" xfId="7353" xr:uid="{10B2FFE2-9751-4257-9E28-409D9DC7C446}"/>
    <cellStyle name="Célula Vinculada 27 2" xfId="7354" xr:uid="{850688DF-690D-47DA-88E3-46561857343F}"/>
    <cellStyle name="Célula Vinculada 27 3" xfId="7355" xr:uid="{782EFB02-95E1-4BC7-94C9-EEC277E865EB}"/>
    <cellStyle name="Célula Vinculada 27 4" xfId="7356" xr:uid="{CDD7F224-A4EF-44AA-94C7-F9E66DD26BC5}"/>
    <cellStyle name="Célula Vinculada 27 5" xfId="7357" xr:uid="{717544EA-4050-43DF-95DE-491BF63D0904}"/>
    <cellStyle name="Célula Vinculada 27 6" xfId="7358" xr:uid="{1D98A91C-99D3-4D37-86C3-27051762DFB3}"/>
    <cellStyle name="Célula Vinculada 27 7" xfId="7359" xr:uid="{5431B329-7A66-4DC5-A155-55BB474193D6}"/>
    <cellStyle name="Célula Vinculada 27 8" xfId="7360" xr:uid="{5BBB3192-9467-44B1-95F0-64F91208B598}"/>
    <cellStyle name="Célula Vinculada 27 9" xfId="7361" xr:uid="{CB67BDA3-77ED-4673-B459-1B9DEDC2518B}"/>
    <cellStyle name="Célula Vinculada 28" xfId="7362" xr:uid="{42D89252-F85E-4C59-86EB-86E83A839463}"/>
    <cellStyle name="Célula Vinculada 28 10" xfId="7363" xr:uid="{FD6F85E2-4359-4E0A-B582-85D85FF95829}"/>
    <cellStyle name="Célula Vinculada 28 11" xfId="7364" xr:uid="{142CBAA0-2C46-4776-82D4-5A1535EE9179}"/>
    <cellStyle name="Célula Vinculada 28 12" xfId="7365" xr:uid="{2122E0CE-AA80-499F-8C1C-82F3E017B839}"/>
    <cellStyle name="Célula Vinculada 28 13" xfId="7366" xr:uid="{52241831-B5C6-469F-A6ED-2C93D8CD7B1F}"/>
    <cellStyle name="Célula Vinculada 28 14" xfId="7367" xr:uid="{920A027E-76C4-4732-ABB6-DE656D15F4EE}"/>
    <cellStyle name="Célula Vinculada 28 15" xfId="7368" xr:uid="{8F847CB1-CE18-4E47-8E12-E8133D988C19}"/>
    <cellStyle name="Célula Vinculada 28 16" xfId="7369" xr:uid="{5A9BAF2C-70C6-4FA2-955A-B04191E6B2A3}"/>
    <cellStyle name="Célula Vinculada 28 2" xfId="7370" xr:uid="{F41AEB95-C455-4945-AB5C-E96C69BA11DF}"/>
    <cellStyle name="Célula Vinculada 28 3" xfId="7371" xr:uid="{B29675CE-5909-4C34-8219-564E46FB6EE8}"/>
    <cellStyle name="Célula Vinculada 28 4" xfId="7372" xr:uid="{814CECBB-9D57-4940-9B46-D81E570FF896}"/>
    <cellStyle name="Célula Vinculada 28 5" xfId="7373" xr:uid="{5F640B21-7BB6-4C1B-8779-8A98D6955BEA}"/>
    <cellStyle name="Célula Vinculada 28 6" xfId="7374" xr:uid="{1B646459-BF3B-4D38-A570-7A83027D675C}"/>
    <cellStyle name="Célula Vinculada 28 7" xfId="7375" xr:uid="{338033EA-25AB-4959-9C14-A8E23104BE6A}"/>
    <cellStyle name="Célula Vinculada 28 8" xfId="7376" xr:uid="{0D947594-3661-4CE8-9B79-77244CEC5AEA}"/>
    <cellStyle name="Célula Vinculada 28 9" xfId="7377" xr:uid="{C8F03161-F0D3-4B0E-8E73-5447C646F6F8}"/>
    <cellStyle name="Célula Vinculada 29" xfId="7378" xr:uid="{AF694267-0E90-430F-9295-C2DD02D0EE8C}"/>
    <cellStyle name="Célula Vinculada 29 10" xfId="7379" xr:uid="{7B2F8F58-F448-44B0-A054-D325155DC7D2}"/>
    <cellStyle name="Célula Vinculada 29 11" xfId="7380" xr:uid="{BCF786D9-AF0D-45B6-BFF7-0042EC285BF6}"/>
    <cellStyle name="Célula Vinculada 29 12" xfId="7381" xr:uid="{263AF649-FBAF-4B10-8F4F-F0ACB9FDBBDC}"/>
    <cellStyle name="Célula Vinculada 29 13" xfId="7382" xr:uid="{C6195708-DAE3-4634-A0EC-2ADD08C15255}"/>
    <cellStyle name="Célula Vinculada 29 14" xfId="7383" xr:uid="{D1AD42ED-0755-41F0-A9EB-A3198736016F}"/>
    <cellStyle name="Célula Vinculada 29 15" xfId="7384" xr:uid="{A39EB4C9-744E-4A6D-BFB4-BF7ED33EA3CD}"/>
    <cellStyle name="Célula Vinculada 29 16" xfId="7385" xr:uid="{A85732BD-7EC8-45A0-B12C-D21A5A395F67}"/>
    <cellStyle name="Célula Vinculada 29 2" xfId="7386" xr:uid="{BA1821D3-DA31-4888-BF21-99048DCAF19F}"/>
    <cellStyle name="Célula Vinculada 29 3" xfId="7387" xr:uid="{DF24D4C6-C919-45D5-8F30-4997D2AFCDB8}"/>
    <cellStyle name="Célula Vinculada 29 4" xfId="7388" xr:uid="{DAEB9042-157C-4A31-8BAD-ED19D335A0DC}"/>
    <cellStyle name="Célula Vinculada 29 5" xfId="7389" xr:uid="{E6655670-9717-45D1-9D21-B4C19D054C1D}"/>
    <cellStyle name="Célula Vinculada 29 6" xfId="7390" xr:uid="{DD2D3958-8875-40A7-8BAB-8887DB0A72CB}"/>
    <cellStyle name="Célula Vinculada 29 7" xfId="7391" xr:uid="{532B07BD-EC5E-467A-BCCB-201B897395B8}"/>
    <cellStyle name="Célula Vinculada 29 8" xfId="7392" xr:uid="{4350A77E-97E5-4BC7-8BFD-48D299091FEB}"/>
    <cellStyle name="Célula Vinculada 29 9" xfId="7393" xr:uid="{C5FF1CF3-3ED7-4E8C-BF72-34592073EAFB}"/>
    <cellStyle name="Célula Vinculada 3" xfId="7394" xr:uid="{6E504931-61CF-4FE6-872C-8387365CEE3F}"/>
    <cellStyle name="Célula Vinculada 3 10" xfId="7395" xr:uid="{01C83BEA-9615-4670-87EA-3B9F47BBB0E0}"/>
    <cellStyle name="Célula Vinculada 3 11" xfId="7396" xr:uid="{B099EC8D-29E4-4A08-B7DE-6998BCA7EFD4}"/>
    <cellStyle name="Célula Vinculada 3 12" xfId="40602" xr:uid="{2BEE56D2-6840-46F0-B878-98D6241B21A2}"/>
    <cellStyle name="Célula Vinculada 3 2" xfId="7397" xr:uid="{B7563F24-58AB-4D7C-811D-2C3066A8A10C}"/>
    <cellStyle name="Célula Vinculada 3 2 2" xfId="40603" xr:uid="{AC53EBBC-B927-4F3C-B689-EC0B5B71C760}"/>
    <cellStyle name="Célula Vinculada 3 3" xfId="7398" xr:uid="{CABD087E-026A-468B-B280-615DD7332669}"/>
    <cellStyle name="Célula Vinculada 3 3 2" xfId="40604" xr:uid="{C4B9B3E3-4925-4F32-89EC-D8F394BD87B5}"/>
    <cellStyle name="Célula Vinculada 3 4" xfId="7399" xr:uid="{4A4BDD6F-91D3-4FFA-B7B8-151EAB76EBF9}"/>
    <cellStyle name="Célula Vinculada 3 4 2" xfId="40605" xr:uid="{743742BB-F36F-4DF5-A4F2-0C2CE56D4D93}"/>
    <cellStyle name="Célula Vinculada 3 5" xfId="7400" xr:uid="{005F1C35-F74D-490C-B8A9-0A1B711A336B}"/>
    <cellStyle name="Célula Vinculada 3 6" xfId="7401" xr:uid="{D0F3F483-E1C5-49C5-933B-E1640CDAA37A}"/>
    <cellStyle name="Célula Vinculada 3 7" xfId="7402" xr:uid="{C63251F2-85CC-49C8-AA4E-971A81E3A305}"/>
    <cellStyle name="Célula Vinculada 3 8" xfId="7403" xr:uid="{D73B3CF9-BEB0-41EE-BCF0-937D03052CB3}"/>
    <cellStyle name="Célula Vinculada 3 9" xfId="7404" xr:uid="{7D8B1CC4-3F21-43EB-BD20-ECB272293318}"/>
    <cellStyle name="Célula Vinculada 30" xfId="7405" xr:uid="{778C97E9-7166-4024-94B2-7F894E197A58}"/>
    <cellStyle name="Célula Vinculada 31" xfId="7406" xr:uid="{E21A9CCE-6026-4500-9175-0FE6ADCA2E51}"/>
    <cellStyle name="Célula Vinculada 32" xfId="7407" xr:uid="{A7F9A098-D03C-4FFA-87FE-BCBC8741E476}"/>
    <cellStyle name="Célula Vinculada 33" xfId="7408" xr:uid="{AE2C8D46-8504-4F31-82A7-EC8865993C78}"/>
    <cellStyle name="Célula Vinculada 34" xfId="7409" xr:uid="{0CF4E919-746D-4AE5-A94E-1849AB5765CE}"/>
    <cellStyle name="Célula Vinculada 35" xfId="7410" xr:uid="{5E059F18-FC24-49E1-92DC-653124A69A1F}"/>
    <cellStyle name="Célula Vinculada 36" xfId="7411" xr:uid="{708F3879-F041-4D80-9D7B-A8178FEEAAE5}"/>
    <cellStyle name="Célula Vinculada 37" xfId="7412" xr:uid="{B9C62921-95F6-45B3-AD0C-1790361F31CF}"/>
    <cellStyle name="Célula Vinculada 38" xfId="7413" xr:uid="{7A77F2CA-D928-41CF-A5D6-A1545EAAF7EC}"/>
    <cellStyle name="Célula Vinculada 39" xfId="7414" xr:uid="{4C324622-827A-4BE6-9846-2333A12C692C}"/>
    <cellStyle name="Célula Vinculada 4" xfId="7415" xr:uid="{B38E6ABE-22C1-4FE4-8669-EA557B3B8491}"/>
    <cellStyle name="Célula Vinculada 4 10" xfId="7416" xr:uid="{278C8284-3B0B-477A-B35E-8219C6BDB231}"/>
    <cellStyle name="Célula Vinculada 4 11" xfId="7417" xr:uid="{F1E16112-0E48-4821-9D6D-0A300503E779}"/>
    <cellStyle name="Célula Vinculada 4 12" xfId="40606" xr:uid="{C2511F7F-04A3-46AC-AF91-F5852FD9F4DF}"/>
    <cellStyle name="Célula Vinculada 4 2" xfId="7418" xr:uid="{15D1B9DC-5D4C-4B68-8865-4CD974E77B64}"/>
    <cellStyle name="Célula Vinculada 4 2 2" xfId="40607" xr:uid="{B5DF9A73-CA0A-449C-89C7-46F4FC430FCE}"/>
    <cellStyle name="Célula Vinculada 4 3" xfId="7419" xr:uid="{1773EC56-4618-4AF7-8078-358FF5555983}"/>
    <cellStyle name="Célula Vinculada 4 3 2" xfId="40608" xr:uid="{5BCEBD77-7F73-44D0-9234-67FD9B8A9FC3}"/>
    <cellStyle name="Célula Vinculada 4 4" xfId="7420" xr:uid="{0E3FC24A-6694-433F-92D0-A4D4BF4F64C2}"/>
    <cellStyle name="Célula Vinculada 4 4 2" xfId="40609" xr:uid="{06D838ED-9936-4183-ABD1-E8EDF5129CD4}"/>
    <cellStyle name="Célula Vinculada 4 5" xfId="7421" xr:uid="{3B695159-9898-44B1-81A4-06816E74F129}"/>
    <cellStyle name="Célula Vinculada 4 6" xfId="7422" xr:uid="{DDBAB53D-EF5E-40DC-A26C-E390E3B2D73E}"/>
    <cellStyle name="Célula Vinculada 4 7" xfId="7423" xr:uid="{9900DFE7-3DE8-4FA4-AAE8-E91DD570460C}"/>
    <cellStyle name="Célula Vinculada 4 8" xfId="7424" xr:uid="{19AF27D5-382A-45AB-94DC-F93FFA089434}"/>
    <cellStyle name="Célula Vinculada 4 9" xfId="7425" xr:uid="{4C41F5B7-A911-43CC-B22B-2C2D68171173}"/>
    <cellStyle name="Célula Vinculada 40" xfId="7426" xr:uid="{CBE9C90C-D3CD-4D98-9FD9-DEBC4D9565CD}"/>
    <cellStyle name="Célula Vinculada 41" xfId="7427" xr:uid="{BA95BD72-F6CE-4A8C-A1E9-28CB2759EB9E}"/>
    <cellStyle name="Célula Vinculada 42" xfId="7428" xr:uid="{66EF4E99-1251-4E32-AD85-7A911B259193}"/>
    <cellStyle name="Célula Vinculada 43" xfId="7429" xr:uid="{69E9F7F2-7BC4-4120-B230-F6B4C5B56DC3}"/>
    <cellStyle name="Célula Vinculada 44" xfId="7430" xr:uid="{728C2291-7672-492F-961C-FF7A79999020}"/>
    <cellStyle name="Célula Vinculada 45" xfId="7431" xr:uid="{C57BEED4-766B-4678-8573-4E9FB57AF9B4}"/>
    <cellStyle name="Célula Vinculada 46" xfId="7432" xr:uid="{DF5508B5-DBE9-4962-97C4-7327E0D62350}"/>
    <cellStyle name="Célula Vinculada 47" xfId="7433" xr:uid="{21F80044-4BC5-4874-A557-8B7779AA30F5}"/>
    <cellStyle name="Célula Vinculada 48" xfId="7434" xr:uid="{30DB1FDC-4016-4189-9775-F7D0D32BF1BD}"/>
    <cellStyle name="Célula Vinculada 49" xfId="7435" xr:uid="{71DDB32D-85DA-42A0-ABBC-D682105D515F}"/>
    <cellStyle name="Célula Vinculada 5" xfId="7436" xr:uid="{63448323-B841-46AA-850F-3C88767DB2FF}"/>
    <cellStyle name="Célula Vinculada 5 2" xfId="7437" xr:uid="{681D402E-64FF-4F98-8824-B5C3627FA9CC}"/>
    <cellStyle name="Célula Vinculada 5 3" xfId="7438" xr:uid="{A7708A48-C126-4255-81A3-31C7D81998C4}"/>
    <cellStyle name="Célula Vinculada 5 4" xfId="7439" xr:uid="{662F8035-2601-43AB-88E7-AD7C0721D124}"/>
    <cellStyle name="Célula Vinculada 5 5" xfId="40610" xr:uid="{9AB06FE8-7B1B-46A7-95D7-14666176454B}"/>
    <cellStyle name="Célula Vinculada 50" xfId="7440" xr:uid="{08CAD734-7FE6-4498-93A6-8E6D8C486CF6}"/>
    <cellStyle name="Célula Vinculada 51" xfId="7441" xr:uid="{0014B427-7081-41CF-8B5F-F6472D6DA4D5}"/>
    <cellStyle name="Célula Vinculada 52" xfId="7442" xr:uid="{E696BBF6-27B7-4317-B8DF-44E2800E02F1}"/>
    <cellStyle name="Célula Vinculada 53" xfId="7443" xr:uid="{631B6596-ED3C-47D5-B5C6-19ADBC47851E}"/>
    <cellStyle name="Célula Vinculada 54" xfId="7444" xr:uid="{5530EA2D-18B2-433F-AD27-13294706EEFD}"/>
    <cellStyle name="Célula Vinculada 55" xfId="7445" xr:uid="{D494C2D5-A037-46F2-8FA2-44681F1AAB44}"/>
    <cellStyle name="Célula Vinculada 56" xfId="7446" xr:uid="{AA096203-0FC9-4F41-9600-2CBA9276F637}"/>
    <cellStyle name="Célula Vinculada 57" xfId="7447" xr:uid="{D14E52DD-AB5B-4F64-8768-5F4673D1712A}"/>
    <cellStyle name="Célula Vinculada 58" xfId="7448" xr:uid="{FE7B3E73-55BF-4A77-AD94-C2B14C5F56A8}"/>
    <cellStyle name="Célula Vinculada 59" xfId="7449" xr:uid="{E6F8C79F-3252-4681-AE14-32EB82429421}"/>
    <cellStyle name="Célula Vinculada 6" xfId="7450" xr:uid="{BF02069A-C992-4E39-A0FF-0DF4F3717A63}"/>
    <cellStyle name="Célula Vinculada 6 2" xfId="7451" xr:uid="{B7365C10-DAB5-4BD0-AF6B-0C500738B34A}"/>
    <cellStyle name="Célula Vinculada 6 3" xfId="7452" xr:uid="{2F8D961B-7B80-4A0B-96EE-FBA51F321A3C}"/>
    <cellStyle name="Célula Vinculada 6 4" xfId="7453" xr:uid="{654CA943-21A1-4DBF-8E14-1AFF52EA44F9}"/>
    <cellStyle name="Célula Vinculada 6 5" xfId="40611" xr:uid="{5B5E87B7-A130-4DAE-B867-F50357F15719}"/>
    <cellStyle name="Célula Vinculada 60" xfId="7454" xr:uid="{2D498558-D717-47BF-8529-5A65644A8A3D}"/>
    <cellStyle name="Célula Vinculada 61" xfId="7455" xr:uid="{1A1C1A26-D615-47EB-8268-BE5E54F4AC84}"/>
    <cellStyle name="Célula Vinculada 62" xfId="7456" xr:uid="{17EE0D17-9938-49D2-BEAE-2432872CB079}"/>
    <cellStyle name="Célula Vinculada 63" xfId="7457" xr:uid="{AEBDA1C2-0BD7-470C-B96E-E71EFC6612D1}"/>
    <cellStyle name="Célula Vinculada 64" xfId="7458" xr:uid="{22CED8DF-5D36-438A-A9A1-119D074BF8DC}"/>
    <cellStyle name="Célula Vinculada 65" xfId="7459" xr:uid="{84DC9DF4-A44F-4A27-ABE6-549F5D81B0A7}"/>
    <cellStyle name="Célula Vinculada 66" xfId="7460" xr:uid="{575D0530-D77F-4BB8-BF7D-EFDD72B9F677}"/>
    <cellStyle name="Célula Vinculada 67" xfId="7461" xr:uid="{3D48CCD2-F1BD-4650-BB71-2824133B8907}"/>
    <cellStyle name="Célula Vinculada 68" xfId="7462" xr:uid="{721773FD-8DD2-4925-B645-7B76DB0D209D}"/>
    <cellStyle name="Célula Vinculada 69" xfId="7463" xr:uid="{DF94242C-D223-4854-9156-D2E7928F9B84}"/>
    <cellStyle name="Célula Vinculada 7" xfId="7464" xr:uid="{EDA71F30-A507-4CD9-B09F-1FF968D56448}"/>
    <cellStyle name="Célula Vinculada 7 2" xfId="7465" xr:uid="{7F2FAEB3-D768-44BD-BC02-F47B1D292C50}"/>
    <cellStyle name="Célula Vinculada 7 3" xfId="7466" xr:uid="{298DD3AE-BB59-4A3D-AE35-E3CF170BFEFD}"/>
    <cellStyle name="Célula Vinculada 7 4" xfId="7467" xr:uid="{4DA85D23-D459-44CC-8D21-BEF70C5E6BC8}"/>
    <cellStyle name="Célula Vinculada 7 5" xfId="40612" xr:uid="{6159E191-ABE8-4B5F-9133-CA14CD882A01}"/>
    <cellStyle name="Célula Vinculada 70" xfId="7468" xr:uid="{46A7C5F6-14DD-468F-A9A2-32E30389DF1A}"/>
    <cellStyle name="Célula Vinculada 71" xfId="7469" xr:uid="{3855257F-AFEE-41CB-81F1-698E8ACCA3EA}"/>
    <cellStyle name="Célula Vinculada 72" xfId="7470" xr:uid="{10F04468-91FA-454E-AD52-D0500B6B7BEE}"/>
    <cellStyle name="Célula Vinculada 73" xfId="7471" xr:uid="{AEE45285-D95A-4264-9A54-C84F1299A461}"/>
    <cellStyle name="Célula Vinculada 74" xfId="7472" xr:uid="{065DD905-26ED-481C-91BC-190FE497B851}"/>
    <cellStyle name="Célula Vinculada 75" xfId="7473" xr:uid="{786CA17D-2670-4AFD-9596-0D0AAB24D0E6}"/>
    <cellStyle name="Célula Vinculada 76" xfId="7474" xr:uid="{CFB98B27-3D5C-4D20-8408-6300E5CCAD67}"/>
    <cellStyle name="Célula Vinculada 77" xfId="7475" xr:uid="{00978709-CB3E-459C-BF12-0E24F984FC4B}"/>
    <cellStyle name="Célula Vinculada 78" xfId="7476" xr:uid="{C883C1BE-A14A-4010-AA70-74551D6EA7EF}"/>
    <cellStyle name="Célula Vinculada 79" xfId="7477" xr:uid="{ED40667C-9FB2-47D6-8D78-45EEF9A6A8F9}"/>
    <cellStyle name="Célula Vinculada 8" xfId="7478" xr:uid="{EA51CF97-BF2B-4BDA-AC6D-8A9E311DA2CE}"/>
    <cellStyle name="Célula Vinculada 8 2" xfId="7479" xr:uid="{72039265-918B-402D-9A65-89C32BD6FCC9}"/>
    <cellStyle name="Célula Vinculada 8 3" xfId="7480" xr:uid="{309D324F-57C2-468C-BD66-2C644D654FCF}"/>
    <cellStyle name="Célula Vinculada 8 4" xfId="7481" xr:uid="{2CA13966-E1C9-4F71-B281-4A3FC7F16635}"/>
    <cellStyle name="Célula Vinculada 8 5" xfId="40613" xr:uid="{6ABE857D-40C1-4D87-8ED0-B2DDAEC9DBD8}"/>
    <cellStyle name="Célula Vinculada 80" xfId="7482" xr:uid="{DFDFE646-E4FB-4272-93EF-ECF617E420A2}"/>
    <cellStyle name="Célula Vinculada 81" xfId="7483" xr:uid="{359FA4CE-D16F-4EA3-8E55-42159F2DF01D}"/>
    <cellStyle name="Célula Vinculada 82" xfId="7484" xr:uid="{E6FE8064-DCFB-4F8A-9F89-E88F5715422D}"/>
    <cellStyle name="Célula Vinculada 83" xfId="7485" xr:uid="{6DD8A69F-6408-4D3D-A007-B5EAAB2C274C}"/>
    <cellStyle name="Célula Vinculada 84" xfId="7486" xr:uid="{98738868-8E5C-44E7-87DB-72C424655D9D}"/>
    <cellStyle name="Célula Vinculada 85" xfId="7487" xr:uid="{CAD18BC2-A2FD-49C5-9A49-B59E45046644}"/>
    <cellStyle name="Célula Vinculada 86" xfId="7488" xr:uid="{AEF2D301-FE8E-437D-91A5-CE0BA487D177}"/>
    <cellStyle name="Célula Vinculada 87" xfId="7489" xr:uid="{4540ED12-B199-4EE4-B114-FED67DDE9CC8}"/>
    <cellStyle name="Célula Vinculada 88" xfId="7490" xr:uid="{B9CF3E59-46C2-4F92-8D11-A6AB4E9E4006}"/>
    <cellStyle name="Célula Vinculada 89" xfId="7491" xr:uid="{EFE16992-F608-4133-B2C7-BC3F7624545F}"/>
    <cellStyle name="Célula Vinculada 9" xfId="7492" xr:uid="{94605BDE-1B62-4518-9CA4-1E8F94E98D30}"/>
    <cellStyle name="Célula Vinculada 9 2" xfId="40614" xr:uid="{752F5A62-F681-48C3-856D-20A4FA113F79}"/>
    <cellStyle name="Célula Vinculada 90" xfId="7493" xr:uid="{9970D059-BE28-4FDF-9222-494C5B08173E}"/>
    <cellStyle name="Célula Vinculada 91" xfId="7494" xr:uid="{F20277AF-3E0F-48DB-AB86-3178ABDA96CB}"/>
    <cellStyle name="Célula Vinculada 92" xfId="7495" xr:uid="{32453A33-0108-422E-99B5-F7F63819303D}"/>
    <cellStyle name="Célula Vinculada 93" xfId="7496" xr:uid="{BC24DAD7-672F-43AB-A631-32EA5042D3D1}"/>
    <cellStyle name="Célula Vinculada 94" xfId="7497" xr:uid="{D04142C5-21C5-4D00-A8DF-D052F47DB787}"/>
    <cellStyle name="Célula Vinculada 95" xfId="7498" xr:uid="{F8CD4C7E-3DEF-4126-B98F-4ECA0AEB1FD8}"/>
    <cellStyle name="Célula Vinculada 96" xfId="7499" xr:uid="{CC561AD4-8378-4EA1-8351-4E7F34DB531F}"/>
    <cellStyle name="Célula Vinculada 97" xfId="7500" xr:uid="{F9113A80-CE53-4978-9F8E-4B64DAD8D163}"/>
    <cellStyle name="Célula Vinculada 98" xfId="7501" xr:uid="{88A0D965-54EC-4067-8F44-873798E0EC90}"/>
    <cellStyle name="Célula Vinculada 99" xfId="7502" xr:uid="{F3B688F7-9984-4981-9417-69A2C2F03267}"/>
    <cellStyle name="Data" xfId="7503" xr:uid="{3196E9AF-0471-4A6E-B867-EDD8B23B8973}"/>
    <cellStyle name="Ênfase1" xfId="20" builtinId="29" customBuiltin="1"/>
    <cellStyle name="Ênfase1 10" xfId="7504" xr:uid="{0E342092-5C5D-4371-85DB-C94E364B3393}"/>
    <cellStyle name="Ênfase1 10 2" xfId="40615" xr:uid="{73B47393-1C73-4A3C-A211-1E1ED6CB3615}"/>
    <cellStyle name="Ênfase1 100" xfId="7505" xr:uid="{A30E40D7-63FE-4A34-8A35-E33F29523F15}"/>
    <cellStyle name="Ênfase1 101" xfId="7506" xr:uid="{5AA111A2-54AC-4C04-A483-A4BF3D180C1F}"/>
    <cellStyle name="Ênfase1 102" xfId="7507" xr:uid="{986C9F50-C11A-41FB-A496-880629320F6D}"/>
    <cellStyle name="Ênfase1 103" xfId="7508" xr:uid="{2BC2D3E2-3786-4C96-9121-E334AC389BFB}"/>
    <cellStyle name="Ênfase1 104" xfId="7509" xr:uid="{68713319-D7BB-40C5-B976-8A322248B795}"/>
    <cellStyle name="Ênfase1 105" xfId="7510" xr:uid="{89221CD3-B30A-4562-A7C3-0BF95FD2257B}"/>
    <cellStyle name="Ênfase1 106" xfId="7511" xr:uid="{0E739472-048A-440C-84A8-33CF1A6AEF0D}"/>
    <cellStyle name="Ênfase1 107" xfId="7512" xr:uid="{0E78FE00-A234-4E06-9EF5-BCBC11F0854E}"/>
    <cellStyle name="Ênfase1 108" xfId="7513" xr:uid="{6EED3A9B-98EC-42ED-BBDD-FE0FA7CE04EC}"/>
    <cellStyle name="Ênfase1 109" xfId="7514" xr:uid="{4AC22B1A-1E3C-4F73-8B8B-49FBB88359B0}"/>
    <cellStyle name="Ênfase1 11" xfId="7515" xr:uid="{BD143D3C-8C88-45B5-81C7-09491ADD98EB}"/>
    <cellStyle name="Ênfase1 11 2" xfId="40616" xr:uid="{AAF8E4E9-B480-4CBC-A0A6-EABF70D3F9F3}"/>
    <cellStyle name="Ênfase1 110" xfId="7516" xr:uid="{008BE566-6631-4AEB-AC2E-ECB8CA9772E9}"/>
    <cellStyle name="Ênfase1 111" xfId="7517" xr:uid="{7F93389C-D942-4A04-98F0-8947352B21EF}"/>
    <cellStyle name="Ênfase1 112" xfId="7518" xr:uid="{5AFCFFC3-A320-4CD4-B00E-B684E8B588C3}"/>
    <cellStyle name="Ênfase1 113" xfId="7519" xr:uid="{29FE1918-BCCA-45A5-B76E-6EA218C528A3}"/>
    <cellStyle name="Ênfase1 114" xfId="7520" xr:uid="{BEC7B178-3A77-4996-9815-BBEE1FF5185F}"/>
    <cellStyle name="Ênfase1 115" xfId="7521" xr:uid="{DE0F9ECC-CD70-4AE2-93CF-B175B0611CBA}"/>
    <cellStyle name="Ênfase1 116" xfId="7522" xr:uid="{24F5EBCC-FC52-4696-8AF0-450E059A9B15}"/>
    <cellStyle name="Ênfase1 117" xfId="7523" xr:uid="{079BCFF5-6404-4B4D-9839-D6D86291B804}"/>
    <cellStyle name="Ênfase1 118" xfId="7524" xr:uid="{20F95EA2-59AE-4B02-A245-4CDD5B210AE0}"/>
    <cellStyle name="Ênfase1 119" xfId="7525" xr:uid="{2A00920C-EAD1-4DB2-AF0C-F7B326C0229E}"/>
    <cellStyle name="Ênfase1 12" xfId="7526" xr:uid="{5A39D39E-80C6-42E5-B015-AED69B758CDC}"/>
    <cellStyle name="Ênfase1 12 2" xfId="40617" xr:uid="{DA277AF5-5B93-4332-A55B-4B1D75380F7C}"/>
    <cellStyle name="Ênfase1 120" xfId="7527" xr:uid="{C2F401CC-FF3D-4CA3-A311-6FF3E487D2F9}"/>
    <cellStyle name="Ênfase1 121" xfId="7528" xr:uid="{F09ED1F8-4F18-4DF7-826A-F0EE107AE9BE}"/>
    <cellStyle name="Ênfase1 122" xfId="7529" xr:uid="{576C9BED-7FB0-4F2F-9CA2-CF645B397DCB}"/>
    <cellStyle name="Ênfase1 123" xfId="7530" xr:uid="{1E2F52A1-4DD3-4E1D-A777-1523BA4CFF08}"/>
    <cellStyle name="Ênfase1 124" xfId="7531" xr:uid="{3A878DDB-2ED9-4872-A5C9-592601438DFD}"/>
    <cellStyle name="Ênfase1 125" xfId="7532" xr:uid="{A72A43CA-5F4C-4BC7-8D5F-E407CDB2D038}"/>
    <cellStyle name="Ênfase1 126" xfId="7533" xr:uid="{830B22EE-A57C-4C3E-B970-9224D2B76787}"/>
    <cellStyle name="Ênfase1 127" xfId="7534" xr:uid="{B4F900E9-C683-4E77-A3C0-FB9327744BE9}"/>
    <cellStyle name="Ênfase1 128" xfId="7535" xr:uid="{D8A13B40-01D1-44DE-ACA8-9A3DAD6879BE}"/>
    <cellStyle name="Ênfase1 129" xfId="7536" xr:uid="{A91A76D1-DAAE-43BB-852E-BB51EC76457D}"/>
    <cellStyle name="Ênfase1 13" xfId="7537" xr:uid="{67B2CED1-AE54-42DC-824B-D93300E475F1}"/>
    <cellStyle name="Ênfase1 13 2" xfId="40618" xr:uid="{31A9A912-CDA5-41AB-843F-CE8BCA8BD396}"/>
    <cellStyle name="Ênfase1 130" xfId="7538" xr:uid="{00B556E6-8809-4617-ABC1-92CF2D84C5AD}"/>
    <cellStyle name="Ênfase1 131" xfId="7539" xr:uid="{63299C21-96E6-4701-B690-B68740044D1E}"/>
    <cellStyle name="Ênfase1 132" xfId="7540" xr:uid="{D7AB9E00-D50D-4837-9490-C235603BCF1D}"/>
    <cellStyle name="Ênfase1 133" xfId="7541" xr:uid="{DFE5C93E-8F0F-4596-A0A0-41BF8DFE84B4}"/>
    <cellStyle name="Ênfase1 134" xfId="7542" xr:uid="{22465815-815D-45DF-8AA5-35955B9FB4CD}"/>
    <cellStyle name="Ênfase1 135" xfId="7543" xr:uid="{3711546F-A48C-43AE-A0F0-8CA1E4ED2E42}"/>
    <cellStyle name="Ênfase1 136" xfId="7544" xr:uid="{2CCF98B5-E8ED-4610-933C-6D21A160444B}"/>
    <cellStyle name="Ênfase1 137" xfId="7545" xr:uid="{37CB1F2B-9185-4B6C-A1D9-06419540B794}"/>
    <cellStyle name="Ênfase1 138" xfId="7546" xr:uid="{2A895FD7-F813-4C34-8319-8A5B23BEC835}"/>
    <cellStyle name="Ênfase1 139" xfId="7547" xr:uid="{68366644-0503-47A1-B243-FF6549452655}"/>
    <cellStyle name="Ênfase1 14" xfId="7548" xr:uid="{A964AF5C-43A0-48CB-823D-A13C73C1007A}"/>
    <cellStyle name="Ênfase1 140" xfId="7549" xr:uid="{28905238-B884-4214-B54D-552A42CC2C7E}"/>
    <cellStyle name="Ênfase1 141" xfId="7550" xr:uid="{2F10CBF0-5F86-4157-8646-FFF2D628C328}"/>
    <cellStyle name="Ênfase1 142" xfId="7551" xr:uid="{2AADADF8-D590-4F83-8BFF-A51A8ABC5A82}"/>
    <cellStyle name="Ênfase1 143" xfId="7552" xr:uid="{F6D42D68-8493-4F1F-A834-2FE72995AD9D}"/>
    <cellStyle name="Ênfase1 144" xfId="7553" xr:uid="{D2D2841B-60F1-4C46-BA60-C1418E8D26C7}"/>
    <cellStyle name="Ênfase1 145" xfId="7554" xr:uid="{18AA658A-1814-4262-9031-B07C3621F269}"/>
    <cellStyle name="Ênfase1 146" xfId="7555" xr:uid="{DEE0CD94-62E0-495C-B9CA-4B8A3AE822BB}"/>
    <cellStyle name="Ênfase1 147" xfId="7556" xr:uid="{0B7E24A0-DE1F-46AD-8525-5D3747F48AB3}"/>
    <cellStyle name="Ênfase1 148" xfId="7557" xr:uid="{C27F3602-FB40-48D4-BBC9-C1A8C5FE4073}"/>
    <cellStyle name="Ênfase1 149" xfId="7558" xr:uid="{D568F6BA-DEBC-49FC-97DC-AE584A26881E}"/>
    <cellStyle name="Ênfase1 15" xfId="7559" xr:uid="{5BD10524-324D-46DE-AC2C-5FFB52E22A94}"/>
    <cellStyle name="Ênfase1 15 2" xfId="7560" xr:uid="{D63FBFDF-9059-4F61-A5A4-FB3A01C2B9CF}"/>
    <cellStyle name="Ênfase1 15 3" xfId="7561" xr:uid="{DDA8E88F-CB18-4DE8-8DB8-21E07FB032C9}"/>
    <cellStyle name="Ênfase1 150" xfId="7562" xr:uid="{B15F37B6-6B9C-497F-8891-2157F0EC8056}"/>
    <cellStyle name="Ênfase1 151" xfId="7563" xr:uid="{4FC8E783-0EC5-4E0B-A16E-68F273437A64}"/>
    <cellStyle name="Ênfase1 152" xfId="7564" xr:uid="{634F6D41-9309-4CD8-B600-AFE770FB0C5D}"/>
    <cellStyle name="Ênfase1 153" xfId="7565" xr:uid="{E1351FD5-11F6-475A-BB7D-F8B1EB7C3653}"/>
    <cellStyle name="Ênfase1 154" xfId="7566" xr:uid="{4801AB04-6ACF-4F61-8770-481C648F7E48}"/>
    <cellStyle name="Ênfase1 155" xfId="7567" xr:uid="{968788D2-3DF5-438D-9466-E8958A6914E5}"/>
    <cellStyle name="Ênfase1 156" xfId="7568" xr:uid="{10F41189-BF46-4320-BF54-3662C0B7F3E5}"/>
    <cellStyle name="Ênfase1 157" xfId="7569" xr:uid="{7A54F21F-D256-46CD-9AA6-B0D059960759}"/>
    <cellStyle name="Ênfase1 158" xfId="7570" xr:uid="{39123E86-6A2A-4297-AC3A-533775EBEAA9}"/>
    <cellStyle name="Ênfase1 159" xfId="7571" xr:uid="{12DA4D90-C41A-4EBE-9A10-CED51DA1A779}"/>
    <cellStyle name="Ênfase1 16" xfId="7572" xr:uid="{858BD945-E4E7-4565-9615-F8F26F37D505}"/>
    <cellStyle name="Ênfase1 16 2" xfId="7573" xr:uid="{3FFFB06F-45EA-4552-B5E7-76F9CDD918CD}"/>
    <cellStyle name="Ênfase1 16 3" xfId="7574" xr:uid="{5944937C-2DC6-49C7-ABCC-8793BE8D7DC2}"/>
    <cellStyle name="Ênfase1 160" xfId="7575" xr:uid="{5F0E88F4-B388-4011-8F54-75E0E1127A07}"/>
    <cellStyle name="Ênfase1 161" xfId="7576" xr:uid="{CA3BE6C4-44B8-40C6-A3B6-C680673149AF}"/>
    <cellStyle name="Ênfase1 162" xfId="7577" xr:uid="{EC188754-C811-423E-AC20-151DA5C5088C}"/>
    <cellStyle name="Ênfase1 163" xfId="7578" xr:uid="{DD47BB3D-CD01-4381-8136-607940AE6846}"/>
    <cellStyle name="Ênfase1 164" xfId="7579" xr:uid="{5E09657C-4885-41DE-A020-517613F8FB96}"/>
    <cellStyle name="Ênfase1 165" xfId="7580" xr:uid="{3D0B03EE-BD96-48EC-9607-904ABC8089E6}"/>
    <cellStyle name="Ênfase1 166" xfId="7581" xr:uid="{759117F5-EABB-42D7-977A-AE3A77D805A7}"/>
    <cellStyle name="Ênfase1 167" xfId="7582" xr:uid="{215283E1-4FD3-4323-B5A8-C42FC80D99D4}"/>
    <cellStyle name="Ênfase1 168" xfId="7583" xr:uid="{91D5A6E5-CAAF-4177-9FC4-AFA1DAAE6CB4}"/>
    <cellStyle name="Ênfase1 169" xfId="7584" xr:uid="{860E95A5-97EA-4EEF-A371-0C987416CDDA}"/>
    <cellStyle name="Ênfase1 17" xfId="7585" xr:uid="{1B1D7734-C818-4C4A-8EDA-83DB153EEE94}"/>
    <cellStyle name="Ênfase1 17 2" xfId="7586" xr:uid="{968114B3-4279-4725-AF65-DD69719CA796}"/>
    <cellStyle name="Ênfase1 17 3" xfId="7587" xr:uid="{8D95B3EA-37C8-4D63-B9B8-E42C3FF6DF3A}"/>
    <cellStyle name="Ênfase1 170" xfId="7588" xr:uid="{3A0655E4-7C1E-406A-B1D4-4C2DF83B1C81}"/>
    <cellStyle name="Ênfase1 171" xfId="7589" xr:uid="{BBF56370-32BB-4658-B079-50C9967D07E9}"/>
    <cellStyle name="Ênfase1 172" xfId="7590" xr:uid="{BB73D9C4-0D7C-4FB8-A6C6-80E46D10CC8D}"/>
    <cellStyle name="Ênfase1 173" xfId="7591" xr:uid="{5F0E48AA-8A16-485C-A922-14A14B4D9D97}"/>
    <cellStyle name="Ênfase1 174" xfId="7592" xr:uid="{25708BE0-F37C-4F8B-B5A3-86E8967A037A}"/>
    <cellStyle name="Ênfase1 175" xfId="7593" xr:uid="{CB57D74D-8ACA-4120-9504-1581C3E74C08}"/>
    <cellStyle name="Ênfase1 176" xfId="7594" xr:uid="{243937CC-375E-454F-A071-4CB103D9B4A8}"/>
    <cellStyle name="Ênfase1 177" xfId="7595" xr:uid="{0C7495D0-9682-41E7-B9CD-8689B8ECF878}"/>
    <cellStyle name="Ênfase1 178" xfId="7596" xr:uid="{83DB4969-B227-4D10-BBBD-DCCD15462193}"/>
    <cellStyle name="Ênfase1 179" xfId="7597" xr:uid="{C92F8F9C-E4B8-47D9-A352-087F19F7A0EB}"/>
    <cellStyle name="Ênfase1 18" xfId="7598" xr:uid="{41CE6C2F-6C71-4572-BFB8-D0318BBAFCB0}"/>
    <cellStyle name="Ênfase1 18 2" xfId="7599" xr:uid="{F5D8E797-3703-4EA2-91A9-555F6CDD0692}"/>
    <cellStyle name="Ênfase1 18 3" xfId="7600" xr:uid="{F6E5BFFA-E4BD-401A-81CC-F35EBC27FBDC}"/>
    <cellStyle name="Ênfase1 180" xfId="7601" xr:uid="{CEF6CE7D-F8D8-4781-AD40-C65A1A48C9F3}"/>
    <cellStyle name="Ênfase1 181" xfId="7602" xr:uid="{C9D4B638-D864-41EC-8EC9-BF946A3CE69B}"/>
    <cellStyle name="Ênfase1 182" xfId="7603" xr:uid="{2E1721E1-F2E0-4FA4-841D-423FA7B805C1}"/>
    <cellStyle name="Ênfase1 183" xfId="7604" xr:uid="{1E6ED93E-62DC-4F13-A958-845D3EC55AF2}"/>
    <cellStyle name="Ênfase1 184" xfId="7605" xr:uid="{AF712DE6-282B-48C4-8FB2-764300799C98}"/>
    <cellStyle name="Ênfase1 185" xfId="7606" xr:uid="{1A0C3114-184B-48CB-B557-4A1F31973F8F}"/>
    <cellStyle name="Ênfase1 186" xfId="7607" xr:uid="{67BB82A1-952E-4798-8950-5EF02D86C1BB}"/>
    <cellStyle name="Ênfase1 187" xfId="7608" xr:uid="{AEA2DA15-512F-4819-85FB-FB2432EF75D5}"/>
    <cellStyle name="Ênfase1 188" xfId="7609" xr:uid="{C728F7E3-2E6C-4758-9873-D8425F1EE33E}"/>
    <cellStyle name="Ênfase1 189" xfId="7610" xr:uid="{46B0DC7B-EBE4-4067-98AF-6DFDB83E0FEE}"/>
    <cellStyle name="Ênfase1 19" xfId="7611" xr:uid="{3C7C47F6-4755-4187-A527-7E44C685E8E6}"/>
    <cellStyle name="Ênfase1 19 2" xfId="7612" xr:uid="{403DBC81-A562-425E-9475-16C5433C9F41}"/>
    <cellStyle name="Ênfase1 19 3" xfId="7613" xr:uid="{879CDF18-E12F-4984-B3F6-C2B338EA86F4}"/>
    <cellStyle name="Ênfase1 190" xfId="7614" xr:uid="{616EEE8A-EDE2-44A2-B928-525CFBC9BB9A}"/>
    <cellStyle name="Ênfase1 2" xfId="7615" xr:uid="{073B77ED-6C36-45B5-A676-CC5B530E2EE3}"/>
    <cellStyle name="Ênfase1 2 10" xfId="7616" xr:uid="{2F6AB75B-1831-4F12-852F-2AC42AE438A3}"/>
    <cellStyle name="Ênfase1 2 10 2" xfId="7617" xr:uid="{07CD42D2-27BF-4B05-9192-4C8E6EE5E0AB}"/>
    <cellStyle name="Ênfase1 2 10 3" xfId="7618" xr:uid="{2187B379-B758-440C-AA92-4331FDA7F4A9}"/>
    <cellStyle name="Ênfase1 2 10 4" xfId="7619" xr:uid="{DE0BF215-C074-42D7-BFD2-F74B4740EE08}"/>
    <cellStyle name="Ênfase1 2 10 5" xfId="7620" xr:uid="{CD5DE021-4946-4BDB-BE23-9398E74B2283}"/>
    <cellStyle name="Ênfase1 2 10 6" xfId="7621" xr:uid="{092A50E0-3009-4901-9710-CEE0690C1D9C}"/>
    <cellStyle name="Ênfase1 2 10 7" xfId="7622" xr:uid="{3DB21352-C6DE-4E94-A930-658EBF8A4323}"/>
    <cellStyle name="Ênfase1 2 11" xfId="7623" xr:uid="{5DD3A82B-2BBB-4D27-9D7A-359BF20AA3A4}"/>
    <cellStyle name="Ênfase1 2 11 2" xfId="7624" xr:uid="{DCA50DA7-70C1-4A07-A0AC-41A8D0E4E1FA}"/>
    <cellStyle name="Ênfase1 2 11 3" xfId="7625" xr:uid="{DD54C588-CD00-4538-B3C9-849DE6CAEF90}"/>
    <cellStyle name="Ênfase1 2 11 4" xfId="7626" xr:uid="{CCDE64F7-EC55-4450-9009-44E6C8DC5B33}"/>
    <cellStyle name="Ênfase1 2 11 5" xfId="7627" xr:uid="{040EA018-3C46-4BDA-B717-9F4322A2DA97}"/>
    <cellStyle name="Ênfase1 2 11 6" xfId="7628" xr:uid="{26B221B3-9670-413B-9CF6-74D118A0F625}"/>
    <cellStyle name="Ênfase1 2 11 7" xfId="7629" xr:uid="{A0ECA40A-983D-4E1B-A63C-17B30DFC9A1D}"/>
    <cellStyle name="Ênfase1 2 12" xfId="7630" xr:uid="{955B5EE8-DEA5-47C8-A7B9-C820CA5D9DAB}"/>
    <cellStyle name="Ênfase1 2 13" xfId="7631" xr:uid="{46019A28-F3F2-4F1B-A253-407926970326}"/>
    <cellStyle name="Ênfase1 2 14" xfId="7632" xr:uid="{2B37525C-A8C1-41C5-8640-2CF06917842C}"/>
    <cellStyle name="Ênfase1 2 15" xfId="7633" xr:uid="{CE41AD2D-DBFF-4842-B437-1D15EADA68F8}"/>
    <cellStyle name="Ênfase1 2 16" xfId="7634" xr:uid="{E5B60F67-E2AA-4E2A-97E2-C5B1139BA48D}"/>
    <cellStyle name="Ênfase1 2 17" xfId="7635" xr:uid="{5F41FD1A-70B6-4492-85EB-70E81DD058AF}"/>
    <cellStyle name="Ênfase1 2 18" xfId="7636" xr:uid="{54FA0077-8EF3-4569-8DA7-D28625E72FED}"/>
    <cellStyle name="Ênfase1 2 19" xfId="7637" xr:uid="{75DD2289-5754-4D08-A79A-E7D3D628958E}"/>
    <cellStyle name="Ênfase1 2 2" xfId="7638" xr:uid="{077142FC-6459-46CA-B637-559F3BADA267}"/>
    <cellStyle name="Ênfase1 2 20" xfId="7639" xr:uid="{1187E24E-1B51-470B-AEA0-BDC4EABEFF9C}"/>
    <cellStyle name="Ênfase1 2 21" xfId="7640" xr:uid="{4DF4ED90-3AEE-48F9-9C7B-8B3CDD7FF6A4}"/>
    <cellStyle name="Ênfase1 2 22" xfId="7641" xr:uid="{E966E840-EE29-43A0-B40B-D6AB00773CF7}"/>
    <cellStyle name="Ênfase1 2 23" xfId="7642" xr:uid="{DE672766-ED56-4BEC-B394-42F6FB28EAA4}"/>
    <cellStyle name="Ênfase1 2 24" xfId="7643" xr:uid="{99E43255-C1D2-4844-944B-8C81E3E19250}"/>
    <cellStyle name="Ênfase1 2 25" xfId="7644" xr:uid="{C1D038C3-FDAC-4E08-AF95-AEBF7646FAE8}"/>
    <cellStyle name="Ênfase1 2 26" xfId="7645" xr:uid="{8017CA31-8AD6-4927-AD0C-4838C080932B}"/>
    <cellStyle name="Ênfase1 2 27" xfId="7646" xr:uid="{862B1D10-C67E-47F2-86F7-EBC7E312F1AE}"/>
    <cellStyle name="Ênfase1 2 28" xfId="7647" xr:uid="{F5267845-7A2C-49F1-970B-6A61C6A4D3E1}"/>
    <cellStyle name="Ênfase1 2 29" xfId="7648" xr:uid="{FA05313B-752F-4B91-AFF7-BA03C3FB9938}"/>
    <cellStyle name="Ênfase1 2 3" xfId="7649" xr:uid="{927D7603-8FB5-4C87-A2D3-83432B241261}"/>
    <cellStyle name="Ênfase1 2 30" xfId="7650" xr:uid="{753D0B16-2917-4A0A-B4B9-E58C10C258ED}"/>
    <cellStyle name="Ênfase1 2 31" xfId="7651" xr:uid="{FADDBE27-67E6-475B-8431-3FC4C00B8A61}"/>
    <cellStyle name="Ênfase1 2 32" xfId="7652" xr:uid="{07018D64-F7C6-4C7B-9313-1BBEA601F349}"/>
    <cellStyle name="Ênfase1 2 33" xfId="7653" xr:uid="{7E80E8BC-09C8-412B-8D8A-390BA76D62AB}"/>
    <cellStyle name="Ênfase1 2 34" xfId="7654" xr:uid="{D348CB81-9E24-4893-879C-1E8329C2BB6E}"/>
    <cellStyle name="Ênfase1 2 35" xfId="7655" xr:uid="{D271A232-3803-4378-A64B-D74392203DED}"/>
    <cellStyle name="Ênfase1 2 4" xfId="7656" xr:uid="{8D4804DF-C332-42CA-9D8B-34D29F2FDDC6}"/>
    <cellStyle name="Ênfase1 2 5" xfId="7657" xr:uid="{2787240D-9C52-4673-B49E-21745FADEFFE}"/>
    <cellStyle name="Ênfase1 2 6" xfId="7658" xr:uid="{A61D5AFC-1C4A-4E33-BB20-A5D0AF8D0B2C}"/>
    <cellStyle name="Ênfase1 2 7" xfId="7659" xr:uid="{BA2BA60C-0DEA-4ACC-A9B8-B7D5497D484E}"/>
    <cellStyle name="Ênfase1 2 8" xfId="7660" xr:uid="{5ECDDB77-6246-46E6-99F9-79BD2E4DDD4A}"/>
    <cellStyle name="Ênfase1 2 8 2" xfId="7661" xr:uid="{F3C497AF-F62E-48A3-A320-73B09F58D6E2}"/>
    <cellStyle name="Ênfase1 2 8 3" xfId="7662" xr:uid="{4585FB86-71F6-4769-9442-46751DF2C00A}"/>
    <cellStyle name="Ênfase1 2 8 4" xfId="7663" xr:uid="{EDFD1B7A-7010-4F3D-9A32-ACAD1D3F489C}"/>
    <cellStyle name="Ênfase1 2 8 5" xfId="7664" xr:uid="{1E94D6BC-554C-46A9-91CE-2AFC2C96111E}"/>
    <cellStyle name="Ênfase1 2 8 6" xfId="7665" xr:uid="{BE983D99-EEA5-461A-AC65-0DE91B7945D8}"/>
    <cellStyle name="Ênfase1 2 8 7" xfId="7666" xr:uid="{07003215-3267-4BD1-9333-C8B8BAF4C6B7}"/>
    <cellStyle name="Ênfase1 2 9" xfId="7667" xr:uid="{E4E1F224-7435-45DA-A58B-8BF35D871430}"/>
    <cellStyle name="Ênfase1 2 9 2" xfId="7668" xr:uid="{FBDE1AD7-CDA6-4834-8C26-01D49762407A}"/>
    <cellStyle name="Ênfase1 2 9 3" xfId="7669" xr:uid="{F4FC8E32-4B07-459E-BB0E-C209EE7B5EC2}"/>
    <cellStyle name="Ênfase1 2 9 4" xfId="7670" xr:uid="{23096268-E1D3-4FA6-BEC2-C7C1EB93B326}"/>
    <cellStyle name="Ênfase1 2 9 5" xfId="7671" xr:uid="{CB1ACE56-C5C1-4EAC-A905-36ECD136832E}"/>
    <cellStyle name="Ênfase1 2 9 6" xfId="7672" xr:uid="{FCEF52F2-48FB-4337-9CAF-91C897930F22}"/>
    <cellStyle name="Ênfase1 2 9 7" xfId="7673" xr:uid="{3749368B-00AC-412C-8339-B31C36D23DBA}"/>
    <cellStyle name="Ênfase1 20" xfId="7674" xr:uid="{A8F7B2C7-FC68-49A2-A9F6-21B1BAFCBDFA}"/>
    <cellStyle name="Ênfase1 20 2" xfId="7675" xr:uid="{B4AA3C03-11FA-4A5C-B9B7-60870DCD5229}"/>
    <cellStyle name="Ênfase1 20 3" xfId="7676" xr:uid="{1588CD99-1D8A-4EC8-8CEE-19DE2C07904F}"/>
    <cellStyle name="Ênfase1 21" xfId="7677" xr:uid="{20002AC1-9C6E-4CDF-A9B4-4149A92DD5DD}"/>
    <cellStyle name="Ênfase1 22" xfId="7678" xr:uid="{1D9D23C1-A28A-4780-B8B8-AD9C0B4CDC40}"/>
    <cellStyle name="Ênfase1 23" xfId="7679" xr:uid="{FEE9FFBB-A38F-4061-9C4F-33E63FF8EB5C}"/>
    <cellStyle name="Ênfase1 24" xfId="7680" xr:uid="{62AA2807-1C5D-4DF4-92A3-1545079A6C25}"/>
    <cellStyle name="Ênfase1 24 2" xfId="40988" xr:uid="{4CD83BD2-9110-4401-B6AF-B3A347568E36}"/>
    <cellStyle name="Ênfase1 25" xfId="7681" xr:uid="{06CD9F1D-9485-494C-BBF5-275D6376E7A3}"/>
    <cellStyle name="Ênfase1 25 2" xfId="41023" xr:uid="{B70B6AD7-4E05-4E2C-9F97-02D66C496C38}"/>
    <cellStyle name="Ênfase1 26" xfId="7682" xr:uid="{1CAC2A11-6588-457A-A47D-0E51442025B0}"/>
    <cellStyle name="Ênfase1 26 10" xfId="7683" xr:uid="{AC75AAEA-7263-4CB4-A385-DBEB86029381}"/>
    <cellStyle name="Ênfase1 26 11" xfId="7684" xr:uid="{8DA00C7F-6725-4F62-B024-152BE4603762}"/>
    <cellStyle name="Ênfase1 26 12" xfId="7685" xr:uid="{5A9850F3-E34A-4467-AC5F-54A2457D4C8D}"/>
    <cellStyle name="Ênfase1 26 13" xfId="7686" xr:uid="{9C4AA42E-404B-43CA-AAE7-A664F9119650}"/>
    <cellStyle name="Ênfase1 26 14" xfId="7687" xr:uid="{950AE0AC-9411-459D-8838-350BB7352954}"/>
    <cellStyle name="Ênfase1 26 15" xfId="7688" xr:uid="{B128CF05-778A-477B-9BD5-B2658162149F}"/>
    <cellStyle name="Ênfase1 26 16" xfId="7689" xr:uid="{EE0FC4B3-D60E-4243-8AC3-EBE4AF5E88C5}"/>
    <cellStyle name="Ênfase1 26 2" xfId="7690" xr:uid="{C1752C32-1197-44E9-8555-F522080D268E}"/>
    <cellStyle name="Ênfase1 26 3" xfId="7691" xr:uid="{45FA79AB-703C-40E2-B504-482FF4FE8608}"/>
    <cellStyle name="Ênfase1 26 4" xfId="7692" xr:uid="{1F80E070-4872-498F-9A97-F16F619BB9D1}"/>
    <cellStyle name="Ênfase1 26 5" xfId="7693" xr:uid="{9BF94AC7-CFDE-4D82-B865-839B34EAB40A}"/>
    <cellStyle name="Ênfase1 26 6" xfId="7694" xr:uid="{DD75601D-1916-4DF1-9690-D120283A6EEA}"/>
    <cellStyle name="Ênfase1 26 7" xfId="7695" xr:uid="{2B29B0C9-ADBE-4DC0-B374-27127B3557C3}"/>
    <cellStyle name="Ênfase1 26 8" xfId="7696" xr:uid="{F75D97D0-C983-4B1A-BCFA-DE2DA2A89AEA}"/>
    <cellStyle name="Ênfase1 26 9" xfId="7697" xr:uid="{9D192F15-2234-43AD-83C0-6D63D232336D}"/>
    <cellStyle name="Ênfase1 27" xfId="7698" xr:uid="{35C67805-C86C-4BA5-84B0-D11C63A8FF79}"/>
    <cellStyle name="Ênfase1 27 10" xfId="7699" xr:uid="{C9C0295A-AF0D-4FC5-B6F5-2F3AFFD1481A}"/>
    <cellStyle name="Ênfase1 27 11" xfId="7700" xr:uid="{042FFFE7-0956-4C8E-B6AA-FB6C73FF97FD}"/>
    <cellStyle name="Ênfase1 27 12" xfId="7701" xr:uid="{92E53F1E-8F6C-4BA2-93E4-16BB64810E6A}"/>
    <cellStyle name="Ênfase1 27 13" xfId="7702" xr:uid="{78AD8642-2A7B-47E9-97CB-DBD45F9E3C71}"/>
    <cellStyle name="Ênfase1 27 14" xfId="7703" xr:uid="{54BC99E4-B3A4-4DAF-8B4F-FC9B37D0F923}"/>
    <cellStyle name="Ênfase1 27 15" xfId="7704" xr:uid="{7013192C-044D-4C2D-90ED-B54811784BCE}"/>
    <cellStyle name="Ênfase1 27 16" xfId="7705" xr:uid="{3EA14793-6781-493A-8297-FD875D9C543B}"/>
    <cellStyle name="Ênfase1 27 2" xfId="7706" xr:uid="{3035EF0B-C52B-495F-B3D5-3B3D41B7C7D5}"/>
    <cellStyle name="Ênfase1 27 3" xfId="7707" xr:uid="{723F36CD-2ADE-4C0A-9257-FE4E46BDB0C0}"/>
    <cellStyle name="Ênfase1 27 4" xfId="7708" xr:uid="{762386DB-B164-41E4-8B48-6C73F5AD34A8}"/>
    <cellStyle name="Ênfase1 27 5" xfId="7709" xr:uid="{7428B353-5B80-4E52-A7FD-64C7870B4D6D}"/>
    <cellStyle name="Ênfase1 27 6" xfId="7710" xr:uid="{0E28C243-2DDB-4112-9C34-33865766EF74}"/>
    <cellStyle name="Ênfase1 27 7" xfId="7711" xr:uid="{CD2DC9AA-D4D6-4A78-9414-C7563DDD2B4A}"/>
    <cellStyle name="Ênfase1 27 8" xfId="7712" xr:uid="{920EF852-ABBA-4068-A150-DF0C46CE6CD1}"/>
    <cellStyle name="Ênfase1 27 9" xfId="7713" xr:uid="{295BF84B-AE0C-4D6A-BCC4-02C7DD441A8A}"/>
    <cellStyle name="Ênfase1 28" xfId="7714" xr:uid="{04D4EBE0-FA5C-4251-AFB8-E44A2CECB55E}"/>
    <cellStyle name="Ênfase1 28 10" xfId="7715" xr:uid="{44BF6CEE-67E5-4A18-B145-D059D9198695}"/>
    <cellStyle name="Ênfase1 28 11" xfId="7716" xr:uid="{1F551342-36E2-4029-A2C8-21D93D2A09A7}"/>
    <cellStyle name="Ênfase1 28 12" xfId="7717" xr:uid="{D84A4BE7-558E-4744-98AE-8D87305D8BD0}"/>
    <cellStyle name="Ênfase1 28 13" xfId="7718" xr:uid="{FD987A04-4396-4EA7-B9B9-9907B1170D7C}"/>
    <cellStyle name="Ênfase1 28 14" xfId="7719" xr:uid="{424E4313-5789-43E8-B946-5902A34BB68B}"/>
    <cellStyle name="Ênfase1 28 15" xfId="7720" xr:uid="{94B3622D-6F88-447D-9121-43BD55AD8161}"/>
    <cellStyle name="Ênfase1 28 16" xfId="7721" xr:uid="{FA2D0757-2CE2-4963-BF79-2A04F97596DB}"/>
    <cellStyle name="Ênfase1 28 2" xfId="7722" xr:uid="{B93ADF1C-D97A-4E8D-8141-1BE64C48CE76}"/>
    <cellStyle name="Ênfase1 28 3" xfId="7723" xr:uid="{5694754B-90E4-440F-8039-4AE20B746F01}"/>
    <cellStyle name="Ênfase1 28 4" xfId="7724" xr:uid="{5C301FE7-FB0F-4E13-B8F9-FAABD27825F5}"/>
    <cellStyle name="Ênfase1 28 5" xfId="7725" xr:uid="{5B2E7642-9201-4296-80B7-616B1C69FD8B}"/>
    <cellStyle name="Ênfase1 28 6" xfId="7726" xr:uid="{41CECAE2-D6D1-4F10-9952-F0E7E2F42A39}"/>
    <cellStyle name="Ênfase1 28 7" xfId="7727" xr:uid="{6D7DC928-604E-44C3-B9C7-C43A8A975EEE}"/>
    <cellStyle name="Ênfase1 28 8" xfId="7728" xr:uid="{6AD1DBC5-9678-41C6-B1A0-33747A96AD58}"/>
    <cellStyle name="Ênfase1 28 9" xfId="7729" xr:uid="{D369FEB1-52AC-4EC9-93FB-E86B6CA21DE2}"/>
    <cellStyle name="Ênfase1 29" xfId="7730" xr:uid="{3488C18E-BC76-4F22-B969-64F5C4BD3B5A}"/>
    <cellStyle name="Ênfase1 29 10" xfId="7731" xr:uid="{B975A87B-775D-4D55-98E8-6870EC2EF6DE}"/>
    <cellStyle name="Ênfase1 29 11" xfId="7732" xr:uid="{E6A03259-795E-447E-967E-DC83583C57A3}"/>
    <cellStyle name="Ênfase1 29 12" xfId="7733" xr:uid="{6CCE5919-79A7-4FD6-954B-B5CC364E175F}"/>
    <cellStyle name="Ênfase1 29 13" xfId="7734" xr:uid="{D1DC8AC0-E385-4CDC-80DD-F6815944D6BC}"/>
    <cellStyle name="Ênfase1 29 14" xfId="7735" xr:uid="{DC174B8D-57FB-4C59-ADC0-3FF3C7700F30}"/>
    <cellStyle name="Ênfase1 29 15" xfId="7736" xr:uid="{90CC9185-7BA0-46D8-97B9-01792933E0A5}"/>
    <cellStyle name="Ênfase1 29 16" xfId="7737" xr:uid="{D9F3D0C8-1D0F-4ECF-B15D-29ECB07AFD51}"/>
    <cellStyle name="Ênfase1 29 2" xfId="7738" xr:uid="{2C45AF28-D5F2-47FD-87DC-AF967D51483B}"/>
    <cellStyle name="Ênfase1 29 3" xfId="7739" xr:uid="{480F17F5-45A0-4558-96F9-AD3E4DBA3382}"/>
    <cellStyle name="Ênfase1 29 4" xfId="7740" xr:uid="{78C0035A-FBB6-4445-95AA-B29CC07AC80E}"/>
    <cellStyle name="Ênfase1 29 5" xfId="7741" xr:uid="{A7D0B582-2AF9-40F8-B23A-BA29C2D04B25}"/>
    <cellStyle name="Ênfase1 29 6" xfId="7742" xr:uid="{B547BF2C-F33F-4545-A27E-71015063DF41}"/>
    <cellStyle name="Ênfase1 29 7" xfId="7743" xr:uid="{B04F349A-1141-4088-B8B5-776050545D11}"/>
    <cellStyle name="Ênfase1 29 8" xfId="7744" xr:uid="{8D8D1A78-9017-4549-B63B-6D9E1E363896}"/>
    <cellStyle name="Ênfase1 29 9" xfId="7745" xr:uid="{14FADA16-A8DD-4EF1-8E71-C711958D48C6}"/>
    <cellStyle name="Ênfase1 3" xfId="7746" xr:uid="{BED50624-60A1-4FCA-954F-10E05B6634C6}"/>
    <cellStyle name="Ênfase1 3 10" xfId="7747" xr:uid="{D033BC92-529B-4CB6-BF6C-6559ADD6BDE4}"/>
    <cellStyle name="Ênfase1 3 11" xfId="7748" xr:uid="{DE39E65C-0E9F-4314-9BB6-364608BF7FB7}"/>
    <cellStyle name="Ênfase1 3 2" xfId="7749" xr:uid="{4A3EF867-C8CF-4F6F-957A-30887BFA7044}"/>
    <cellStyle name="Ênfase1 3 3" xfId="7750" xr:uid="{FEAA7899-5A7A-439C-B8E6-E466B1474B5C}"/>
    <cellStyle name="Ênfase1 3 4" xfId="7751" xr:uid="{46D9007E-7D61-428C-8885-FBABB5443535}"/>
    <cellStyle name="Ênfase1 3 5" xfId="7752" xr:uid="{3A0C46E3-CC30-4378-98C2-D15006331A40}"/>
    <cellStyle name="Ênfase1 3 6" xfId="7753" xr:uid="{75F5EF8A-4F29-4319-9A24-5E262C8AD5F6}"/>
    <cellStyle name="Ênfase1 3 7" xfId="7754" xr:uid="{AB4518EF-7E19-4B4F-8D83-9C66C3C34A09}"/>
    <cellStyle name="Ênfase1 3 8" xfId="7755" xr:uid="{B47753A1-B030-4CD4-B865-322F6DA34EFB}"/>
    <cellStyle name="Ênfase1 3 9" xfId="7756" xr:uid="{87371B74-C0C2-4280-8C49-31A6CF4B84CD}"/>
    <cellStyle name="Ênfase1 30" xfId="7757" xr:uid="{1535CE70-8F25-4102-A00D-4A93C23563F6}"/>
    <cellStyle name="Ênfase1 31" xfId="7758" xr:uid="{736C3281-A3D4-4F8D-8480-0535E0DD4A30}"/>
    <cellStyle name="Ênfase1 32" xfId="7759" xr:uid="{E0863404-A149-4E71-B5BE-0B38665B826B}"/>
    <cellStyle name="Ênfase1 33" xfId="7760" xr:uid="{17CDCF6E-2DC2-4A40-8908-5268E60CA195}"/>
    <cellStyle name="Ênfase1 34" xfId="7761" xr:uid="{CB05F76D-0240-48CC-9C16-C71AE502D3B3}"/>
    <cellStyle name="Ênfase1 35" xfId="7762" xr:uid="{AF3F76EC-18A3-4229-A683-D6500368CB6E}"/>
    <cellStyle name="Ênfase1 36" xfId="7763" xr:uid="{2F213C91-0702-4EE6-A4AC-C9E71F771973}"/>
    <cellStyle name="Ênfase1 37" xfId="7764" xr:uid="{E026F7F8-6B13-420A-B714-437E23C7BBEE}"/>
    <cellStyle name="Ênfase1 38" xfId="7765" xr:uid="{E7259CD9-9DE7-474B-A2B0-791C431D54CB}"/>
    <cellStyle name="Ênfase1 39" xfId="7766" xr:uid="{0918464F-F530-4AC5-890C-0DFB38F646FD}"/>
    <cellStyle name="Ênfase1 4" xfId="7767" xr:uid="{D163AF3C-0F84-44DD-8F1A-083DA37468E7}"/>
    <cellStyle name="Ênfase1 4 10" xfId="7768" xr:uid="{3CB9675F-6FF8-4AA7-ACFD-20780F286EBC}"/>
    <cellStyle name="Ênfase1 4 11" xfId="7769" xr:uid="{E300E141-844F-4811-8A5B-55AC4A9D02FF}"/>
    <cellStyle name="Ênfase1 4 2" xfId="7770" xr:uid="{2B9C050A-A7E8-4937-85AB-FB6199EE69A1}"/>
    <cellStyle name="Ênfase1 4 3" xfId="7771" xr:uid="{E44347C7-5D4C-4F57-8559-B6AEE9DE7A0E}"/>
    <cellStyle name="Ênfase1 4 4" xfId="7772" xr:uid="{244D0C95-C9C4-46A1-A3B8-166EC69A1759}"/>
    <cellStyle name="Ênfase1 4 5" xfId="7773" xr:uid="{D9F722D2-3754-4B49-A44D-1BA4A95B28D7}"/>
    <cellStyle name="Ênfase1 4 6" xfId="7774" xr:uid="{16C8864B-63F6-4650-90EF-8F077092200B}"/>
    <cellStyle name="Ênfase1 4 7" xfId="7775" xr:uid="{5F473AD2-820B-4F5D-B4DD-F1B57CF39E4C}"/>
    <cellStyle name="Ênfase1 4 8" xfId="7776" xr:uid="{CDFC04B0-4419-4E4B-ACF6-2C2921D7B3C5}"/>
    <cellStyle name="Ênfase1 4 9" xfId="7777" xr:uid="{D90C1B4B-ACDE-43CB-BB88-EC8642660A33}"/>
    <cellStyle name="Ênfase1 40" xfId="7778" xr:uid="{D0EB97B1-F878-463C-ADC2-04CB4FA2CFE6}"/>
    <cellStyle name="Ênfase1 41" xfId="7779" xr:uid="{98AAFE09-BB90-4C4E-B082-C731C51D3DF0}"/>
    <cellStyle name="Ênfase1 42" xfId="7780" xr:uid="{7AFF1A43-C648-47EC-BBEE-DAC1F736BD5B}"/>
    <cellStyle name="Ênfase1 43" xfId="7781" xr:uid="{D358F1B5-9469-483F-8074-FD5C5339FC69}"/>
    <cellStyle name="Ênfase1 44" xfId="7782" xr:uid="{500C17C5-92A0-4E54-B26E-CD097326FB1A}"/>
    <cellStyle name="Ênfase1 45" xfId="7783" xr:uid="{2F2C2F32-9FEF-4D17-90CA-6E31B5CB7F51}"/>
    <cellStyle name="Ênfase1 46" xfId="7784" xr:uid="{5F087F46-6FBA-4CCD-9694-23E8F777038D}"/>
    <cellStyle name="Ênfase1 47" xfId="7785" xr:uid="{2F543AB1-0772-47A5-8130-6E5C0C2F07E1}"/>
    <cellStyle name="Ênfase1 48" xfId="7786" xr:uid="{9BCF45BA-E52B-4AC1-9FC2-4A8DC03ABB60}"/>
    <cellStyle name="Ênfase1 49" xfId="7787" xr:uid="{A3017871-BEDD-49B6-B25B-7D24F3B4784A}"/>
    <cellStyle name="Ênfase1 5" xfId="7788" xr:uid="{60543981-13D3-4756-99BF-3884ED6BF1BE}"/>
    <cellStyle name="Ênfase1 5 2" xfId="7789" xr:uid="{A883E779-AAB7-451B-918F-35EC509D6713}"/>
    <cellStyle name="Ênfase1 5 3" xfId="7790" xr:uid="{1C4D7EB8-5C9F-491E-AA4A-42839A62DF5D}"/>
    <cellStyle name="Ênfase1 5 4" xfId="7791" xr:uid="{A0C5F706-4E8F-4564-B72B-C5C0158BE317}"/>
    <cellStyle name="Ênfase1 50" xfId="7792" xr:uid="{400AB556-A586-40C4-B423-59F223962473}"/>
    <cellStyle name="Ênfase1 51" xfId="7793" xr:uid="{4D0E238E-6562-4EC7-B877-FEB829AD2C45}"/>
    <cellStyle name="Ênfase1 52" xfId="7794" xr:uid="{96F5BA2E-A2DF-4A26-BE8C-B285E13570B8}"/>
    <cellStyle name="Ênfase1 53" xfId="7795" xr:uid="{3284C00F-0EC5-4D4E-8018-F06AEBD491A7}"/>
    <cellStyle name="Ênfase1 54" xfId="7796" xr:uid="{7E7E8AE4-1591-4D23-A949-872B7D558B9E}"/>
    <cellStyle name="Ênfase1 55" xfId="7797" xr:uid="{71DEADB6-9770-4831-8BC7-DC88DF5B186B}"/>
    <cellStyle name="Ênfase1 56" xfId="7798" xr:uid="{91E86A14-CE94-49D7-974B-7E33C1420761}"/>
    <cellStyle name="Ênfase1 57" xfId="7799" xr:uid="{EB9A6412-4361-4FEC-907F-12691AFE2A6A}"/>
    <cellStyle name="Ênfase1 58" xfId="7800" xr:uid="{B4AF624F-8CFA-4D77-9CD8-7FB4C4C18D18}"/>
    <cellStyle name="Ênfase1 59" xfId="7801" xr:uid="{1CF17282-7D6C-451B-86D3-331584788B55}"/>
    <cellStyle name="Ênfase1 6" xfId="7802" xr:uid="{368AE3E3-69D3-435E-B9C1-1492E524FCDE}"/>
    <cellStyle name="Ênfase1 6 2" xfId="7803" xr:uid="{F902CBAD-4BF8-48B8-8393-0D291816900D}"/>
    <cellStyle name="Ênfase1 6 3" xfId="7804" xr:uid="{70F2F669-E83D-4477-934A-2E2E29F9BDBB}"/>
    <cellStyle name="Ênfase1 6 4" xfId="7805" xr:uid="{6EA06D6C-B4BD-490A-B79A-6F9D26369CEA}"/>
    <cellStyle name="Ênfase1 60" xfId="7806" xr:uid="{60BAD8AF-8C95-4F75-B159-500A72EB77B9}"/>
    <cellStyle name="Ênfase1 61" xfId="7807" xr:uid="{33D96D68-B05D-4C6A-8030-D599639DD76D}"/>
    <cellStyle name="Ênfase1 62" xfId="7808" xr:uid="{8B43BA17-F4A9-4DBF-8791-306CB9CE748F}"/>
    <cellStyle name="Ênfase1 63" xfId="7809" xr:uid="{42F10D62-5ED7-4CF5-AD4A-1E2BD5D60A6F}"/>
    <cellStyle name="Ênfase1 64" xfId="7810" xr:uid="{49F36F65-6BD7-4DAE-917A-84252B2B884E}"/>
    <cellStyle name="Ênfase1 65" xfId="7811" xr:uid="{F48ED2C7-B2FD-4B0C-8DA4-EFCF7840DECE}"/>
    <cellStyle name="Ênfase1 66" xfId="7812" xr:uid="{C39D3FB8-179C-4C76-9821-EF8282F7E279}"/>
    <cellStyle name="Ênfase1 67" xfId="7813" xr:uid="{609BB488-0EC7-45C4-B4B4-9D1BCD3B9613}"/>
    <cellStyle name="Ênfase1 68" xfId="7814" xr:uid="{C0533CEE-8428-4E1C-9B4A-A6BFD2579CE3}"/>
    <cellStyle name="Ênfase1 69" xfId="7815" xr:uid="{46824342-04F3-40B9-9F2E-295C10B4E5ED}"/>
    <cellStyle name="Ênfase1 7" xfId="7816" xr:uid="{48BE9597-E13D-46C8-8A1E-B942328D575E}"/>
    <cellStyle name="Ênfase1 7 2" xfId="7817" xr:uid="{82FBB687-7390-47DD-86B3-262AE3EFBB21}"/>
    <cellStyle name="Ênfase1 7 3" xfId="7818" xr:uid="{E3ABA048-3034-438A-94CC-7784BCAC3E90}"/>
    <cellStyle name="Ênfase1 7 4" xfId="7819" xr:uid="{5E296B3F-2BC0-4E2A-B48F-EE27180C2FA8}"/>
    <cellStyle name="Ênfase1 70" xfId="7820" xr:uid="{D63D46A2-3503-4F1B-B3E3-FE09F30ADD78}"/>
    <cellStyle name="Ênfase1 71" xfId="7821" xr:uid="{83510CD6-E649-4C64-A00E-D54EB3FFEBB4}"/>
    <cellStyle name="Ênfase1 72" xfId="7822" xr:uid="{63145138-376C-4A48-B10C-5C1EF45E857F}"/>
    <cellStyle name="Ênfase1 73" xfId="7823" xr:uid="{441C1784-4ED5-48E8-B34B-3A88880388B0}"/>
    <cellStyle name="Ênfase1 74" xfId="7824" xr:uid="{F35B0FDD-B8D6-4A23-AC7C-AD7975F72877}"/>
    <cellStyle name="Ênfase1 75" xfId="7825" xr:uid="{5B4A64C6-0B7E-480C-A6DA-DCC68DBDFE13}"/>
    <cellStyle name="Ênfase1 76" xfId="7826" xr:uid="{96948923-21D0-40BB-BF93-E8015884E8CF}"/>
    <cellStyle name="Ênfase1 77" xfId="7827" xr:uid="{FAEA90F3-2172-4650-8582-763CC5C8A0EE}"/>
    <cellStyle name="Ênfase1 78" xfId="7828" xr:uid="{549C0092-965C-46F1-A477-41A944D639C4}"/>
    <cellStyle name="Ênfase1 79" xfId="7829" xr:uid="{1965DAC2-D48E-47CF-95D7-4D8417824F35}"/>
    <cellStyle name="Ênfase1 8" xfId="7830" xr:uid="{790E4051-A025-4C53-AC28-425538D9AC82}"/>
    <cellStyle name="Ênfase1 8 2" xfId="7831" xr:uid="{51069A72-8071-46E8-AE60-293DEA1BE39D}"/>
    <cellStyle name="Ênfase1 8 3" xfId="7832" xr:uid="{D75CAC34-DF43-48AB-ACCF-1A083D23E0F3}"/>
    <cellStyle name="Ênfase1 8 4" xfId="7833" xr:uid="{E888E84B-CA38-4DA2-8840-16C8CD3814D7}"/>
    <cellStyle name="Ênfase1 80" xfId="7834" xr:uid="{DF86DE12-E8BA-4820-A565-56561C6161D9}"/>
    <cellStyle name="Ênfase1 81" xfId="7835" xr:uid="{16CC92B1-FA22-4E89-B7C3-E9234F396619}"/>
    <cellStyle name="Ênfase1 82" xfId="7836" xr:uid="{54342AC4-DB57-4898-AE4C-CCAE77F29A63}"/>
    <cellStyle name="Ênfase1 83" xfId="7837" xr:uid="{F8F20A6D-640D-4408-9928-4EE92212AA37}"/>
    <cellStyle name="Ênfase1 84" xfId="7838" xr:uid="{B48615C0-F3D2-4397-AD55-7A088CBE7728}"/>
    <cellStyle name="Ênfase1 85" xfId="7839" xr:uid="{0BBB6A0C-4192-4166-8CB4-CEB284A67B87}"/>
    <cellStyle name="Ênfase1 86" xfId="7840" xr:uid="{275095E8-3F8F-461B-B852-1C7D89C31167}"/>
    <cellStyle name="Ênfase1 87" xfId="7841" xr:uid="{6AF22BF3-E9A3-424C-A375-85F80FA30B35}"/>
    <cellStyle name="Ênfase1 88" xfId="7842" xr:uid="{4A2E9742-D34C-464A-B464-1AF70968E231}"/>
    <cellStyle name="Ênfase1 89" xfId="7843" xr:uid="{63E9CBEB-3E6C-4124-AEA5-18D1528C431A}"/>
    <cellStyle name="Ênfase1 9" xfId="7844" xr:uid="{156C9604-C1DE-4475-8C12-B04E8963376C}"/>
    <cellStyle name="Ênfase1 90" xfId="7845" xr:uid="{6059D926-7D8B-4319-8F7C-9773955BCAB9}"/>
    <cellStyle name="Ênfase1 91" xfId="7846" xr:uid="{C8FEBC1D-D019-4EB4-94DF-F70803E6BF35}"/>
    <cellStyle name="Ênfase1 92" xfId="7847" xr:uid="{5BF46439-21D5-4FB5-A484-09B984187ECA}"/>
    <cellStyle name="Ênfase1 93" xfId="7848" xr:uid="{8A0B31EF-5CE4-4934-B45C-AACE72CD380C}"/>
    <cellStyle name="Ênfase1 94" xfId="7849" xr:uid="{954F68D4-9B9E-41F7-AFC3-C107FB987AE8}"/>
    <cellStyle name="Ênfase1 95" xfId="7850" xr:uid="{DC669D9F-9C79-4D46-B183-04917F1CE996}"/>
    <cellStyle name="Ênfase1 96" xfId="7851" xr:uid="{FE01912C-3FA0-455F-BF39-8AACBBF9F175}"/>
    <cellStyle name="Ênfase1 97" xfId="7852" xr:uid="{E02F5E48-F3A7-415D-A49C-87D653E0A9AB}"/>
    <cellStyle name="Ênfase1 98" xfId="7853" xr:uid="{1C9614CE-ED5A-459C-97FD-008BA1FE7B06}"/>
    <cellStyle name="Ênfase1 99" xfId="7854" xr:uid="{E64D26E9-CA89-4D6B-A89B-33226EE03C62}"/>
    <cellStyle name="Ênfase2" xfId="23" builtinId="33" customBuiltin="1"/>
    <cellStyle name="Ênfase2 10" xfId="7855" xr:uid="{F778DD46-05E1-4017-ACB1-B106078E3E3A}"/>
    <cellStyle name="Ênfase2 10 2" xfId="40619" xr:uid="{8C72D139-E380-4AFE-88A2-ADB9D493934D}"/>
    <cellStyle name="Ênfase2 100" xfId="7856" xr:uid="{7330E92B-92DC-4551-939D-68B368028C8F}"/>
    <cellStyle name="Ênfase2 101" xfId="7857" xr:uid="{6B1A6952-FEE3-4836-9F69-4C97A1638735}"/>
    <cellStyle name="Ênfase2 102" xfId="7858" xr:uid="{31EACECC-F0A6-42B0-90DD-FC1AADB03C9F}"/>
    <cellStyle name="Ênfase2 103" xfId="7859" xr:uid="{C3740E5F-B879-424B-BD63-3357D62AFCE4}"/>
    <cellStyle name="Ênfase2 104" xfId="7860" xr:uid="{3C59072F-0F40-4769-9B0A-1BE0E016093B}"/>
    <cellStyle name="Ênfase2 105" xfId="7861" xr:uid="{1FB32369-6A21-4FD4-8138-BEF19C9B8AE7}"/>
    <cellStyle name="Ênfase2 106" xfId="7862" xr:uid="{9AF461D7-9870-4EB4-8384-B9E98BDD80DD}"/>
    <cellStyle name="Ênfase2 107" xfId="7863" xr:uid="{0A7FF481-1F81-4580-B48C-21D17005FDDB}"/>
    <cellStyle name="Ênfase2 108" xfId="7864" xr:uid="{600F9C57-97CA-4086-A2DB-F2D5582A4F47}"/>
    <cellStyle name="Ênfase2 109" xfId="7865" xr:uid="{C16CFC41-1A2C-4A40-A6C3-037C237494A8}"/>
    <cellStyle name="Ênfase2 11" xfId="7866" xr:uid="{ECE6E6BE-B770-4AAD-BADD-4854A370EB4A}"/>
    <cellStyle name="Ênfase2 11 2" xfId="40620" xr:uid="{0C6D9725-8522-4B7E-9963-143FF047D6DD}"/>
    <cellStyle name="Ênfase2 110" xfId="7867" xr:uid="{BF1E2292-8543-47F3-8531-F01F500A113C}"/>
    <cellStyle name="Ênfase2 111" xfId="7868" xr:uid="{AD59927A-817F-4182-9E6A-E758003B160A}"/>
    <cellStyle name="Ênfase2 112" xfId="7869" xr:uid="{953FE9A1-E79A-4142-819E-840B2761B63B}"/>
    <cellStyle name="Ênfase2 113" xfId="7870" xr:uid="{081A6E9E-0DD6-4AE0-9CE0-5CF725D5504E}"/>
    <cellStyle name="Ênfase2 114" xfId="7871" xr:uid="{AB677065-0B02-4E90-B1BE-CFF3FF3F28B8}"/>
    <cellStyle name="Ênfase2 115" xfId="7872" xr:uid="{53E1A516-C9C3-4BE7-B1BC-5BBD7E24E22B}"/>
    <cellStyle name="Ênfase2 116" xfId="7873" xr:uid="{BFA9AD91-1E35-42DF-9A65-6C319726BA9C}"/>
    <cellStyle name="Ênfase2 117" xfId="7874" xr:uid="{C860992E-F140-4BDE-961F-F542FE0CF050}"/>
    <cellStyle name="Ênfase2 118" xfId="7875" xr:uid="{399D2A6D-867F-46EA-BBF9-9C84FC546309}"/>
    <cellStyle name="Ênfase2 119" xfId="7876" xr:uid="{F6C6706F-80B7-4551-A8DD-1203D7B868FA}"/>
    <cellStyle name="Ênfase2 12" xfId="7877" xr:uid="{61EB9DEF-7FB9-4528-B021-59B6BB6F598E}"/>
    <cellStyle name="Ênfase2 12 2" xfId="40621" xr:uid="{6CFFF548-6C36-48B3-A818-A8F38A067AFC}"/>
    <cellStyle name="Ênfase2 120" xfId="7878" xr:uid="{2BCFA5CD-F8BE-483F-B519-0EE62B8D0C71}"/>
    <cellStyle name="Ênfase2 121" xfId="7879" xr:uid="{07BCFECF-7F67-4153-80A9-FD2BC8293B40}"/>
    <cellStyle name="Ênfase2 122" xfId="7880" xr:uid="{48DB81C3-4495-45E9-8DE4-415BB4DCA2EB}"/>
    <cellStyle name="Ênfase2 123" xfId="7881" xr:uid="{86D28D57-37C3-4F91-AC2B-4640F41920A1}"/>
    <cellStyle name="Ênfase2 124" xfId="7882" xr:uid="{1C971781-7DF9-4962-B359-FE5C80E54075}"/>
    <cellStyle name="Ênfase2 125" xfId="7883" xr:uid="{A7772BFF-DDCA-4077-8880-F22A3057DD25}"/>
    <cellStyle name="Ênfase2 126" xfId="7884" xr:uid="{ACB2B3A8-284B-48A0-B4AB-1F1842E40A74}"/>
    <cellStyle name="Ênfase2 127" xfId="7885" xr:uid="{A10B6903-A0D3-4793-80F5-AB03498D660B}"/>
    <cellStyle name="Ênfase2 128" xfId="7886" xr:uid="{2AFC99BF-9796-4C70-AE28-F58B60D3E53D}"/>
    <cellStyle name="Ênfase2 129" xfId="7887" xr:uid="{0B83F491-23E0-4367-B8F7-3241ABA42964}"/>
    <cellStyle name="Ênfase2 13" xfId="7888" xr:uid="{F7A6C0E6-2C93-48CA-BB9A-057CAD8FBFD3}"/>
    <cellStyle name="Ênfase2 13 2" xfId="40622" xr:uid="{EE43189A-C5AE-4419-9DF4-7F8CB2870283}"/>
    <cellStyle name="Ênfase2 130" xfId="7889" xr:uid="{CE7F4E0E-2FC3-423D-AA47-A13B78494C0D}"/>
    <cellStyle name="Ênfase2 131" xfId="7890" xr:uid="{4E96EF4D-18EB-48B6-9EF0-0E5899FA161E}"/>
    <cellStyle name="Ênfase2 132" xfId="7891" xr:uid="{0E65D706-68A3-4B91-9F97-6A7C623EB4E3}"/>
    <cellStyle name="Ênfase2 133" xfId="7892" xr:uid="{D9E44B98-8941-4B66-8773-4E8E3A712CD3}"/>
    <cellStyle name="Ênfase2 134" xfId="7893" xr:uid="{A2848EE2-97B5-4591-877A-9AD667AF3FBA}"/>
    <cellStyle name="Ênfase2 135" xfId="7894" xr:uid="{BEF8044C-4D1D-456F-AE08-A59905D1A14E}"/>
    <cellStyle name="Ênfase2 136" xfId="7895" xr:uid="{E6B7B1EA-9780-4125-8316-4AA7C259F642}"/>
    <cellStyle name="Ênfase2 137" xfId="7896" xr:uid="{BF87DC48-FA7A-48EE-95C6-BCD7DA09B21E}"/>
    <cellStyle name="Ênfase2 138" xfId="7897" xr:uid="{67C55227-3077-482E-84D0-15B789341F90}"/>
    <cellStyle name="Ênfase2 139" xfId="7898" xr:uid="{0AB4D962-029E-4431-9269-7ECE9184226F}"/>
    <cellStyle name="Ênfase2 14" xfId="7899" xr:uid="{106B9466-B660-4DC8-8034-F8FBB3C3FC22}"/>
    <cellStyle name="Ênfase2 140" xfId="7900" xr:uid="{A95F3011-9FDB-45EF-A20C-D9706BC576A4}"/>
    <cellStyle name="Ênfase2 141" xfId="7901" xr:uid="{5B77256D-CAEC-46F3-957A-6CE2B497E4FF}"/>
    <cellStyle name="Ênfase2 142" xfId="7902" xr:uid="{1150122C-11CE-41E3-AFF1-CB6F5F736E28}"/>
    <cellStyle name="Ênfase2 143" xfId="7903" xr:uid="{1A03E3B1-992D-491E-9BAF-565F81DBD06A}"/>
    <cellStyle name="Ênfase2 144" xfId="7904" xr:uid="{8DD3FE4F-4BEF-49EC-872A-30AE0D527550}"/>
    <cellStyle name="Ênfase2 145" xfId="7905" xr:uid="{59ACD232-6CBC-42C0-BC87-59D9CAC3D097}"/>
    <cellStyle name="Ênfase2 146" xfId="7906" xr:uid="{DD73BABF-30C2-4593-B665-BC0C40034E70}"/>
    <cellStyle name="Ênfase2 147" xfId="7907" xr:uid="{73AF0551-B29D-4CDE-8AEF-4F9F63AC20ED}"/>
    <cellStyle name="Ênfase2 148" xfId="7908" xr:uid="{768DB65B-2840-4373-A621-06110E54D949}"/>
    <cellStyle name="Ênfase2 149" xfId="7909" xr:uid="{3915112B-91B2-493C-9F5E-FD7CD6D1AD96}"/>
    <cellStyle name="Ênfase2 15" xfId="7910" xr:uid="{A5DE3846-29B3-448E-9C41-8FCE59D57D62}"/>
    <cellStyle name="Ênfase2 15 2" xfId="7911" xr:uid="{04F8B3BA-7D4B-482A-9163-6E97EEB7C0A6}"/>
    <cellStyle name="Ênfase2 15 3" xfId="7912" xr:uid="{5D06CA45-3C60-4788-85A6-9B5F0CC02F10}"/>
    <cellStyle name="Ênfase2 150" xfId="7913" xr:uid="{752C5F68-37F2-4D78-8899-1BA159511DE7}"/>
    <cellStyle name="Ênfase2 151" xfId="7914" xr:uid="{0A36F3DD-3CCD-47FE-9858-CC60B870AEB4}"/>
    <cellStyle name="Ênfase2 152" xfId="7915" xr:uid="{EA932490-BF49-48B9-9C88-0938A41D5D4E}"/>
    <cellStyle name="Ênfase2 153" xfId="7916" xr:uid="{E5EF07E9-58AC-4985-9FD0-576293CE36D0}"/>
    <cellStyle name="Ênfase2 154" xfId="7917" xr:uid="{C45BB462-BF55-47C6-A69B-0404413AED71}"/>
    <cellStyle name="Ênfase2 155" xfId="7918" xr:uid="{E031DA3C-6A28-4D89-AF21-251E85575262}"/>
    <cellStyle name="Ênfase2 156" xfId="7919" xr:uid="{12F19A64-5F75-4A39-AA97-C3C4604F0288}"/>
    <cellStyle name="Ênfase2 157" xfId="7920" xr:uid="{088BF576-6E41-46F4-BC16-75817AF98EE1}"/>
    <cellStyle name="Ênfase2 158" xfId="7921" xr:uid="{4B66E577-7B52-413B-9468-8F873847FD36}"/>
    <cellStyle name="Ênfase2 159" xfId="7922" xr:uid="{D401D3C6-570A-4272-BAAE-6F169594CBC2}"/>
    <cellStyle name="Ênfase2 16" xfId="7923" xr:uid="{9F891742-CED5-4825-AC2D-CDEE97B1696A}"/>
    <cellStyle name="Ênfase2 16 2" xfId="7924" xr:uid="{E0CAB8E0-CCA8-412B-B9B3-E57D5C56CFE8}"/>
    <cellStyle name="Ênfase2 16 3" xfId="7925" xr:uid="{BAF04AFF-32A5-4019-99B2-11723E76EE1F}"/>
    <cellStyle name="Ênfase2 160" xfId="7926" xr:uid="{75E72BA7-9972-4289-ACA2-7BB715D2176B}"/>
    <cellStyle name="Ênfase2 161" xfId="7927" xr:uid="{DCDC14ED-D42B-4B3C-886D-3CBC8137CD70}"/>
    <cellStyle name="Ênfase2 162" xfId="7928" xr:uid="{9DA2A0B7-157D-4621-8944-8B481FD7854F}"/>
    <cellStyle name="Ênfase2 163" xfId="7929" xr:uid="{FE01A5BA-4718-4E77-83F6-C7A1A40ED172}"/>
    <cellStyle name="Ênfase2 164" xfId="7930" xr:uid="{F294A5C4-522C-4EB5-8F65-4ED52F38277D}"/>
    <cellStyle name="Ênfase2 165" xfId="7931" xr:uid="{A5211E02-C479-4DDA-B968-28A42EECA023}"/>
    <cellStyle name="Ênfase2 166" xfId="7932" xr:uid="{C122FF1F-DAB7-42DD-8991-87D75A85E431}"/>
    <cellStyle name="Ênfase2 167" xfId="7933" xr:uid="{1D225FAD-1008-40F8-BE66-34A7AF71EB10}"/>
    <cellStyle name="Ênfase2 168" xfId="7934" xr:uid="{AD2919F6-1E3A-4A38-BAC0-ECB32F953403}"/>
    <cellStyle name="Ênfase2 169" xfId="7935" xr:uid="{18AA8F3B-9148-407D-960F-BF0FA3F6464C}"/>
    <cellStyle name="Ênfase2 17" xfId="7936" xr:uid="{6775B87D-53D1-46F5-934F-577CF7A8A133}"/>
    <cellStyle name="Ênfase2 17 2" xfId="7937" xr:uid="{AC11FFDB-9B61-4066-908A-D622F76DCE8F}"/>
    <cellStyle name="Ênfase2 17 3" xfId="7938" xr:uid="{ACA5C049-7264-4481-A46A-5ED442456722}"/>
    <cellStyle name="Ênfase2 170" xfId="7939" xr:uid="{9752805B-6D5A-4256-AE7C-FC5AD99A0CAC}"/>
    <cellStyle name="Ênfase2 171" xfId="7940" xr:uid="{4555E1FA-82BF-4306-BC14-7021B81B1A8E}"/>
    <cellStyle name="Ênfase2 172" xfId="7941" xr:uid="{1567D63A-FA24-41B9-BC20-6974F3A60D7A}"/>
    <cellStyle name="Ênfase2 173" xfId="7942" xr:uid="{AB6112B2-6FB5-48BE-9830-13143D986BF6}"/>
    <cellStyle name="Ênfase2 174" xfId="7943" xr:uid="{C1DD5486-EB55-4768-8D40-E66909A869D6}"/>
    <cellStyle name="Ênfase2 175" xfId="7944" xr:uid="{9A871C47-3499-49A1-AD46-92E5CC83FEAA}"/>
    <cellStyle name="Ênfase2 176" xfId="7945" xr:uid="{53B4EB9A-092B-42CD-9A9F-80993BF3F78A}"/>
    <cellStyle name="Ênfase2 177" xfId="7946" xr:uid="{289CA550-5484-42FA-89D9-4D333FC5631F}"/>
    <cellStyle name="Ênfase2 178" xfId="7947" xr:uid="{25F3724B-32A6-42FE-9047-178C5C2AC857}"/>
    <cellStyle name="Ênfase2 179" xfId="7948" xr:uid="{18303ED6-FC17-4D72-80EB-4D11604EA7FB}"/>
    <cellStyle name="Ênfase2 18" xfId="7949" xr:uid="{4C5AC575-7263-4832-8426-51EC27AF8BD6}"/>
    <cellStyle name="Ênfase2 18 2" xfId="7950" xr:uid="{41842C3B-FB0A-4F92-BDE1-12A96ECD3A65}"/>
    <cellStyle name="Ênfase2 18 3" xfId="7951" xr:uid="{D8266953-11A7-4E78-B702-6C0F3996D71D}"/>
    <cellStyle name="Ênfase2 180" xfId="7952" xr:uid="{8CC7DB92-B88F-4C7A-B555-7239F92F6E0C}"/>
    <cellStyle name="Ênfase2 181" xfId="7953" xr:uid="{1A7D77B6-C6FF-4B8F-A49F-22ACB4F14806}"/>
    <cellStyle name="Ênfase2 182" xfId="7954" xr:uid="{664B8A70-D474-48F2-A35C-A4B2669C98E3}"/>
    <cellStyle name="Ênfase2 183" xfId="7955" xr:uid="{7902752E-7C05-48CC-85DB-A75285E3E5DA}"/>
    <cellStyle name="Ênfase2 184" xfId="7956" xr:uid="{89C90653-803C-4D0B-B572-CB22D1A8FB1C}"/>
    <cellStyle name="Ênfase2 185" xfId="7957" xr:uid="{0460FBD3-5899-4A5D-AA1C-8E141D742866}"/>
    <cellStyle name="Ênfase2 186" xfId="7958" xr:uid="{690221D1-5CB8-4097-A1F8-C0103920CD51}"/>
    <cellStyle name="Ênfase2 187" xfId="7959" xr:uid="{D4708A5A-A04E-4EAF-B3F8-E58041BDF560}"/>
    <cellStyle name="Ênfase2 188" xfId="7960" xr:uid="{FF9E0833-5529-4881-B35C-7CE8A350061E}"/>
    <cellStyle name="Ênfase2 189" xfId="7961" xr:uid="{7FAEA46C-5F2D-4CE3-B10A-5B87B71A505B}"/>
    <cellStyle name="Ênfase2 19" xfId="7962" xr:uid="{CF56F2F7-EA9F-4366-B015-60EEA27CF551}"/>
    <cellStyle name="Ênfase2 19 2" xfId="7963" xr:uid="{E526C1DA-6177-4423-804A-E878AC911C73}"/>
    <cellStyle name="Ênfase2 19 3" xfId="7964" xr:uid="{F380E922-D068-4421-9A1D-F419E5092991}"/>
    <cellStyle name="Ênfase2 190" xfId="7965" xr:uid="{2C6A0E5A-CAF0-45FB-A39D-98A79AD33690}"/>
    <cellStyle name="Ênfase2 2" xfId="7966" xr:uid="{3E3EB4EA-6885-4BFA-B7EE-C53E12EF06EF}"/>
    <cellStyle name="Ênfase2 2 10" xfId="7967" xr:uid="{63CB798A-DC4A-494B-8142-8A1056E37917}"/>
    <cellStyle name="Ênfase2 2 10 2" xfId="7968" xr:uid="{77BEC653-3BAB-45A0-81E8-7CAE0814CD96}"/>
    <cellStyle name="Ênfase2 2 10 3" xfId="7969" xr:uid="{CBDB7E9C-6023-4CBC-96B0-3F27FF54E516}"/>
    <cellStyle name="Ênfase2 2 10 4" xfId="7970" xr:uid="{08868251-7558-4F3E-A862-9D02181E3E7F}"/>
    <cellStyle name="Ênfase2 2 10 5" xfId="7971" xr:uid="{7C533AB5-71D4-4C14-A807-9B23912A718C}"/>
    <cellStyle name="Ênfase2 2 10 6" xfId="7972" xr:uid="{1CF32DAD-0AA6-4DD7-876B-2E07DB9394C0}"/>
    <cellStyle name="Ênfase2 2 10 7" xfId="7973" xr:uid="{723DEBAB-9C99-4E1B-8BAE-BDF512D93536}"/>
    <cellStyle name="Ênfase2 2 11" xfId="7974" xr:uid="{4A9D93BA-668B-4D1D-97AB-50B904898039}"/>
    <cellStyle name="Ênfase2 2 11 2" xfId="7975" xr:uid="{03856F2B-99E3-4D61-A7FC-C7381668AB07}"/>
    <cellStyle name="Ênfase2 2 11 3" xfId="7976" xr:uid="{52F2EC66-63C5-4F52-AE66-84B3F3DA81DE}"/>
    <cellStyle name="Ênfase2 2 11 4" xfId="7977" xr:uid="{901EE33C-2E54-4A17-887C-A7147D2A2230}"/>
    <cellStyle name="Ênfase2 2 11 5" xfId="7978" xr:uid="{5D34B257-6899-46B1-93B0-EE4B82D7E8F4}"/>
    <cellStyle name="Ênfase2 2 11 6" xfId="7979" xr:uid="{FA9004AF-ED6B-4273-82BD-8AD77880CD3F}"/>
    <cellStyle name="Ênfase2 2 11 7" xfId="7980" xr:uid="{096A139D-A1F4-40BF-8D0F-DB8F47D876E4}"/>
    <cellStyle name="Ênfase2 2 12" xfId="7981" xr:uid="{E8403679-9AF7-455C-8DBA-D9FB7019CDC0}"/>
    <cellStyle name="Ênfase2 2 13" xfId="7982" xr:uid="{CBF64610-BA0B-4DA0-851F-D351838A1B07}"/>
    <cellStyle name="Ênfase2 2 14" xfId="7983" xr:uid="{03F5ECF5-162F-4702-AF9C-E92018EC7726}"/>
    <cellStyle name="Ênfase2 2 15" xfId="7984" xr:uid="{87D9B7AE-FF60-4087-9D33-6497CE566E59}"/>
    <cellStyle name="Ênfase2 2 16" xfId="7985" xr:uid="{DAF9FF7C-2F36-4C19-A9A2-9B9DE9FDBA2C}"/>
    <cellStyle name="Ênfase2 2 17" xfId="7986" xr:uid="{AE1DE917-C1D3-4F3F-96EF-079E08677D8A}"/>
    <cellStyle name="Ênfase2 2 18" xfId="7987" xr:uid="{3C72DE99-898A-4FDB-AF45-E764AFA922B0}"/>
    <cellStyle name="Ênfase2 2 19" xfId="7988" xr:uid="{12C9F849-92F2-44B4-8133-E6271B2F46D3}"/>
    <cellStyle name="Ênfase2 2 2" xfId="7989" xr:uid="{128BFA8C-CA47-4935-85CB-EF51ED6B9255}"/>
    <cellStyle name="Ênfase2 2 20" xfId="7990" xr:uid="{9ADDFC7D-BAF4-46B3-8D38-04996C6FE9F4}"/>
    <cellStyle name="Ênfase2 2 21" xfId="7991" xr:uid="{71EF79A2-6A44-4D53-AC4D-C27F5B215779}"/>
    <cellStyle name="Ênfase2 2 22" xfId="7992" xr:uid="{AA2EF89A-2886-44DF-A829-2D8ED03B6A89}"/>
    <cellStyle name="Ênfase2 2 23" xfId="7993" xr:uid="{3951682D-EAB8-4C29-AC02-911EA2A32AFE}"/>
    <cellStyle name="Ênfase2 2 24" xfId="7994" xr:uid="{464E5985-23C7-4E85-B049-E26D3D2878A4}"/>
    <cellStyle name="Ênfase2 2 25" xfId="7995" xr:uid="{FE348406-0A0B-4E1D-9825-E86A6BFE627A}"/>
    <cellStyle name="Ênfase2 2 26" xfId="7996" xr:uid="{6B2D1B84-32C9-4776-98C3-78832E14F377}"/>
    <cellStyle name="Ênfase2 2 27" xfId="7997" xr:uid="{68A2BA70-4781-46F2-B92F-9349C2240A68}"/>
    <cellStyle name="Ênfase2 2 28" xfId="7998" xr:uid="{415F4645-C21B-42EA-807D-FBAAADCF1FFC}"/>
    <cellStyle name="Ênfase2 2 29" xfId="7999" xr:uid="{C883F7CC-3277-4966-82DC-2FC4A9B1682D}"/>
    <cellStyle name="Ênfase2 2 3" xfId="8000" xr:uid="{1B1912A4-3B09-4B0B-B5DE-68C6012B8B64}"/>
    <cellStyle name="Ênfase2 2 30" xfId="8001" xr:uid="{F672B8FD-0F47-4B8F-9BA7-85061AED7542}"/>
    <cellStyle name="Ênfase2 2 31" xfId="8002" xr:uid="{9A493716-742E-47C0-984F-6547EA23AC6D}"/>
    <cellStyle name="Ênfase2 2 32" xfId="8003" xr:uid="{5C7FA69C-4552-4939-8212-9BF3D81E8EA1}"/>
    <cellStyle name="Ênfase2 2 33" xfId="8004" xr:uid="{222F051B-72F5-4015-86D1-A2C363F23E45}"/>
    <cellStyle name="Ênfase2 2 34" xfId="8005" xr:uid="{24D76C09-DC3F-4FE6-B174-7145EBB78E54}"/>
    <cellStyle name="Ênfase2 2 35" xfId="8006" xr:uid="{046A7939-3DA2-4349-ADBF-A85651F63DB4}"/>
    <cellStyle name="Ênfase2 2 4" xfId="8007" xr:uid="{5CCDD274-13F3-417F-8FC5-08467D4F7D7E}"/>
    <cellStyle name="Ênfase2 2 5" xfId="8008" xr:uid="{E6440793-90B7-4D28-AB36-4A3C9D37D657}"/>
    <cellStyle name="Ênfase2 2 6" xfId="8009" xr:uid="{51554931-F1D4-4BA2-A273-EBCCA8EC06B2}"/>
    <cellStyle name="Ênfase2 2 7" xfId="8010" xr:uid="{218104A3-81DD-492E-A904-3612CC114AE3}"/>
    <cellStyle name="Ênfase2 2 8" xfId="8011" xr:uid="{EB3C2A20-2935-4B84-9955-11439C476FFE}"/>
    <cellStyle name="Ênfase2 2 8 2" xfId="8012" xr:uid="{5C138476-F9DB-49AD-98D7-2C2681C6AC15}"/>
    <cellStyle name="Ênfase2 2 8 3" xfId="8013" xr:uid="{0298388B-F819-4EC4-9A0F-9AC3C0AA9AD0}"/>
    <cellStyle name="Ênfase2 2 8 4" xfId="8014" xr:uid="{2B6C40BC-6E95-433E-9352-36820879A09F}"/>
    <cellStyle name="Ênfase2 2 8 5" xfId="8015" xr:uid="{8B639C93-2A4D-419F-99E3-088B90AD8D84}"/>
    <cellStyle name="Ênfase2 2 8 6" xfId="8016" xr:uid="{84A0013A-8DC4-488E-9E53-B90AF1EDF236}"/>
    <cellStyle name="Ênfase2 2 8 7" xfId="8017" xr:uid="{BC0402D0-D549-40BF-AE98-CC259DF6F826}"/>
    <cellStyle name="Ênfase2 2 9" xfId="8018" xr:uid="{2FB24A78-A6AE-4B7D-83AD-39888C85CDC0}"/>
    <cellStyle name="Ênfase2 2 9 2" xfId="8019" xr:uid="{6B7268D3-D833-4E31-B40F-D7FD5B993438}"/>
    <cellStyle name="Ênfase2 2 9 3" xfId="8020" xr:uid="{3F0B7AF7-4B52-4148-89B8-7AE46DC8D2FD}"/>
    <cellStyle name="Ênfase2 2 9 4" xfId="8021" xr:uid="{A9984C69-0A78-4018-B425-1233AA5C892C}"/>
    <cellStyle name="Ênfase2 2 9 5" xfId="8022" xr:uid="{8E24B64F-EEC9-43B6-B627-74FABB282303}"/>
    <cellStyle name="Ênfase2 2 9 6" xfId="8023" xr:uid="{E4C7C57A-0AE5-4129-87B0-4C8F566CA11C}"/>
    <cellStyle name="Ênfase2 2 9 7" xfId="8024" xr:uid="{8AF00242-A7A0-4E24-B3C5-0AFFC41DD3A3}"/>
    <cellStyle name="Ênfase2 20" xfId="8025" xr:uid="{E04E021C-C452-4F14-B147-9C1CB6EB2CDB}"/>
    <cellStyle name="Ênfase2 20 2" xfId="8026" xr:uid="{7E4BD0C0-87DA-4277-84DF-83E7CEBB693A}"/>
    <cellStyle name="Ênfase2 20 3" xfId="8027" xr:uid="{1BBF3DBF-B753-429E-8AD5-5A7A9B99B320}"/>
    <cellStyle name="Ênfase2 21" xfId="8028" xr:uid="{C86449C5-1449-4853-B305-33F8019BF439}"/>
    <cellStyle name="Ênfase2 22" xfId="8029" xr:uid="{7A8EC236-73D3-4697-A4FB-53783591D0CE}"/>
    <cellStyle name="Ênfase2 23" xfId="8030" xr:uid="{216B2172-9971-4BE2-9EB6-50F7EE956BC1}"/>
    <cellStyle name="Ênfase2 24" xfId="8031" xr:uid="{7D0A85D3-9749-49ED-B2AF-2B8B2D85608C}"/>
    <cellStyle name="Ênfase2 24 2" xfId="40989" xr:uid="{E9A091CB-D5EC-46B1-8752-3AD5F0036E88}"/>
    <cellStyle name="Ênfase2 25" xfId="8032" xr:uid="{CAD72B84-57EB-4924-B7F7-E030FE64A084}"/>
    <cellStyle name="Ênfase2 25 2" xfId="41024" xr:uid="{EBF82814-9984-4EAA-B75F-3C0B679C1856}"/>
    <cellStyle name="Ênfase2 26" xfId="8033" xr:uid="{54668320-25CE-4E0C-8E7C-A2B97DA4E3BD}"/>
    <cellStyle name="Ênfase2 26 10" xfId="8034" xr:uid="{B7770BF9-3B53-4DFF-8610-6A28A7DFEEFD}"/>
    <cellStyle name="Ênfase2 26 11" xfId="8035" xr:uid="{E8113FE9-DAF1-4419-BE0C-CBC255EF8210}"/>
    <cellStyle name="Ênfase2 26 12" xfId="8036" xr:uid="{C533F2C1-AE46-4950-B3EC-D56FABF85DE2}"/>
    <cellStyle name="Ênfase2 26 13" xfId="8037" xr:uid="{40C422B0-FFC5-465E-8E48-C14A06B48C90}"/>
    <cellStyle name="Ênfase2 26 14" xfId="8038" xr:uid="{5FD0E7F1-DC12-441A-8F83-5ADAE25A4261}"/>
    <cellStyle name="Ênfase2 26 15" xfId="8039" xr:uid="{410A3A1B-5155-42A2-AE4F-2D677C96EFD2}"/>
    <cellStyle name="Ênfase2 26 16" xfId="8040" xr:uid="{F30F390A-B43E-494F-8908-110C2898CC7E}"/>
    <cellStyle name="Ênfase2 26 2" xfId="8041" xr:uid="{3F9AF905-6582-430E-8311-07B5719CFB91}"/>
    <cellStyle name="Ênfase2 26 3" xfId="8042" xr:uid="{C024E762-0897-4764-A67E-F3EEE394FC4C}"/>
    <cellStyle name="Ênfase2 26 4" xfId="8043" xr:uid="{FCD1A8C9-19DA-4DF8-BCB0-F54DA42FE5D8}"/>
    <cellStyle name="Ênfase2 26 5" xfId="8044" xr:uid="{06898F9F-C4F5-4BB8-8B53-BD178E33CBE7}"/>
    <cellStyle name="Ênfase2 26 6" xfId="8045" xr:uid="{5BD6E8AA-360D-4797-9A27-BB34AD1BB871}"/>
    <cellStyle name="Ênfase2 26 7" xfId="8046" xr:uid="{90F16126-EDDA-42C3-852F-FEB6D98198D7}"/>
    <cellStyle name="Ênfase2 26 8" xfId="8047" xr:uid="{867E846C-3F94-4722-8578-E3DE22684ACF}"/>
    <cellStyle name="Ênfase2 26 9" xfId="8048" xr:uid="{00623705-BB62-4413-B7F3-8A80185B6251}"/>
    <cellStyle name="Ênfase2 27" xfId="8049" xr:uid="{808428DA-EC7E-4B30-96D3-EDB1CDEE1F8F}"/>
    <cellStyle name="Ênfase2 27 10" xfId="8050" xr:uid="{5EBFC134-DC01-4107-8FFB-D6444E463F87}"/>
    <cellStyle name="Ênfase2 27 11" xfId="8051" xr:uid="{6A7FC86E-CCDD-4398-9A82-48434D5DB919}"/>
    <cellStyle name="Ênfase2 27 12" xfId="8052" xr:uid="{3A97C464-3786-4F5B-8864-95254E2C6F05}"/>
    <cellStyle name="Ênfase2 27 13" xfId="8053" xr:uid="{47EB34CD-C881-40BA-8CDC-4D0F959BE5EC}"/>
    <cellStyle name="Ênfase2 27 14" xfId="8054" xr:uid="{6E95588E-5217-4C18-88BA-8BFCB21B0D10}"/>
    <cellStyle name="Ênfase2 27 15" xfId="8055" xr:uid="{8D070C8F-5821-48E1-8C61-D26590AF24FB}"/>
    <cellStyle name="Ênfase2 27 16" xfId="8056" xr:uid="{5C8D0369-DE9A-4586-9D2C-5C901B344C47}"/>
    <cellStyle name="Ênfase2 27 2" xfId="8057" xr:uid="{DD5AF786-4314-40F0-94C1-FE38E42E9581}"/>
    <cellStyle name="Ênfase2 27 3" xfId="8058" xr:uid="{C6498859-FA9F-49F0-ABFB-EF402AC6A195}"/>
    <cellStyle name="Ênfase2 27 4" xfId="8059" xr:uid="{F4515D13-37D5-4CE7-937A-471A43AD79A4}"/>
    <cellStyle name="Ênfase2 27 5" xfId="8060" xr:uid="{38425761-F50F-4807-AD75-045274D5940E}"/>
    <cellStyle name="Ênfase2 27 6" xfId="8061" xr:uid="{97996A47-3DC4-4760-8481-FA01730C1BC1}"/>
    <cellStyle name="Ênfase2 27 7" xfId="8062" xr:uid="{515197AC-5CE4-404B-A9C2-5AEBC7DD9454}"/>
    <cellStyle name="Ênfase2 27 8" xfId="8063" xr:uid="{55AAD689-813C-4379-8BB4-E4218ADD6858}"/>
    <cellStyle name="Ênfase2 27 9" xfId="8064" xr:uid="{6DDA61D7-2096-4C04-9D8E-AEB9AD5E10E2}"/>
    <cellStyle name="Ênfase2 28" xfId="8065" xr:uid="{0D35F06A-2BDA-4000-A282-760870C8CC8B}"/>
    <cellStyle name="Ênfase2 28 10" xfId="8066" xr:uid="{9FA21DEA-8776-4F52-A0E4-99D4E3FFFD80}"/>
    <cellStyle name="Ênfase2 28 11" xfId="8067" xr:uid="{29E67F19-9621-4366-92B6-76C702E51403}"/>
    <cellStyle name="Ênfase2 28 12" xfId="8068" xr:uid="{D89B7C76-DE48-4B33-836D-1E2C5BB2FCDA}"/>
    <cellStyle name="Ênfase2 28 13" xfId="8069" xr:uid="{91EC0827-BEFE-4CD7-95E3-C777F336976D}"/>
    <cellStyle name="Ênfase2 28 14" xfId="8070" xr:uid="{3CC35EF9-343F-488B-A1EB-0242F0B940FD}"/>
    <cellStyle name="Ênfase2 28 15" xfId="8071" xr:uid="{D254C79D-5973-45A2-8554-25D845AED254}"/>
    <cellStyle name="Ênfase2 28 16" xfId="8072" xr:uid="{880045D0-B9A8-4626-8822-C27B91244CC8}"/>
    <cellStyle name="Ênfase2 28 2" xfId="8073" xr:uid="{CE0E68BD-5E86-44E0-8595-A885AB0125A7}"/>
    <cellStyle name="Ênfase2 28 3" xfId="8074" xr:uid="{91989E66-35B3-4808-93CE-2489D5A53FF7}"/>
    <cellStyle name="Ênfase2 28 4" xfId="8075" xr:uid="{E0CEDE1E-3330-407D-8A77-7904279787C9}"/>
    <cellStyle name="Ênfase2 28 5" xfId="8076" xr:uid="{F6349498-CDFF-46E8-94A8-E1EDD9DB06D5}"/>
    <cellStyle name="Ênfase2 28 6" xfId="8077" xr:uid="{F12F7FBD-9EA1-4881-86CC-BE876F888EAB}"/>
    <cellStyle name="Ênfase2 28 7" xfId="8078" xr:uid="{EF530FED-ECA0-4C9F-B202-3F2FC3E2F89C}"/>
    <cellStyle name="Ênfase2 28 8" xfId="8079" xr:uid="{2B342E94-46DD-4330-92F3-49ADD0AA89CD}"/>
    <cellStyle name="Ênfase2 28 9" xfId="8080" xr:uid="{EE6EFAF5-5AB0-4390-A58B-2BB71D2557C2}"/>
    <cellStyle name="Ênfase2 29" xfId="8081" xr:uid="{313EA93F-B123-4C4F-9247-B8521F630B7D}"/>
    <cellStyle name="Ênfase2 29 10" xfId="8082" xr:uid="{4B942BB6-08EB-461B-84B5-E1E4D363A307}"/>
    <cellStyle name="Ênfase2 29 11" xfId="8083" xr:uid="{B7B35FE5-6106-477E-BEBE-710D96D67787}"/>
    <cellStyle name="Ênfase2 29 12" xfId="8084" xr:uid="{4E915686-025A-4374-9AD4-62F16BC0AC2E}"/>
    <cellStyle name="Ênfase2 29 13" xfId="8085" xr:uid="{008C1218-114D-48D2-A6E1-D5D2F2607B6E}"/>
    <cellStyle name="Ênfase2 29 14" xfId="8086" xr:uid="{A07E50E5-EDBC-48B2-9845-C571B0A395A3}"/>
    <cellStyle name="Ênfase2 29 15" xfId="8087" xr:uid="{D2AAD4EB-9AD6-48E9-94A8-54D68C1F5867}"/>
    <cellStyle name="Ênfase2 29 16" xfId="8088" xr:uid="{70BFA82A-EC9D-4A63-9AE6-51BA3F8B0B71}"/>
    <cellStyle name="Ênfase2 29 2" xfId="8089" xr:uid="{10CB2DB8-C281-4C6C-8CE8-526761C69346}"/>
    <cellStyle name="Ênfase2 29 3" xfId="8090" xr:uid="{60963A85-D811-4F52-922F-CF41E7FC94C5}"/>
    <cellStyle name="Ênfase2 29 4" xfId="8091" xr:uid="{5A6570EE-EF33-4C97-8B85-6C23E95982EC}"/>
    <cellStyle name="Ênfase2 29 5" xfId="8092" xr:uid="{1E1CDB9E-BE34-4CC2-86C5-160D76A8F8F5}"/>
    <cellStyle name="Ênfase2 29 6" xfId="8093" xr:uid="{2AA8CADC-B084-4B73-A39C-196F2816F2E9}"/>
    <cellStyle name="Ênfase2 29 7" xfId="8094" xr:uid="{AF4212C9-998F-4856-BE83-6D39D0F6FD9A}"/>
    <cellStyle name="Ênfase2 29 8" xfId="8095" xr:uid="{708D58DF-8A16-4220-870C-7DDF4569361B}"/>
    <cellStyle name="Ênfase2 29 9" xfId="8096" xr:uid="{732C91F2-3B75-4174-8E1D-064963727BB6}"/>
    <cellStyle name="Ênfase2 3" xfId="8097" xr:uid="{F1446B67-4862-4CE9-A55C-2F693242A88E}"/>
    <cellStyle name="Ênfase2 3 10" xfId="8098" xr:uid="{73529EDE-B136-4AB1-9F9F-9D95ED27FB3C}"/>
    <cellStyle name="Ênfase2 3 11" xfId="8099" xr:uid="{32A2606B-D391-4D0B-9649-7A7285999933}"/>
    <cellStyle name="Ênfase2 3 2" xfId="8100" xr:uid="{99479534-7795-489E-9CE5-F0A354168FA8}"/>
    <cellStyle name="Ênfase2 3 3" xfId="8101" xr:uid="{D63F73C2-FBDA-42A5-AB0E-D66BCF143421}"/>
    <cellStyle name="Ênfase2 3 4" xfId="8102" xr:uid="{4A717D77-8DE9-4051-A80A-1D8E97B3A7A5}"/>
    <cellStyle name="Ênfase2 3 5" xfId="8103" xr:uid="{3289EFF1-1993-465E-A086-31A9CB065A7E}"/>
    <cellStyle name="Ênfase2 3 6" xfId="8104" xr:uid="{D67A4E19-D1E8-47B4-8CB3-6F237EFF4813}"/>
    <cellStyle name="Ênfase2 3 7" xfId="8105" xr:uid="{4E23AD53-E86C-4AE3-BF8D-2EE5FA9450F9}"/>
    <cellStyle name="Ênfase2 3 8" xfId="8106" xr:uid="{1FD531A7-540F-4EA0-8465-8829074B8C7B}"/>
    <cellStyle name="Ênfase2 3 9" xfId="8107" xr:uid="{24F47721-9AE2-4CBF-88A5-AE27F5A7E54A}"/>
    <cellStyle name="Ênfase2 30" xfId="8108" xr:uid="{3ADE7F58-2A35-4F5F-AD8E-5891C340B452}"/>
    <cellStyle name="Ênfase2 31" xfId="8109" xr:uid="{A3CA9FB3-3DF3-4886-A0EF-34CA50855D9A}"/>
    <cellStyle name="Ênfase2 32" xfId="8110" xr:uid="{E43E65A7-5F26-4DDD-ABA0-DFED153CE54B}"/>
    <cellStyle name="Ênfase2 33" xfId="8111" xr:uid="{BA919E6E-44C4-44D7-ABA5-FDA203ED8D90}"/>
    <cellStyle name="Ênfase2 34" xfId="8112" xr:uid="{1F347227-D953-4853-A7F4-25A23A99EBA5}"/>
    <cellStyle name="Ênfase2 35" xfId="8113" xr:uid="{D9FCF343-59B8-400B-9274-E309B9DAF225}"/>
    <cellStyle name="Ênfase2 36" xfId="8114" xr:uid="{69BF157B-0CD2-4C35-ABDA-238310414AD7}"/>
    <cellStyle name="Ênfase2 37" xfId="8115" xr:uid="{00E265E3-84AA-41DF-A15D-3D4A7F915E6A}"/>
    <cellStyle name="Ênfase2 38" xfId="8116" xr:uid="{031F7BDF-559A-4D8B-975F-7143CCA57C54}"/>
    <cellStyle name="Ênfase2 39" xfId="8117" xr:uid="{D2F860FA-1012-4A03-9DFA-C45DB64BD9D6}"/>
    <cellStyle name="Ênfase2 4" xfId="8118" xr:uid="{3DBCD22B-EF0A-4667-9F5F-6B162A33B360}"/>
    <cellStyle name="Ênfase2 4 10" xfId="8119" xr:uid="{4C0559B2-BB10-4C30-94D4-0F3542F4197B}"/>
    <cellStyle name="Ênfase2 4 11" xfId="8120" xr:uid="{455E0639-A4C4-498E-9D83-BA0248107BAD}"/>
    <cellStyle name="Ênfase2 4 2" xfId="8121" xr:uid="{AF17209B-9656-4448-B977-36BDA51CEF26}"/>
    <cellStyle name="Ênfase2 4 3" xfId="8122" xr:uid="{BD61C1CF-98FE-4232-ABE1-15E7BD097F4A}"/>
    <cellStyle name="Ênfase2 4 4" xfId="8123" xr:uid="{F1D530BA-3C54-4C01-BAD0-4F87B04BA2E4}"/>
    <cellStyle name="Ênfase2 4 5" xfId="8124" xr:uid="{87D4F8E2-9DF5-4C43-AC34-D49BAB296716}"/>
    <cellStyle name="Ênfase2 4 6" xfId="8125" xr:uid="{D145D600-D79C-4C69-BC34-ECD1AD8275F8}"/>
    <cellStyle name="Ênfase2 4 7" xfId="8126" xr:uid="{8CEF0DEE-6CF1-4204-A502-4295EF9D4A44}"/>
    <cellStyle name="Ênfase2 4 8" xfId="8127" xr:uid="{A40520F3-885F-47F7-919E-FB43D063EA57}"/>
    <cellStyle name="Ênfase2 4 9" xfId="8128" xr:uid="{20C442F3-ABC5-4CD3-84BD-DA97DC10FF03}"/>
    <cellStyle name="Ênfase2 40" xfId="8129" xr:uid="{27270DE9-6218-48F5-817F-BF52F9334EB9}"/>
    <cellStyle name="Ênfase2 41" xfId="8130" xr:uid="{2D559CBC-739F-4ED2-A8C5-1DA754601588}"/>
    <cellStyle name="Ênfase2 42" xfId="8131" xr:uid="{74974E72-1E4B-4B2C-BC8F-EC0DF2E8153A}"/>
    <cellStyle name="Ênfase2 43" xfId="8132" xr:uid="{B6BBEAFE-7E2C-4909-83D1-5299A0DA944E}"/>
    <cellStyle name="Ênfase2 44" xfId="8133" xr:uid="{753D26D9-0547-41F0-B335-434DF8231531}"/>
    <cellStyle name="Ênfase2 45" xfId="8134" xr:uid="{CD6A59EB-CA8E-4E8D-AEFB-CF7B2D2C26E6}"/>
    <cellStyle name="Ênfase2 46" xfId="8135" xr:uid="{955CB8C2-ACD9-4148-8E60-2D453B7AA160}"/>
    <cellStyle name="Ênfase2 47" xfId="8136" xr:uid="{D15F0A70-E54A-4DC8-A530-FEE962E968B4}"/>
    <cellStyle name="Ênfase2 48" xfId="8137" xr:uid="{E09567BC-C728-4B20-A838-2E6720A3840B}"/>
    <cellStyle name="Ênfase2 49" xfId="8138" xr:uid="{970CAA97-BA80-483C-84F4-594B9CD1AD40}"/>
    <cellStyle name="Ênfase2 5" xfId="8139" xr:uid="{CED9303B-4085-45BD-AC1F-B8C9694F45F1}"/>
    <cellStyle name="Ênfase2 5 2" xfId="8140" xr:uid="{2E14402C-FABB-43C4-9D1E-DF9170D0414A}"/>
    <cellStyle name="Ênfase2 5 3" xfId="8141" xr:uid="{4412CA85-D2A4-4265-A6E6-D1ED25CB6A7D}"/>
    <cellStyle name="Ênfase2 5 4" xfId="8142" xr:uid="{A33242F0-3B6E-48EE-9A02-52D75AC695F7}"/>
    <cellStyle name="Ênfase2 50" xfId="8143" xr:uid="{DFB0F8C1-A6FB-45D4-82F9-79E6C6BD0D30}"/>
    <cellStyle name="Ênfase2 51" xfId="8144" xr:uid="{259A2557-1BC8-4E6B-AE78-4DF580F3A7C0}"/>
    <cellStyle name="Ênfase2 52" xfId="8145" xr:uid="{46B589D0-9ACD-4CFE-BE97-3957C540E412}"/>
    <cellStyle name="Ênfase2 53" xfId="8146" xr:uid="{E5F3D7FA-0224-4182-850D-461740570894}"/>
    <cellStyle name="Ênfase2 54" xfId="8147" xr:uid="{59F13099-7604-453D-BD4C-A05FCD313459}"/>
    <cellStyle name="Ênfase2 55" xfId="8148" xr:uid="{5C267F19-6104-4D4A-9748-1C5115440909}"/>
    <cellStyle name="Ênfase2 56" xfId="8149" xr:uid="{5CD4BF0F-0611-4C3C-A905-6760A04FC290}"/>
    <cellStyle name="Ênfase2 57" xfId="8150" xr:uid="{09EDAAB8-0CDA-49F5-A037-B18293ECAD12}"/>
    <cellStyle name="Ênfase2 58" xfId="8151" xr:uid="{87F81F5E-19C0-43EA-A47D-5C557B9C9EA4}"/>
    <cellStyle name="Ênfase2 59" xfId="8152" xr:uid="{5BB5D968-C878-45F2-BEBF-E7657F3D2D1C}"/>
    <cellStyle name="Ênfase2 6" xfId="8153" xr:uid="{2755F362-0849-47C6-9099-9D3505C514F8}"/>
    <cellStyle name="Ênfase2 6 2" xfId="8154" xr:uid="{502ECAE1-861E-40D8-8EEB-6324B99C9AA2}"/>
    <cellStyle name="Ênfase2 6 3" xfId="8155" xr:uid="{1FDE7E39-228F-4E1D-B67D-7C5B9718CF2F}"/>
    <cellStyle name="Ênfase2 6 4" xfId="8156" xr:uid="{73AFA573-5C32-4F2B-BABB-5862EF59A77B}"/>
    <cellStyle name="Ênfase2 60" xfId="8157" xr:uid="{2BE95553-D8A0-4771-AB13-1D4566225C86}"/>
    <cellStyle name="Ênfase2 61" xfId="8158" xr:uid="{A50D1587-4F06-42EA-B38D-1100012A4D6A}"/>
    <cellStyle name="Ênfase2 62" xfId="8159" xr:uid="{5F242D51-072D-4BE4-AF66-E435282E43CF}"/>
    <cellStyle name="Ênfase2 63" xfId="8160" xr:uid="{E1E67FD1-7253-4710-9445-827DE1A31BBC}"/>
    <cellStyle name="Ênfase2 64" xfId="8161" xr:uid="{EC71DDAA-4438-409F-B193-4A53425EF4DC}"/>
    <cellStyle name="Ênfase2 65" xfId="8162" xr:uid="{CB877B10-9E0D-49AC-AE3D-C3D7F8FAB171}"/>
    <cellStyle name="Ênfase2 66" xfId="8163" xr:uid="{732361B8-CB72-49EA-B105-8A5043845C51}"/>
    <cellStyle name="Ênfase2 67" xfId="8164" xr:uid="{CC8A726A-C9DD-4F75-A2D5-D9AA1BBDCD88}"/>
    <cellStyle name="Ênfase2 68" xfId="8165" xr:uid="{E15947E0-A369-4AD4-8C53-888DAD91D75F}"/>
    <cellStyle name="Ênfase2 69" xfId="8166" xr:uid="{C8483763-2AE2-4180-850C-602B8D4CC1BA}"/>
    <cellStyle name="Ênfase2 7" xfId="8167" xr:uid="{A54B3004-64BB-4532-9BAB-FCE0455FDD6C}"/>
    <cellStyle name="Ênfase2 7 2" xfId="8168" xr:uid="{AFE52B5D-196C-43F6-9563-156D47C47EC6}"/>
    <cellStyle name="Ênfase2 7 3" xfId="8169" xr:uid="{6F7964BF-F87A-4D31-9F1C-C8512424FA77}"/>
    <cellStyle name="Ênfase2 7 4" xfId="8170" xr:uid="{221ED3A6-FA03-4611-9D30-B0F2E20723B0}"/>
    <cellStyle name="Ênfase2 70" xfId="8171" xr:uid="{979EC0CA-398D-4A01-B593-338E2D85A39E}"/>
    <cellStyle name="Ênfase2 71" xfId="8172" xr:uid="{598DC1A1-17F6-47B4-B3E1-C59850BA2980}"/>
    <cellStyle name="Ênfase2 72" xfId="8173" xr:uid="{3CFE9965-C97F-479C-AE10-118256441148}"/>
    <cellStyle name="Ênfase2 73" xfId="8174" xr:uid="{E841B48A-F53C-48AC-AF8B-438A306D789E}"/>
    <cellStyle name="Ênfase2 74" xfId="8175" xr:uid="{5BF2241E-0A65-4B84-A1D8-A67A5F01C85A}"/>
    <cellStyle name="Ênfase2 75" xfId="8176" xr:uid="{A023040C-0CED-4B95-942B-D77F519B43A9}"/>
    <cellStyle name="Ênfase2 76" xfId="8177" xr:uid="{CB0FFF67-EE91-4557-B382-C849B3B207EC}"/>
    <cellStyle name="Ênfase2 77" xfId="8178" xr:uid="{F964674A-B556-4B87-A42F-E9B56220CD9D}"/>
    <cellStyle name="Ênfase2 78" xfId="8179" xr:uid="{5A1C7BA3-48D3-4593-B835-342C77949396}"/>
    <cellStyle name="Ênfase2 79" xfId="8180" xr:uid="{E5E4EEED-EC4F-431E-B5B8-1649497A3DAD}"/>
    <cellStyle name="Ênfase2 8" xfId="8181" xr:uid="{756EDE08-2C55-432D-8A82-4A3BF7A9B76F}"/>
    <cellStyle name="Ênfase2 8 2" xfId="8182" xr:uid="{55927662-1AA0-47C8-AAE9-D6B51EAEBB4C}"/>
    <cellStyle name="Ênfase2 8 3" xfId="8183" xr:uid="{CE0F05BB-831A-4777-8015-005C4E75CCC0}"/>
    <cellStyle name="Ênfase2 8 4" xfId="8184" xr:uid="{0038EFC8-F5AD-4FA2-9154-A2E6A6151F4F}"/>
    <cellStyle name="Ênfase2 80" xfId="8185" xr:uid="{51181A8B-DB72-4836-9DCB-89706006EE6A}"/>
    <cellStyle name="Ênfase2 81" xfId="8186" xr:uid="{98102534-91A1-49EA-B577-205872E1E6CB}"/>
    <cellStyle name="Ênfase2 82" xfId="8187" xr:uid="{4A0CA12F-7CE2-4145-9C2C-CAFB17291D28}"/>
    <cellStyle name="Ênfase2 83" xfId="8188" xr:uid="{93A87EE9-1FD1-41B9-8627-DC65AE51A6C8}"/>
    <cellStyle name="Ênfase2 84" xfId="8189" xr:uid="{F3908225-E09C-4B9E-82BF-13AB1DF38EE2}"/>
    <cellStyle name="Ênfase2 85" xfId="8190" xr:uid="{7D1FCE37-4A69-407E-BDC8-E7EB477D0DE6}"/>
    <cellStyle name="Ênfase2 86" xfId="8191" xr:uid="{62E753B7-3D49-4BA5-90BE-91524DD832A3}"/>
    <cellStyle name="Ênfase2 87" xfId="8192" xr:uid="{DA3E4B7B-7563-4A69-9C49-59094149DFA4}"/>
    <cellStyle name="Ênfase2 88" xfId="8193" xr:uid="{D14705C8-31CD-4DEA-965D-C39A6FC67DF2}"/>
    <cellStyle name="Ênfase2 89" xfId="8194" xr:uid="{25DB04A3-1052-4A5D-A967-802213C13C6A}"/>
    <cellStyle name="Ênfase2 9" xfId="8195" xr:uid="{6C591674-E6C0-43D9-8C40-202F6E581C51}"/>
    <cellStyle name="Ênfase2 90" xfId="8196" xr:uid="{23A731FA-64E2-4140-BB17-45F13761095C}"/>
    <cellStyle name="Ênfase2 91" xfId="8197" xr:uid="{802E5BE8-DB72-4072-8563-8C50490523CC}"/>
    <cellStyle name="Ênfase2 92" xfId="8198" xr:uid="{D54DF2A1-0AD3-4A5B-A298-1064AA6F14E9}"/>
    <cellStyle name="Ênfase2 93" xfId="8199" xr:uid="{DFE58C9C-0277-4E40-B8C4-2CAD61AE03B3}"/>
    <cellStyle name="Ênfase2 94" xfId="8200" xr:uid="{FABD5BC9-8A9D-4012-A024-A7FE8DEAAA45}"/>
    <cellStyle name="Ênfase2 95" xfId="8201" xr:uid="{21CDAE79-6DCE-4214-854B-A161AB78D5BD}"/>
    <cellStyle name="Ênfase2 96" xfId="8202" xr:uid="{2814B73B-8F3B-4D89-A301-1AC066BF1F0F}"/>
    <cellStyle name="Ênfase2 97" xfId="8203" xr:uid="{8F42B85B-9C19-4F65-A549-2583C5678641}"/>
    <cellStyle name="Ênfase2 98" xfId="8204" xr:uid="{8A0F7CD1-843E-4288-A4DF-FA1E32C15BD8}"/>
    <cellStyle name="Ênfase2 99" xfId="8205" xr:uid="{163C1CAA-8932-448F-B705-C0B9267BC29A}"/>
    <cellStyle name="Ênfase3" xfId="26" builtinId="37" customBuiltin="1"/>
    <cellStyle name="Ênfase3 10" xfId="8206" xr:uid="{50F8D4BB-0F85-41EF-AA83-2BA6F8FFD7B1}"/>
    <cellStyle name="Ênfase3 10 2" xfId="40623" xr:uid="{4F3777E0-E503-4722-8116-C12BD8CE42EE}"/>
    <cellStyle name="Ênfase3 100" xfId="8207" xr:uid="{4D5F1C97-6F69-4B50-AF1E-1E59EF8EA306}"/>
    <cellStyle name="Ênfase3 101" xfId="8208" xr:uid="{848D0A77-23EC-49E2-883D-5521ACB75647}"/>
    <cellStyle name="Ênfase3 102" xfId="8209" xr:uid="{10A5F5AE-27CA-48B9-92EE-391F725ADBD3}"/>
    <cellStyle name="Ênfase3 103" xfId="8210" xr:uid="{E8C4CECC-26D1-41B3-98E8-5DCF420E9C3A}"/>
    <cellStyle name="Ênfase3 104" xfId="8211" xr:uid="{2DD28863-E5D6-4307-B784-1BFE3C472412}"/>
    <cellStyle name="Ênfase3 105" xfId="8212" xr:uid="{B9E06178-0AE3-44A9-8574-0FB91BD23E7C}"/>
    <cellStyle name="Ênfase3 106" xfId="8213" xr:uid="{BC87132C-D22A-4190-9AE2-1DF0C743FCB6}"/>
    <cellStyle name="Ênfase3 107" xfId="8214" xr:uid="{40AC332B-D78B-4718-981A-931A20FF09B7}"/>
    <cellStyle name="Ênfase3 108" xfId="8215" xr:uid="{99D6A298-E50E-4F36-A430-10EC30014964}"/>
    <cellStyle name="Ênfase3 109" xfId="8216" xr:uid="{70586677-7D1D-494A-AC7A-7DBD8265D950}"/>
    <cellStyle name="Ênfase3 11" xfId="8217" xr:uid="{53BB012D-786A-4DC3-9036-84F6B58E89F6}"/>
    <cellStyle name="Ênfase3 11 2" xfId="40624" xr:uid="{E9C69A4E-BC12-4A30-BFD7-17D8A761815F}"/>
    <cellStyle name="Ênfase3 110" xfId="8218" xr:uid="{B8AE6635-DE73-4F94-8038-0F8D06497D23}"/>
    <cellStyle name="Ênfase3 111" xfId="8219" xr:uid="{EFE2E0C9-85BC-4A8B-A2EB-8C25F32512AD}"/>
    <cellStyle name="Ênfase3 112" xfId="8220" xr:uid="{6C599237-B36C-4BB5-9980-2E0822B96FB7}"/>
    <cellStyle name="Ênfase3 113" xfId="8221" xr:uid="{AD94E17B-171F-47C3-A73E-A84D6CBBE8CC}"/>
    <cellStyle name="Ênfase3 114" xfId="8222" xr:uid="{59D0BBC6-B0BD-4480-B95A-8B30CC4C3B69}"/>
    <cellStyle name="Ênfase3 115" xfId="8223" xr:uid="{FB0AC2DB-168F-4659-8C79-F0EEA4BFF6C0}"/>
    <cellStyle name="Ênfase3 116" xfId="8224" xr:uid="{3ACF41EC-7DB1-48F4-B1A0-67A5EDFA8D2E}"/>
    <cellStyle name="Ênfase3 117" xfId="8225" xr:uid="{A6451EB4-4835-476B-ADB9-4EA08DAEB281}"/>
    <cellStyle name="Ênfase3 118" xfId="8226" xr:uid="{936313F5-6F44-46ED-B249-F497C9F0A519}"/>
    <cellStyle name="Ênfase3 119" xfId="8227" xr:uid="{4BC0DE85-BC80-4FE7-8B44-E5650BC1A386}"/>
    <cellStyle name="Ênfase3 12" xfId="8228" xr:uid="{2A09B571-9B1C-4D1C-92E7-D88CF8C799C3}"/>
    <cellStyle name="Ênfase3 12 2" xfId="40625" xr:uid="{D22393B7-9574-44F3-9D4F-0F1904F67675}"/>
    <cellStyle name="Ênfase3 120" xfId="8229" xr:uid="{F2539F4C-C71A-40D3-ADFD-8B41F3B0698E}"/>
    <cellStyle name="Ênfase3 121" xfId="8230" xr:uid="{97F29F8C-7480-450E-A03C-8C8D1085A8FC}"/>
    <cellStyle name="Ênfase3 122" xfId="8231" xr:uid="{191DFFC4-2AF0-4A0E-867E-2C19D7543D4F}"/>
    <cellStyle name="Ênfase3 123" xfId="8232" xr:uid="{B7F361C8-693C-45C6-970C-3F887CEF9C51}"/>
    <cellStyle name="Ênfase3 124" xfId="8233" xr:uid="{C5EF47D2-B7F2-420B-9364-348B091CA1D4}"/>
    <cellStyle name="Ênfase3 125" xfId="8234" xr:uid="{E6FAFD00-DC6C-4A61-8EAF-A14A458BEBFB}"/>
    <cellStyle name="Ênfase3 126" xfId="8235" xr:uid="{9D18F336-373C-4FB4-B141-0E061D772B9F}"/>
    <cellStyle name="Ênfase3 127" xfId="8236" xr:uid="{86C81187-71A1-43DA-8DF0-220B860D6F5D}"/>
    <cellStyle name="Ênfase3 128" xfId="8237" xr:uid="{9865D323-A163-454D-B429-D96AE027EA2D}"/>
    <cellStyle name="Ênfase3 129" xfId="8238" xr:uid="{D665D58B-1FE1-4733-9F69-69B3B2A5D6B8}"/>
    <cellStyle name="Ênfase3 13" xfId="8239" xr:uid="{5D7EC491-DDD1-4AD9-BF43-CFBAAA991D95}"/>
    <cellStyle name="Ênfase3 13 2" xfId="40626" xr:uid="{F395CA3C-105E-4DC6-B9F5-49ECD2E22D68}"/>
    <cellStyle name="Ênfase3 130" xfId="8240" xr:uid="{E938B84A-A51C-4B30-BAA9-987B2A74A7E6}"/>
    <cellStyle name="Ênfase3 131" xfId="8241" xr:uid="{B953026A-0007-4257-B1FA-756A2221BC75}"/>
    <cellStyle name="Ênfase3 132" xfId="8242" xr:uid="{F651FE62-A186-45B9-9318-5B63E1CA7F95}"/>
    <cellStyle name="Ênfase3 133" xfId="8243" xr:uid="{A432F630-9909-4220-8974-B7C85E92AA4D}"/>
    <cellStyle name="Ênfase3 134" xfId="8244" xr:uid="{59549689-C376-4368-AA1C-A1383CEEB944}"/>
    <cellStyle name="Ênfase3 135" xfId="8245" xr:uid="{45185F98-6B66-454A-9FA8-6BDC305AF489}"/>
    <cellStyle name="Ênfase3 136" xfId="8246" xr:uid="{321D1EE2-0A0E-4FE6-98CE-4B9676D51722}"/>
    <cellStyle name="Ênfase3 137" xfId="8247" xr:uid="{85C0CCFF-4FC6-4539-AD81-4983D4558714}"/>
    <cellStyle name="Ênfase3 138" xfId="8248" xr:uid="{BB31DCC3-B36F-4079-8722-CCFAE1BFC3C8}"/>
    <cellStyle name="Ênfase3 139" xfId="8249" xr:uid="{D182F8BD-CEAC-4FD6-8C5A-F37C07981A22}"/>
    <cellStyle name="Ênfase3 14" xfId="8250" xr:uid="{DD35FA4D-60AC-47DE-AA3E-971B21058D44}"/>
    <cellStyle name="Ênfase3 140" xfId="8251" xr:uid="{FD04D8EB-F060-479B-B26B-28F7614AFADE}"/>
    <cellStyle name="Ênfase3 141" xfId="8252" xr:uid="{F4544B43-FE6D-4007-86CC-5F97329F8EAE}"/>
    <cellStyle name="Ênfase3 142" xfId="8253" xr:uid="{D879FC68-10F8-4099-961D-265C6BE5FE16}"/>
    <cellStyle name="Ênfase3 143" xfId="8254" xr:uid="{2A573173-F903-43A6-969C-DAAE3BD4DDB4}"/>
    <cellStyle name="Ênfase3 144" xfId="8255" xr:uid="{56553AFD-C353-4ADB-939A-A780F377EF3D}"/>
    <cellStyle name="Ênfase3 145" xfId="8256" xr:uid="{1CC39B05-7525-45ED-8973-D91F23780961}"/>
    <cellStyle name="Ênfase3 146" xfId="8257" xr:uid="{B4BFEDA6-4B6B-4580-8C6F-BD790F8D7ACD}"/>
    <cellStyle name="Ênfase3 147" xfId="8258" xr:uid="{A030A9AE-7C54-494B-B078-CF6125CFC51C}"/>
    <cellStyle name="Ênfase3 148" xfId="8259" xr:uid="{48CA79D7-B7FB-45DD-B050-372B39B9ABDA}"/>
    <cellStyle name="Ênfase3 149" xfId="8260" xr:uid="{1DAC3155-CDA9-4345-B61C-9DD5E9D4CD04}"/>
    <cellStyle name="Ênfase3 15" xfId="8261" xr:uid="{97447439-950A-40F3-B326-0C3C47413247}"/>
    <cellStyle name="Ênfase3 15 2" xfId="8262" xr:uid="{601624C8-F3CB-477E-A527-574EE62C1F53}"/>
    <cellStyle name="Ênfase3 15 3" xfId="8263" xr:uid="{24D4A7E5-BA92-4A6A-ACE8-4E2CD7659E06}"/>
    <cellStyle name="Ênfase3 150" xfId="8264" xr:uid="{5FAE6BC5-5F98-4EB5-BD4C-1A341D8D1128}"/>
    <cellStyle name="Ênfase3 151" xfId="8265" xr:uid="{112D431C-FB2F-4116-AAA6-D588634C89E5}"/>
    <cellStyle name="Ênfase3 152" xfId="8266" xr:uid="{933360A8-2439-4710-9FB0-06D6FEC57A7B}"/>
    <cellStyle name="Ênfase3 153" xfId="8267" xr:uid="{5F49C99B-2C85-4F6F-8A3A-CC2C72F5084A}"/>
    <cellStyle name="Ênfase3 154" xfId="8268" xr:uid="{0E40BB9C-9746-4D3F-89CD-1784D05A9E73}"/>
    <cellStyle name="Ênfase3 155" xfId="8269" xr:uid="{0A01B8EA-E479-4C3D-8ED4-42DC3EC40AEF}"/>
    <cellStyle name="Ênfase3 156" xfId="8270" xr:uid="{E528228C-DD86-4125-9B6F-637BB6EEF508}"/>
    <cellStyle name="Ênfase3 157" xfId="8271" xr:uid="{DE821045-035C-44B9-9FE9-9DD1F34A379A}"/>
    <cellStyle name="Ênfase3 158" xfId="8272" xr:uid="{15C808C7-F34C-4477-BCD7-26A0410CE16F}"/>
    <cellStyle name="Ênfase3 159" xfId="8273" xr:uid="{BA11D25A-2DB3-4F2D-AA3D-6137E4D48118}"/>
    <cellStyle name="Ênfase3 16" xfId="8274" xr:uid="{C1B313FE-31EB-4915-A4AA-80F989B2E8D0}"/>
    <cellStyle name="Ênfase3 16 2" xfId="8275" xr:uid="{7123FBB5-F4DE-4D24-A56D-A23144BFB8B0}"/>
    <cellStyle name="Ênfase3 16 3" xfId="8276" xr:uid="{1D1D3FFC-64A1-413C-AFFE-916E7A44EC90}"/>
    <cellStyle name="Ênfase3 160" xfId="8277" xr:uid="{590A3636-AA1D-47D0-9282-1FF03D7632ED}"/>
    <cellStyle name="Ênfase3 161" xfId="8278" xr:uid="{30FC666D-BB6E-46AF-83E8-E6513C4F4477}"/>
    <cellStyle name="Ênfase3 162" xfId="8279" xr:uid="{B5EE56A3-952D-40D1-86D2-E89BF8629484}"/>
    <cellStyle name="Ênfase3 163" xfId="8280" xr:uid="{EC09640E-AD97-461F-9D7D-ABF2456E437D}"/>
    <cellStyle name="Ênfase3 164" xfId="8281" xr:uid="{ED5ED7AE-EFDC-4271-920B-CE50AFB8C44D}"/>
    <cellStyle name="Ênfase3 165" xfId="8282" xr:uid="{1EE577CC-A631-4D2A-9204-158295B8945B}"/>
    <cellStyle name="Ênfase3 166" xfId="8283" xr:uid="{E0518FD9-C2E8-4C85-96B6-FF02D9C08782}"/>
    <cellStyle name="Ênfase3 167" xfId="8284" xr:uid="{54F8028F-C21C-479E-83AB-89D4019BD398}"/>
    <cellStyle name="Ênfase3 168" xfId="8285" xr:uid="{71498560-2932-4039-8B94-8CEB5D43A129}"/>
    <cellStyle name="Ênfase3 169" xfId="8286" xr:uid="{A868607B-1EF8-4ABF-906C-B7CDEE68502D}"/>
    <cellStyle name="Ênfase3 17" xfId="8287" xr:uid="{B150B31F-2DD1-4ADF-94C4-8855B1DB4D84}"/>
    <cellStyle name="Ênfase3 17 2" xfId="8288" xr:uid="{0E513C68-5015-4137-A480-1BA9B837F42B}"/>
    <cellStyle name="Ênfase3 17 3" xfId="8289" xr:uid="{2E6C1D3E-EBE4-4F6B-A8AD-AB13D8A60CDF}"/>
    <cellStyle name="Ênfase3 170" xfId="8290" xr:uid="{8A19B250-0830-471C-85F9-0F79A55CF263}"/>
    <cellStyle name="Ênfase3 171" xfId="8291" xr:uid="{4DC13AB4-A523-484F-9292-07FE70FB0A91}"/>
    <cellStyle name="Ênfase3 172" xfId="8292" xr:uid="{8F4EE4BA-148C-4E24-93C0-0993E5DB3CE2}"/>
    <cellStyle name="Ênfase3 173" xfId="8293" xr:uid="{83578CCE-F698-4DB5-8179-960FA2A3D860}"/>
    <cellStyle name="Ênfase3 174" xfId="8294" xr:uid="{79EB1C3D-1A29-4170-8D15-6A27FBC60BC7}"/>
    <cellStyle name="Ênfase3 175" xfId="8295" xr:uid="{47935F63-4745-44D8-965F-5924F8E2F56C}"/>
    <cellStyle name="Ênfase3 176" xfId="8296" xr:uid="{B0E6C284-7796-4212-86EE-CD65455AC387}"/>
    <cellStyle name="Ênfase3 177" xfId="8297" xr:uid="{6BD535C6-3F84-4C6A-B6D4-00626731BC69}"/>
    <cellStyle name="Ênfase3 178" xfId="8298" xr:uid="{31E30355-E575-4768-9C69-A3980D9EA280}"/>
    <cellStyle name="Ênfase3 179" xfId="8299" xr:uid="{680EA9BF-2B02-4E44-9E56-19F43C9916A4}"/>
    <cellStyle name="Ênfase3 18" xfId="8300" xr:uid="{6507435E-A3A8-411A-BED4-BF67B5AFF4BD}"/>
    <cellStyle name="Ênfase3 18 2" xfId="8301" xr:uid="{2941DC37-B82E-4CB1-876F-075A1BD41B62}"/>
    <cellStyle name="Ênfase3 18 3" xfId="8302" xr:uid="{F3144DA4-EFEB-4114-B743-7B619F7E70DE}"/>
    <cellStyle name="Ênfase3 180" xfId="8303" xr:uid="{060D8951-4B37-42DE-AE73-C8774275860C}"/>
    <cellStyle name="Ênfase3 181" xfId="8304" xr:uid="{225CB19E-65DF-45D0-B98B-EDD610A9E2C7}"/>
    <cellStyle name="Ênfase3 182" xfId="8305" xr:uid="{31873BC6-70C5-4309-AEAB-66C65026B379}"/>
    <cellStyle name="Ênfase3 183" xfId="8306" xr:uid="{37A93584-405C-4F76-B5D9-3B6FB87F3B48}"/>
    <cellStyle name="Ênfase3 184" xfId="8307" xr:uid="{6D750801-F4CE-4A74-A272-295075477442}"/>
    <cellStyle name="Ênfase3 185" xfId="8308" xr:uid="{19156DD2-A518-427E-A1D8-10CCD99CEAAB}"/>
    <cellStyle name="Ênfase3 186" xfId="8309" xr:uid="{FEF57FDA-1D27-4B3A-88A9-4CDDEBEE876E}"/>
    <cellStyle name="Ênfase3 187" xfId="8310" xr:uid="{CA854657-3D10-4D3E-9A0D-F421904953FE}"/>
    <cellStyle name="Ênfase3 188" xfId="8311" xr:uid="{0831F4A5-B43B-41FB-AFA7-63137D1B0B65}"/>
    <cellStyle name="Ênfase3 189" xfId="8312" xr:uid="{F43496DE-D693-4DDD-891C-591DD9741500}"/>
    <cellStyle name="Ênfase3 19" xfId="8313" xr:uid="{D772A1D9-19FE-4BF5-B281-ADA32DBD3AA2}"/>
    <cellStyle name="Ênfase3 19 2" xfId="8314" xr:uid="{5CD10040-FE46-49FD-9127-1CDFD7AB7D5C}"/>
    <cellStyle name="Ênfase3 19 3" xfId="8315" xr:uid="{964D4A1E-AD7F-4248-96F6-6167E4979402}"/>
    <cellStyle name="Ênfase3 190" xfId="8316" xr:uid="{B297B00B-6B62-4DF3-84FD-18E32186C9C1}"/>
    <cellStyle name="Ênfase3 2" xfId="8317" xr:uid="{BF81FDC9-01B5-4C05-9AFB-2E821E320266}"/>
    <cellStyle name="Ênfase3 2 10" xfId="8318" xr:uid="{2A586CCA-0EF7-4E83-89BE-BC03BA236338}"/>
    <cellStyle name="Ênfase3 2 10 2" xfId="8319" xr:uid="{B58A5C66-CD32-4616-BCAD-B68B73856489}"/>
    <cellStyle name="Ênfase3 2 10 3" xfId="8320" xr:uid="{9C9D843D-807D-41E8-BD53-0F97D2E37D3E}"/>
    <cellStyle name="Ênfase3 2 10 4" xfId="8321" xr:uid="{A30DB77C-53AE-4350-965F-E827D19A9342}"/>
    <cellStyle name="Ênfase3 2 10 5" xfId="8322" xr:uid="{2548F02D-0F54-47B5-A653-ADAC22AE41CE}"/>
    <cellStyle name="Ênfase3 2 10 6" xfId="8323" xr:uid="{51CEDA9D-61B3-4D10-A73F-F092B3256134}"/>
    <cellStyle name="Ênfase3 2 10 7" xfId="8324" xr:uid="{65662366-AA02-46A5-AFCA-7F3C050357FC}"/>
    <cellStyle name="Ênfase3 2 11" xfId="8325" xr:uid="{13F31B93-0600-4B37-9680-7A705837F4EA}"/>
    <cellStyle name="Ênfase3 2 11 2" xfId="8326" xr:uid="{14AD2245-FC0C-47F5-A4CB-444AD1A9662C}"/>
    <cellStyle name="Ênfase3 2 11 3" xfId="8327" xr:uid="{4340621E-93DE-44DD-962A-273154164693}"/>
    <cellStyle name="Ênfase3 2 11 4" xfId="8328" xr:uid="{81BD8B7A-9098-4831-B98B-3CAD0B4770EC}"/>
    <cellStyle name="Ênfase3 2 11 5" xfId="8329" xr:uid="{F38DCF92-E0F1-4581-8125-2BF716084A49}"/>
    <cellStyle name="Ênfase3 2 11 6" xfId="8330" xr:uid="{DBA22D31-70E7-4A39-B7F4-6E5527C1EFE4}"/>
    <cellStyle name="Ênfase3 2 11 7" xfId="8331" xr:uid="{794A761A-0FF9-497F-9AB4-1208D08B8755}"/>
    <cellStyle name="Ênfase3 2 12" xfId="60" xr:uid="{D6811F25-40EA-4B9C-B6BC-20ECB62679DE}"/>
    <cellStyle name="Ênfase3 2 12 2" xfId="29402" xr:uid="{CB563595-0C1F-4EED-82EE-31987EC58B15}"/>
    <cellStyle name="Ênfase3 2 13" xfId="8332" xr:uid="{B1C332A9-4F6B-45A8-BEE0-7BEE67DB0C2D}"/>
    <cellStyle name="Ênfase3 2 14" xfId="8333" xr:uid="{493B48CB-DBB5-49E1-9D14-FA849CF5A706}"/>
    <cellStyle name="Ênfase3 2 15" xfId="8334" xr:uid="{4388ED33-1FE4-44CA-93F2-C1AB91789DD0}"/>
    <cellStyle name="Ênfase3 2 16" xfId="8335" xr:uid="{C805A1AE-BDF8-4A37-ACA4-D88D5C7FC7A1}"/>
    <cellStyle name="Ênfase3 2 17" xfId="8336" xr:uid="{D88D6149-F19C-49AB-A911-E67BA847D9DD}"/>
    <cellStyle name="Ênfase3 2 18" xfId="8337" xr:uid="{1A992015-45EE-4A48-B275-1C6F034AC019}"/>
    <cellStyle name="Ênfase3 2 19" xfId="8338" xr:uid="{308DE2C6-45E0-4323-B3FB-46588CE4740F}"/>
    <cellStyle name="Ênfase3 2 2" xfId="8339" xr:uid="{B65380E5-27D0-44C7-98E5-097743BD083A}"/>
    <cellStyle name="Ênfase3 2 20" xfId="8340" xr:uid="{B4CD5ED7-5949-4E6E-9C72-F9803CE7D992}"/>
    <cellStyle name="Ênfase3 2 21" xfId="8341" xr:uid="{3831592C-7E25-4063-AD9E-5D735B4A0D70}"/>
    <cellStyle name="Ênfase3 2 22" xfId="8342" xr:uid="{50C6DA1D-2A8B-44A2-84AD-402A8CD228B0}"/>
    <cellStyle name="Ênfase3 2 23" xfId="8343" xr:uid="{B73916CA-5D45-4219-B1A1-C9B65AC53A55}"/>
    <cellStyle name="Ênfase3 2 24" xfId="8344" xr:uid="{D981C9B9-84FC-421D-A1AD-E637F8F1D586}"/>
    <cellStyle name="Ênfase3 2 25" xfId="8345" xr:uid="{A640246A-C43E-4EC0-9FDD-0AAFA413E951}"/>
    <cellStyle name="Ênfase3 2 26" xfId="8346" xr:uid="{8ECB8C2A-3F2B-4771-A510-0D6A1714CD4D}"/>
    <cellStyle name="Ênfase3 2 27" xfId="8347" xr:uid="{EC221E85-7FC4-43A1-A9BB-225FEFC27511}"/>
    <cellStyle name="Ênfase3 2 28" xfId="8348" xr:uid="{68DB4681-D0CF-49C4-9284-6DA6045EF6FE}"/>
    <cellStyle name="Ênfase3 2 29" xfId="8349" xr:uid="{A64308DB-09C4-44CB-A87F-16633B22E0C5}"/>
    <cellStyle name="Ênfase3 2 3" xfId="8350" xr:uid="{5AB45352-B320-4D06-A1CC-AE043865CCC3}"/>
    <cellStyle name="Ênfase3 2 30" xfId="8351" xr:uid="{72CA0138-1966-43D8-BAAE-4CDBB0E37B79}"/>
    <cellStyle name="Ênfase3 2 31" xfId="8352" xr:uid="{DFE2F592-FFFF-4CA3-B2F7-8275B2278D64}"/>
    <cellStyle name="Ênfase3 2 32" xfId="8353" xr:uid="{23CDBBD2-8E02-4F6A-9D3A-7D0DD599AA50}"/>
    <cellStyle name="Ênfase3 2 33" xfId="8354" xr:uid="{87C50191-86C9-46C2-B59A-322EEF2C5D21}"/>
    <cellStyle name="Ênfase3 2 34" xfId="8355" xr:uid="{CDB6BCCF-7EF8-44C3-9DBA-83A507D5CC86}"/>
    <cellStyle name="Ênfase3 2 35" xfId="8356" xr:uid="{0E481BD9-266B-4474-BE84-4A92DB7C7E14}"/>
    <cellStyle name="Ênfase3 2 4" xfId="8357" xr:uid="{2D1063A2-679D-48B1-BF88-CDDA8E076ACC}"/>
    <cellStyle name="Ênfase3 2 5" xfId="8358" xr:uid="{0BE52120-F550-468F-87CB-CE4A9C42F9F1}"/>
    <cellStyle name="Ênfase3 2 6" xfId="8359" xr:uid="{A87FE5B1-8C16-45B1-9D82-79E4454AE4E6}"/>
    <cellStyle name="Ênfase3 2 7" xfId="8360" xr:uid="{01F32F19-9F30-42B2-AA6C-746E34AC8E6C}"/>
    <cellStyle name="Ênfase3 2 8" xfId="8361" xr:uid="{012C9D24-26E1-4047-BB0E-412E5A0514C1}"/>
    <cellStyle name="Ênfase3 2 8 2" xfId="8362" xr:uid="{527C4EB7-78DF-469E-91D6-36CDF42EA029}"/>
    <cellStyle name="Ênfase3 2 8 3" xfId="8363" xr:uid="{98F84201-97E4-4096-ABC4-3A63FC4A302B}"/>
    <cellStyle name="Ênfase3 2 8 4" xfId="8364" xr:uid="{F02BCCE6-EA84-4548-8487-9427C70AAD17}"/>
    <cellStyle name="Ênfase3 2 8 5" xfId="8365" xr:uid="{25AD0834-2CB3-4311-A656-BBEBFDDCE42B}"/>
    <cellStyle name="Ênfase3 2 8 6" xfId="8366" xr:uid="{FC1BF21A-4C1C-4C58-8197-91FDBA23F8F0}"/>
    <cellStyle name="Ênfase3 2 8 7" xfId="8367" xr:uid="{DF3EFE66-90F9-4FB7-ABE1-4D497A4FBE4C}"/>
    <cellStyle name="Ênfase3 2 9" xfId="8368" xr:uid="{A3D7E41C-F472-45F7-B7C1-3BC5CD7DB4BF}"/>
    <cellStyle name="Ênfase3 2 9 2" xfId="8369" xr:uid="{FCA99567-6A74-4CAC-BF76-F7EDE28E643C}"/>
    <cellStyle name="Ênfase3 2 9 3" xfId="8370" xr:uid="{F8084DD6-D5F3-47A2-BDAB-E74620DB915E}"/>
    <cellStyle name="Ênfase3 2 9 4" xfId="8371" xr:uid="{FF23EB5C-6CC8-42A8-BD38-99CE43619A86}"/>
    <cellStyle name="Ênfase3 2 9 5" xfId="8372" xr:uid="{F0E82C71-A790-40CC-8CF1-F186A65A277D}"/>
    <cellStyle name="Ênfase3 2 9 6" xfId="8373" xr:uid="{934827C3-A824-41C4-949B-B84DA06812D7}"/>
    <cellStyle name="Ênfase3 2 9 7" xfId="8374" xr:uid="{01E6A398-0044-4BBF-9924-7A47E19CDD39}"/>
    <cellStyle name="Ênfase3 20" xfId="8375" xr:uid="{57E16936-D1A9-4287-9161-51DC83B3E0EC}"/>
    <cellStyle name="Ênfase3 20 2" xfId="8376" xr:uid="{C58003BF-766E-4E44-BDE2-DCD852F8401B}"/>
    <cellStyle name="Ênfase3 20 3" xfId="8377" xr:uid="{DB48F94E-82E0-440B-9F91-3D679FF25542}"/>
    <cellStyle name="Ênfase3 21" xfId="8378" xr:uid="{17DA48D9-B12B-41DF-83BB-8F0E4009F817}"/>
    <cellStyle name="Ênfase3 22" xfId="8379" xr:uid="{B0B2D086-0DEE-4004-ADF6-AF3DE800AE62}"/>
    <cellStyle name="Ênfase3 23" xfId="8380" xr:uid="{E7C172B1-7D78-4475-9A31-B65187AEFD4F}"/>
    <cellStyle name="Ênfase3 24" xfId="8381" xr:uid="{9D4AC4EE-2B35-4D61-8966-34B099042C87}"/>
    <cellStyle name="Ênfase3 24 2" xfId="40990" xr:uid="{36B0728D-B879-495F-A5FF-4286A12A2D7A}"/>
    <cellStyle name="Ênfase3 25" xfId="8382" xr:uid="{89AA861F-7FAB-450B-AA12-DA58F8E30CA5}"/>
    <cellStyle name="Ênfase3 25 2" xfId="41025" xr:uid="{7A1B795E-BFB1-4442-8D9E-F668354EED3A}"/>
    <cellStyle name="Ênfase3 26" xfId="8383" xr:uid="{A77467F2-1151-4098-9CA1-F6E8AD83A4C1}"/>
    <cellStyle name="Ênfase3 26 10" xfId="8384" xr:uid="{3D521FDB-401F-42DF-9F9B-50357B47023C}"/>
    <cellStyle name="Ênfase3 26 11" xfId="8385" xr:uid="{CF110920-BB8C-4820-8F63-BB5836F3005E}"/>
    <cellStyle name="Ênfase3 26 12" xfId="8386" xr:uid="{D2CB7BA4-2AAA-49FB-9F30-9D837375F2D6}"/>
    <cellStyle name="Ênfase3 26 13" xfId="8387" xr:uid="{C1FA06CD-3582-404D-9757-C471CED5788B}"/>
    <cellStyle name="Ênfase3 26 14" xfId="8388" xr:uid="{937F7A90-D802-48DA-AEAE-425273BB2DB2}"/>
    <cellStyle name="Ênfase3 26 15" xfId="8389" xr:uid="{8BA55752-86B7-4C94-B244-3DB8ABEC4ADC}"/>
    <cellStyle name="Ênfase3 26 16" xfId="8390" xr:uid="{094397F1-70CD-4D5C-9CB1-77BD1FFAAC81}"/>
    <cellStyle name="Ênfase3 26 2" xfId="8391" xr:uid="{B4BE45DB-229A-43B9-A368-8F7EE529C7D1}"/>
    <cellStyle name="Ênfase3 26 3" xfId="8392" xr:uid="{9D394A8B-6105-4A58-8832-6351D14AB2C2}"/>
    <cellStyle name="Ênfase3 26 4" xfId="8393" xr:uid="{A9446ABD-57C4-4441-82BC-6D1C84A1F448}"/>
    <cellStyle name="Ênfase3 26 5" xfId="8394" xr:uid="{E1F4725A-2FF5-43E1-9A0D-F78FF199C12E}"/>
    <cellStyle name="Ênfase3 26 6" xfId="8395" xr:uid="{34BDA88F-0963-477F-BACA-D57DDD0C92F5}"/>
    <cellStyle name="Ênfase3 26 7" xfId="8396" xr:uid="{81D1D131-7808-46CF-B9AD-12FFCB121356}"/>
    <cellStyle name="Ênfase3 26 8" xfId="8397" xr:uid="{9635CD83-D103-4DBE-ABFA-D9A8B8D29EAA}"/>
    <cellStyle name="Ênfase3 26 9" xfId="8398" xr:uid="{32B64189-54EE-4BAE-8347-ECF8BC86C743}"/>
    <cellStyle name="Ênfase3 27" xfId="8399" xr:uid="{56A7D1DF-DED8-4C07-87C6-B94697E783AB}"/>
    <cellStyle name="Ênfase3 27 10" xfId="8400" xr:uid="{28BB68F7-DEA8-4023-A73B-34442AF1166A}"/>
    <cellStyle name="Ênfase3 27 11" xfId="8401" xr:uid="{DA704FDC-E8EC-4C1C-88C8-05325328DFB3}"/>
    <cellStyle name="Ênfase3 27 12" xfId="8402" xr:uid="{52C93AEB-4054-41A2-9E37-12D2765EA4D5}"/>
    <cellStyle name="Ênfase3 27 13" xfId="8403" xr:uid="{10CD6288-EF97-4612-ACA8-684A70B38E81}"/>
    <cellStyle name="Ênfase3 27 14" xfId="8404" xr:uid="{CD9C5393-C175-4305-88A6-54F4C1490A71}"/>
    <cellStyle name="Ênfase3 27 15" xfId="8405" xr:uid="{E95767A5-0E0D-4AF5-9D29-D0A22349F747}"/>
    <cellStyle name="Ênfase3 27 16" xfId="8406" xr:uid="{4E049FCA-03FC-43B7-AB93-F0CCA4FDE623}"/>
    <cellStyle name="Ênfase3 27 2" xfId="8407" xr:uid="{6853A143-A74E-4016-8B96-EF373EB57891}"/>
    <cellStyle name="Ênfase3 27 3" xfId="8408" xr:uid="{3DCA8ACC-6CCD-4A7E-BEDB-E56415CC4C22}"/>
    <cellStyle name="Ênfase3 27 4" xfId="8409" xr:uid="{158C0EA0-8A3D-4102-8A0D-15E292AE5135}"/>
    <cellStyle name="Ênfase3 27 5" xfId="8410" xr:uid="{EE6D7E43-B347-4786-8760-A18CFB5E01C2}"/>
    <cellStyle name="Ênfase3 27 6" xfId="8411" xr:uid="{A2EF5F22-CB29-432E-92C6-E986E56F648B}"/>
    <cellStyle name="Ênfase3 27 7" xfId="8412" xr:uid="{4291A07E-FBF2-44D3-BC1F-6FE42180B9DC}"/>
    <cellStyle name="Ênfase3 27 8" xfId="8413" xr:uid="{D24E7CD8-E8EA-4B98-AC72-A3B796F19ED9}"/>
    <cellStyle name="Ênfase3 27 9" xfId="8414" xr:uid="{077F897F-01BC-48AC-83C6-40B180DA4858}"/>
    <cellStyle name="Ênfase3 28" xfId="8415" xr:uid="{E5888EEB-C976-4B1C-A7FC-59334EA26342}"/>
    <cellStyle name="Ênfase3 28 10" xfId="8416" xr:uid="{5947F1E7-9855-4AF9-BA56-53F379A7207B}"/>
    <cellStyle name="Ênfase3 28 11" xfId="8417" xr:uid="{E6FFCD6E-90C2-41CD-9182-ED3668F15E22}"/>
    <cellStyle name="Ênfase3 28 12" xfId="8418" xr:uid="{09C8D7D8-5A34-488F-BCDC-3FF7032C3AED}"/>
    <cellStyle name="Ênfase3 28 13" xfId="8419" xr:uid="{96BE66D6-2D42-424B-BC33-A5CBFA8C7810}"/>
    <cellStyle name="Ênfase3 28 14" xfId="8420" xr:uid="{11721DFA-F83A-4491-A618-077B5FC8B3B4}"/>
    <cellStyle name="Ênfase3 28 15" xfId="8421" xr:uid="{C20CAAC7-1874-4C73-97F9-63E4600C7A6E}"/>
    <cellStyle name="Ênfase3 28 16" xfId="8422" xr:uid="{B2C19ED4-C9F6-47D7-9D2A-23E34E2FCCD6}"/>
    <cellStyle name="Ênfase3 28 2" xfId="8423" xr:uid="{19F5BC3F-70CC-4188-986A-F5CF5D05C69A}"/>
    <cellStyle name="Ênfase3 28 3" xfId="8424" xr:uid="{61941E2F-1318-4792-982C-47E01A7D34AB}"/>
    <cellStyle name="Ênfase3 28 4" xfId="8425" xr:uid="{5BCC261A-37D5-4C8B-BDD4-555C536F9945}"/>
    <cellStyle name="Ênfase3 28 5" xfId="8426" xr:uid="{C474AC48-AC41-4C9B-9AAD-ADB3178DF2D7}"/>
    <cellStyle name="Ênfase3 28 6" xfId="8427" xr:uid="{437BDCBF-8390-460A-86F9-14BE612940D6}"/>
    <cellStyle name="Ênfase3 28 7" xfId="8428" xr:uid="{F24CFE7D-A9D7-4579-A91C-99C51B3E3695}"/>
    <cellStyle name="Ênfase3 28 8" xfId="8429" xr:uid="{945F2CC4-3728-4579-94F5-900CEFBCD3DD}"/>
    <cellStyle name="Ênfase3 28 9" xfId="8430" xr:uid="{08CCA3FE-122F-47F9-9B25-6B4899BE67EF}"/>
    <cellStyle name="Ênfase3 29" xfId="8431" xr:uid="{35B70C75-ABEA-497B-B255-CA91EB85FE41}"/>
    <cellStyle name="Ênfase3 29 10" xfId="8432" xr:uid="{FCDB1404-44BD-4790-AD53-FCED50432426}"/>
    <cellStyle name="Ênfase3 29 11" xfId="8433" xr:uid="{39CAE95E-AD26-4149-8F1C-EDCE4CCECB8A}"/>
    <cellStyle name="Ênfase3 29 12" xfId="8434" xr:uid="{72A65E54-9385-41E4-8379-9AF2DCF9FB7D}"/>
    <cellStyle name="Ênfase3 29 13" xfId="8435" xr:uid="{0D41F3F7-3238-45BF-8F96-87DCE3DD0C76}"/>
    <cellStyle name="Ênfase3 29 14" xfId="8436" xr:uid="{169C8F0B-0678-42CB-B689-E55D26137FCB}"/>
    <cellStyle name="Ênfase3 29 15" xfId="8437" xr:uid="{42BD6DE8-EC02-4278-AEB1-ADDDA7DD1ED9}"/>
    <cellStyle name="Ênfase3 29 16" xfId="8438" xr:uid="{460771CD-C61D-44E7-9E6D-DA9784225F80}"/>
    <cellStyle name="Ênfase3 29 2" xfId="8439" xr:uid="{1EA595E5-7011-4664-9794-DEB1273ECB8A}"/>
    <cellStyle name="Ênfase3 29 3" xfId="8440" xr:uid="{7FE572C8-606E-47AC-B4B7-CCA4E5A89F3F}"/>
    <cellStyle name="Ênfase3 29 4" xfId="8441" xr:uid="{4A150B61-CAB0-47CF-8C75-309FFF8E3F09}"/>
    <cellStyle name="Ênfase3 29 5" xfId="8442" xr:uid="{4CEC4926-839A-4A3E-9817-354F5D6E25A7}"/>
    <cellStyle name="Ênfase3 29 6" xfId="8443" xr:uid="{92CA3C3D-8C19-4D65-BCC4-E3DB7BB29184}"/>
    <cellStyle name="Ênfase3 29 7" xfId="8444" xr:uid="{2197DAF6-7707-409F-94CC-90D0E022E5DB}"/>
    <cellStyle name="Ênfase3 29 8" xfId="8445" xr:uid="{16076EB8-4889-4510-83F8-EC9B59C2AECC}"/>
    <cellStyle name="Ênfase3 29 9" xfId="8446" xr:uid="{0AACF424-BE01-4DC4-9F3F-6C21F0DF3DBE}"/>
    <cellStyle name="Ênfase3 3" xfId="8447" xr:uid="{E7E82143-3540-400C-B3B5-42C1D1E05170}"/>
    <cellStyle name="Ênfase3 3 10" xfId="8448" xr:uid="{81688F37-0A9C-4B05-ADAF-994BC9D82372}"/>
    <cellStyle name="Ênfase3 3 11" xfId="8449" xr:uid="{272469DB-FE0A-4D56-A787-ABB6346BA15E}"/>
    <cellStyle name="Ênfase3 3 2" xfId="8450" xr:uid="{A21D9002-1D3F-420F-BE5A-19B0E8B21E20}"/>
    <cellStyle name="Ênfase3 3 3" xfId="8451" xr:uid="{DDFA3CFF-244E-468A-A761-9370D585F996}"/>
    <cellStyle name="Ênfase3 3 4" xfId="8452" xr:uid="{E3CBA4F8-35C1-4018-936B-2325B084B0AD}"/>
    <cellStyle name="Ênfase3 3 5" xfId="8453" xr:uid="{9C03BBCF-7511-4ABE-AEFE-FFD6FFA14EBF}"/>
    <cellStyle name="Ênfase3 3 6" xfId="8454" xr:uid="{4F693400-07FF-4941-9EFF-69F855E5A663}"/>
    <cellStyle name="Ênfase3 3 7" xfId="8455" xr:uid="{784F8BD4-B01C-4080-AE5E-41480FAF2BE0}"/>
    <cellStyle name="Ênfase3 3 8" xfId="8456" xr:uid="{4A8A7F36-5F6C-4550-ABAD-FCF39B3B2B14}"/>
    <cellStyle name="Ênfase3 3 9" xfId="8457" xr:uid="{64E657EA-F518-4511-871A-58559DCD8BEC}"/>
    <cellStyle name="Ênfase3 30" xfId="8458" xr:uid="{CC9AAE8A-DEB9-4979-ACCD-28C2153E3F23}"/>
    <cellStyle name="Ênfase3 31" xfId="8459" xr:uid="{C56626DE-C9B4-45AF-8DF2-3CD177DE6828}"/>
    <cellStyle name="Ênfase3 32" xfId="8460" xr:uid="{A3D77DD8-97CA-426C-A29C-FDD8B09F5F26}"/>
    <cellStyle name="Ênfase3 33" xfId="8461" xr:uid="{ED2CDF0B-2D7D-4568-A1A6-7E5782EAEB03}"/>
    <cellStyle name="Ênfase3 34" xfId="8462" xr:uid="{B0751A10-8ADE-47F3-BC01-9EBA9B700BC1}"/>
    <cellStyle name="Ênfase3 35" xfId="8463" xr:uid="{687354FC-1989-437A-94F3-65BF4874481F}"/>
    <cellStyle name="Ênfase3 36" xfId="8464" xr:uid="{A93A92E2-994F-4CA7-B634-2C44F3EA5A77}"/>
    <cellStyle name="Ênfase3 37" xfId="8465" xr:uid="{9C3A699F-E156-44B9-9535-216A6512D789}"/>
    <cellStyle name="Ênfase3 38" xfId="8466" xr:uid="{B49C8189-53B0-4DAB-BE6E-1DB392086092}"/>
    <cellStyle name="Ênfase3 39" xfId="8467" xr:uid="{B7B8BC87-5277-4F60-82E6-42A28441DDFF}"/>
    <cellStyle name="Ênfase3 4" xfId="8468" xr:uid="{AD401228-FD33-43CD-BA12-0769E6E9089B}"/>
    <cellStyle name="Ênfase3 4 10" xfId="8469" xr:uid="{5C450EAB-81B1-4E6D-B427-3623864AF934}"/>
    <cellStyle name="Ênfase3 4 11" xfId="8470" xr:uid="{C24D9B5C-2264-43C9-B552-7EAB1B8FCCD0}"/>
    <cellStyle name="Ênfase3 4 2" xfId="8471" xr:uid="{3D65AF2D-EDB8-48CC-99B4-B63265EB262D}"/>
    <cellStyle name="Ênfase3 4 3" xfId="8472" xr:uid="{C389794C-0951-42BB-9558-AFF7CA912F8A}"/>
    <cellStyle name="Ênfase3 4 4" xfId="8473" xr:uid="{B9313299-618E-4415-86CA-DB2ED3C878E9}"/>
    <cellStyle name="Ênfase3 4 5" xfId="8474" xr:uid="{3EC561C3-D22C-4BF4-BF1A-E3BEC23CB8F1}"/>
    <cellStyle name="Ênfase3 4 6" xfId="8475" xr:uid="{83F10B1A-C26F-439C-8E72-D9B3CF3E47A1}"/>
    <cellStyle name="Ênfase3 4 7" xfId="8476" xr:uid="{D89BD41B-F716-4931-AB63-78FCC8088DAF}"/>
    <cellStyle name="Ênfase3 4 8" xfId="8477" xr:uid="{1E1251C3-D75A-406B-9925-6A8C31B125B8}"/>
    <cellStyle name="Ênfase3 4 9" xfId="8478" xr:uid="{CEA37343-82B5-4C26-B59C-123BE0FFEB21}"/>
    <cellStyle name="Ênfase3 40" xfId="8479" xr:uid="{9F2F896C-1465-441B-996E-10E001F3FD1A}"/>
    <cellStyle name="Ênfase3 41" xfId="8480" xr:uid="{9046B760-480B-40B2-93EB-9826EE38661A}"/>
    <cellStyle name="Ênfase3 42" xfId="8481" xr:uid="{EA053BFB-9356-4225-BF51-0A41A06A9841}"/>
    <cellStyle name="Ênfase3 43" xfId="8482" xr:uid="{AFDFAE05-CA07-4F7C-8E8B-BEDFD5232738}"/>
    <cellStyle name="Ênfase3 44" xfId="8483" xr:uid="{50B660CB-2A84-4F86-B315-A7232AA7514F}"/>
    <cellStyle name="Ênfase3 45" xfId="8484" xr:uid="{91BF2110-61EE-4152-9CDE-4E9107007AD3}"/>
    <cellStyle name="Ênfase3 46" xfId="8485" xr:uid="{6E643647-4A04-4B65-9C85-E9F2C30FA4B1}"/>
    <cellStyle name="Ênfase3 47" xfId="8486" xr:uid="{40DC1109-DECD-4452-A605-872E2C639B15}"/>
    <cellStyle name="Ênfase3 48" xfId="8487" xr:uid="{3164AC3C-D6BA-4C28-8A36-97425B965A5A}"/>
    <cellStyle name="Ênfase3 49" xfId="8488" xr:uid="{08F40464-FA47-4075-8C73-E27EAC046249}"/>
    <cellStyle name="Ênfase3 5" xfId="8489" xr:uid="{734D33AA-CA08-4EF1-9A2E-6EB93CA23DF0}"/>
    <cellStyle name="Ênfase3 5 2" xfId="8490" xr:uid="{F3A5AD75-4CE3-457B-903B-CDF643FD3463}"/>
    <cellStyle name="Ênfase3 5 3" xfId="8491" xr:uid="{133051FB-C709-4FF1-9EEA-3111BB9B552A}"/>
    <cellStyle name="Ênfase3 5 4" xfId="8492" xr:uid="{839B5A9A-ED45-46E1-8F55-F1F8FC7A9498}"/>
    <cellStyle name="Ênfase3 50" xfId="8493" xr:uid="{975A70BB-B71B-4528-95AF-BBFB1D281CA8}"/>
    <cellStyle name="Ênfase3 51" xfId="8494" xr:uid="{FB471B58-99AD-441C-A712-432F2251A5EE}"/>
    <cellStyle name="Ênfase3 52" xfId="8495" xr:uid="{F59CD839-1ACA-4312-9CB2-7C3A9D140EC9}"/>
    <cellStyle name="Ênfase3 53" xfId="8496" xr:uid="{EB0F9C81-7859-46E4-B6AD-C1F1B7E5DE7E}"/>
    <cellStyle name="Ênfase3 54" xfId="8497" xr:uid="{0E571454-4715-4786-BC84-F561965E7015}"/>
    <cellStyle name="Ênfase3 55" xfId="8498" xr:uid="{CF298CDE-013B-40A7-83CA-E0C627BFA8FB}"/>
    <cellStyle name="Ênfase3 56" xfId="8499" xr:uid="{FF6E8709-123C-4BEF-8170-6DB09818570B}"/>
    <cellStyle name="Ênfase3 57" xfId="8500" xr:uid="{E043F0FC-AABB-4615-91A4-FC68CDFE268D}"/>
    <cellStyle name="Ênfase3 58" xfId="8501" xr:uid="{DB944083-9800-455F-9E98-8D60EF08B6F7}"/>
    <cellStyle name="Ênfase3 59" xfId="8502" xr:uid="{031523CD-666D-4505-8524-9BECCA8733B8}"/>
    <cellStyle name="Ênfase3 6" xfId="8503" xr:uid="{5A929BD2-01E0-4903-8FBB-755AFF9DF854}"/>
    <cellStyle name="Ênfase3 6 2" xfId="8504" xr:uid="{52CF61B2-D106-42D8-A4B9-B9657B87585F}"/>
    <cellStyle name="Ênfase3 6 3" xfId="8505" xr:uid="{5BAAA70D-3F87-4D9F-9E18-0BA39ECCE06B}"/>
    <cellStyle name="Ênfase3 6 4" xfId="8506" xr:uid="{3A62641C-AE36-4556-AB3B-08455AA9804B}"/>
    <cellStyle name="Ênfase3 60" xfId="8507" xr:uid="{D3E3C125-E87E-4560-A4A9-AB330A2B1CF4}"/>
    <cellStyle name="Ênfase3 61" xfId="8508" xr:uid="{1D063050-0F3F-4D35-B7D9-083457C3314A}"/>
    <cellStyle name="Ênfase3 62" xfId="8509" xr:uid="{E8821DA5-FD3F-4A88-8482-54FAF7E1F937}"/>
    <cellStyle name="Ênfase3 63" xfId="8510" xr:uid="{712B0099-61D1-41C1-AF35-345224FAA346}"/>
    <cellStyle name="Ênfase3 64" xfId="8511" xr:uid="{73C3C2B9-DC34-4D69-84C3-1E35620BE173}"/>
    <cellStyle name="Ênfase3 65" xfId="8512" xr:uid="{3F9745B5-C244-4C26-BEC4-1B243D92A672}"/>
    <cellStyle name="Ênfase3 66" xfId="8513" xr:uid="{78C44017-2902-4885-B66B-D109EEDB3329}"/>
    <cellStyle name="Ênfase3 67" xfId="8514" xr:uid="{C1F5EA29-6608-4437-A1B9-370B1F9EB3D4}"/>
    <cellStyle name="Ênfase3 68" xfId="8515" xr:uid="{0196B06F-C4BE-4EDE-8749-4346BEE9063C}"/>
    <cellStyle name="Ênfase3 69" xfId="8516" xr:uid="{67DE5A0C-49A0-430A-B7DB-5F81459AFA51}"/>
    <cellStyle name="Ênfase3 7" xfId="8517" xr:uid="{18E844A1-140D-4FA1-9409-1E076B007395}"/>
    <cellStyle name="Ênfase3 7 2" xfId="8518" xr:uid="{D95A02E3-BF2A-4B9E-B662-D69927AA1B09}"/>
    <cellStyle name="Ênfase3 7 3" xfId="8519" xr:uid="{0782771C-9958-4DB8-906D-E1CA5429C216}"/>
    <cellStyle name="Ênfase3 7 4" xfId="8520" xr:uid="{D04E04BB-EE47-4583-83E2-56E96D459FD1}"/>
    <cellStyle name="Ênfase3 70" xfId="8521" xr:uid="{35DE23FE-35CB-4B3B-8DB4-169BDFC32311}"/>
    <cellStyle name="Ênfase3 71" xfId="8522" xr:uid="{501DAB14-1F0F-4F15-9ACD-E225B5DE422B}"/>
    <cellStyle name="Ênfase3 72" xfId="8523" xr:uid="{8E4B77D3-E3C9-46B7-8550-7B803D00DB96}"/>
    <cellStyle name="Ênfase3 73" xfId="8524" xr:uid="{62646DAA-1B94-433D-A1DF-A193389576BA}"/>
    <cellStyle name="Ênfase3 74" xfId="8525" xr:uid="{F0A6DE11-ED50-4AD7-85DB-81A38D00EC47}"/>
    <cellStyle name="Ênfase3 75" xfId="8526" xr:uid="{40C08EE2-A7A8-4383-943F-64B9C86BB6DC}"/>
    <cellStyle name="Ênfase3 76" xfId="8527" xr:uid="{BB0EA8A3-1125-45DF-A114-CA1A223E364A}"/>
    <cellStyle name="Ênfase3 77" xfId="8528" xr:uid="{2C3AA97D-5F68-4AB3-94DF-F78AFC5E2825}"/>
    <cellStyle name="Ênfase3 78" xfId="8529" xr:uid="{C1EB380C-B0EF-423F-9C21-04177DF29469}"/>
    <cellStyle name="Ênfase3 79" xfId="8530" xr:uid="{6E2BF342-26D0-478B-9C74-0F06D1C7AD49}"/>
    <cellStyle name="Ênfase3 8" xfId="8531" xr:uid="{4DBC8EF4-FFB1-4D2B-9F7F-81A6ADC8C3B0}"/>
    <cellStyle name="Ênfase3 8 2" xfId="8532" xr:uid="{B402AC92-D82D-4CB9-B953-32DD3D5FEACC}"/>
    <cellStyle name="Ênfase3 8 3" xfId="8533" xr:uid="{377797A1-6239-492C-9A29-48B7637C903A}"/>
    <cellStyle name="Ênfase3 8 4" xfId="8534" xr:uid="{4DD220D8-78BA-4CDB-827C-0E0774E346C7}"/>
    <cellStyle name="Ênfase3 80" xfId="8535" xr:uid="{C82B0B92-8A6A-430C-9B2B-21EB76EDDD5E}"/>
    <cellStyle name="Ênfase3 81" xfId="8536" xr:uid="{F53A5D9C-E52E-42F6-B299-09B2ED059926}"/>
    <cellStyle name="Ênfase3 82" xfId="8537" xr:uid="{890EF16B-5EBE-4A4C-8098-432A1DB8DB4C}"/>
    <cellStyle name="Ênfase3 83" xfId="8538" xr:uid="{6F6F9AE3-8CDA-4E38-AE82-5A227083A58B}"/>
    <cellStyle name="Ênfase3 84" xfId="8539" xr:uid="{818E28D9-B585-4CBB-95C2-97A852204D9F}"/>
    <cellStyle name="Ênfase3 85" xfId="8540" xr:uid="{1E157808-2C13-4376-87B0-65C2132CFE0C}"/>
    <cellStyle name="Ênfase3 86" xfId="8541" xr:uid="{B87B622B-1D2D-4F25-9FC5-53E9F8C283D7}"/>
    <cellStyle name="Ênfase3 87" xfId="8542" xr:uid="{853EE745-7EBC-4C4A-9B41-8559720CBB8B}"/>
    <cellStyle name="Ênfase3 88" xfId="8543" xr:uid="{53A18465-6753-4F1F-9DF0-110E75769073}"/>
    <cellStyle name="Ênfase3 89" xfId="8544" xr:uid="{EFB373A9-F1E7-4741-9CED-7C4B421DE26D}"/>
    <cellStyle name="Ênfase3 9" xfId="8545" xr:uid="{242E2930-D430-4EF8-BBAC-BB4E2F84BF25}"/>
    <cellStyle name="Ênfase3 90" xfId="8546" xr:uid="{152DCBD8-8A27-48C4-B824-6AE13860C784}"/>
    <cellStyle name="Ênfase3 91" xfId="8547" xr:uid="{487CD541-D23E-48BA-9D6F-FFDBEDDA7C5F}"/>
    <cellStyle name="Ênfase3 92" xfId="8548" xr:uid="{7F3CDA63-8EB8-48F7-A078-E6B68D070882}"/>
    <cellStyle name="Ênfase3 93" xfId="8549" xr:uid="{610BAB2A-982F-4607-AC7D-35E13DC932E1}"/>
    <cellStyle name="Ênfase3 94" xfId="8550" xr:uid="{54E06AF8-EDA7-4859-A4EF-9F38ECD170D1}"/>
    <cellStyle name="Ênfase3 95" xfId="8551" xr:uid="{8C1528C9-0E41-42A9-BF6C-AEB779B8F0D8}"/>
    <cellStyle name="Ênfase3 96" xfId="8552" xr:uid="{5A5C9AA4-C44C-4F9E-8E2A-E5868693F81A}"/>
    <cellStyle name="Ênfase3 97" xfId="8553" xr:uid="{3C84F429-184E-4F79-9445-BB23A7C5DB77}"/>
    <cellStyle name="Ênfase3 98" xfId="8554" xr:uid="{5F5D10CF-736D-4904-98FE-4EE0F3250B7F}"/>
    <cellStyle name="Ênfase3 99" xfId="8555" xr:uid="{9F530EDC-E392-4854-997E-6D404BAF3616}"/>
    <cellStyle name="Ênfase4" xfId="29" builtinId="41" customBuiltin="1"/>
    <cellStyle name="Ênfase4 10" xfId="8556" xr:uid="{D46D83D7-BCAC-4300-A5E6-5524F49CCF2F}"/>
    <cellStyle name="Ênfase4 10 2" xfId="40627" xr:uid="{B6A4182B-AD3B-4F97-8220-C4D2215B7FB4}"/>
    <cellStyle name="Ênfase4 100" xfId="8557" xr:uid="{3B0AD20A-A8D9-4134-BAC7-A0EAFD6AFE13}"/>
    <cellStyle name="Ênfase4 101" xfId="8558" xr:uid="{083D7B83-CD33-41BC-B0AB-991E33F44271}"/>
    <cellStyle name="Ênfase4 102" xfId="8559" xr:uid="{16EF33BF-C09E-48D7-9054-E561324E0B9F}"/>
    <cellStyle name="Ênfase4 103" xfId="8560" xr:uid="{CC28B2B2-A1FB-463F-8181-50C7B26044B4}"/>
    <cellStyle name="Ênfase4 104" xfId="8561" xr:uid="{204D1608-B2BB-4385-9DF9-7BB2A4B9FE6B}"/>
    <cellStyle name="Ênfase4 105" xfId="8562" xr:uid="{86D6467C-E131-43E9-88DA-E79FDBD80305}"/>
    <cellStyle name="Ênfase4 106" xfId="8563" xr:uid="{14EBFE17-0939-418E-933F-6C29A3E94D7D}"/>
    <cellStyle name="Ênfase4 107" xfId="8564" xr:uid="{484320B2-6F3B-4E53-BAA1-C2615CA41130}"/>
    <cellStyle name="Ênfase4 108" xfId="8565" xr:uid="{E9A4341F-6F57-4A39-AFBC-D4A931C3A3E0}"/>
    <cellStyle name="Ênfase4 109" xfId="8566" xr:uid="{113F56F9-D68F-4EBA-AA80-16805EBB0FB3}"/>
    <cellStyle name="Ênfase4 11" xfId="8567" xr:uid="{9DD06CF7-D2C0-41A2-82E6-94C6B24A891A}"/>
    <cellStyle name="Ênfase4 11 2" xfId="40628" xr:uid="{8ADEEF2B-AE0F-4EA8-ACB4-9954E2589A97}"/>
    <cellStyle name="Ênfase4 110" xfId="8568" xr:uid="{FAAF7882-9770-431F-8194-FAC28BEDF97B}"/>
    <cellStyle name="Ênfase4 111" xfId="8569" xr:uid="{E03257AB-67AB-4ED5-8728-FEF56CA6DB89}"/>
    <cellStyle name="Ênfase4 112" xfId="8570" xr:uid="{D64A4A87-AB98-47ED-B2EE-FABC4CB47E06}"/>
    <cellStyle name="Ênfase4 113" xfId="8571" xr:uid="{7DE48C13-1A71-47E2-B11D-3985518C169E}"/>
    <cellStyle name="Ênfase4 114" xfId="8572" xr:uid="{47045A19-CA59-4E4E-BD43-8D383AA50AD7}"/>
    <cellStyle name="Ênfase4 115" xfId="8573" xr:uid="{D6119C8D-4DD3-4176-89AE-80BEFAFF347D}"/>
    <cellStyle name="Ênfase4 116" xfId="8574" xr:uid="{C258B558-2BFD-4867-9EC4-48EEE052DFF9}"/>
    <cellStyle name="Ênfase4 117" xfId="8575" xr:uid="{8D69BFD3-B639-41F8-B565-EE3AB857C231}"/>
    <cellStyle name="Ênfase4 118" xfId="8576" xr:uid="{F5C5272C-77F3-4866-98AD-26EDA2322420}"/>
    <cellStyle name="Ênfase4 119" xfId="8577" xr:uid="{8B70A441-33DF-44D5-81D7-7018AB2ABB86}"/>
    <cellStyle name="Ênfase4 12" xfId="8578" xr:uid="{5B432491-5794-490B-A09E-B7A1A0BF521E}"/>
    <cellStyle name="Ênfase4 12 2" xfId="40629" xr:uid="{B0E58893-2FCB-4D30-BD5C-9FE9C5A20B1B}"/>
    <cellStyle name="Ênfase4 120" xfId="8579" xr:uid="{EB4813E4-E746-403A-A301-CE68F98E418B}"/>
    <cellStyle name="Ênfase4 121" xfId="8580" xr:uid="{6B7D7377-FFB2-42A0-82F9-14B20541DE3D}"/>
    <cellStyle name="Ênfase4 122" xfId="8581" xr:uid="{C987C8CE-BAB2-43DB-AD4D-DB904F75AFA8}"/>
    <cellStyle name="Ênfase4 123" xfId="8582" xr:uid="{108B6C38-49A0-47B2-A92E-8A9F34841888}"/>
    <cellStyle name="Ênfase4 124" xfId="8583" xr:uid="{B4ADD101-F747-4E3B-8ECB-C2169DE94EE6}"/>
    <cellStyle name="Ênfase4 125" xfId="8584" xr:uid="{DAD254A1-23C5-4D22-9CD1-BB9D1DD8FBDC}"/>
    <cellStyle name="Ênfase4 126" xfId="8585" xr:uid="{D4971A5A-92AB-4327-834F-8FE0DBD9C22B}"/>
    <cellStyle name="Ênfase4 127" xfId="8586" xr:uid="{FC927779-F2B1-4AC1-A46A-69FDB07A9638}"/>
    <cellStyle name="Ênfase4 128" xfId="8587" xr:uid="{7808F255-5C43-49CF-AB6F-A8402D9311E9}"/>
    <cellStyle name="Ênfase4 129" xfId="8588" xr:uid="{19A1EDE5-4260-4731-9982-E1AF286B8CC3}"/>
    <cellStyle name="Ênfase4 13" xfId="8589" xr:uid="{6B66C305-93E8-4807-966A-EA078FF28316}"/>
    <cellStyle name="Ênfase4 13 2" xfId="40630" xr:uid="{315EF556-7235-4CE7-BD03-3A9F6F6DE6EC}"/>
    <cellStyle name="Ênfase4 130" xfId="8590" xr:uid="{24211D28-BECA-4980-A235-3935CE4DA320}"/>
    <cellStyle name="Ênfase4 131" xfId="8591" xr:uid="{7819C1BE-CD16-4C99-A31C-37B56848132F}"/>
    <cellStyle name="Ênfase4 132" xfId="8592" xr:uid="{BDD8240E-ACC1-4625-9AD2-1205B14E27C0}"/>
    <cellStyle name="Ênfase4 133" xfId="8593" xr:uid="{C32C109B-C457-426D-8E6F-C5E2CC468944}"/>
    <cellStyle name="Ênfase4 134" xfId="8594" xr:uid="{8F459C83-95B9-485F-AE22-D220AEDCB66A}"/>
    <cellStyle name="Ênfase4 135" xfId="8595" xr:uid="{03E75BCE-0784-4798-A725-D34B1BFB0EE0}"/>
    <cellStyle name="Ênfase4 136" xfId="8596" xr:uid="{ABEC3732-ABEE-4563-8CFF-B72DC3A419D5}"/>
    <cellStyle name="Ênfase4 137" xfId="8597" xr:uid="{4B1C8E3B-6353-4141-AB5B-14540BE468D5}"/>
    <cellStyle name="Ênfase4 138" xfId="8598" xr:uid="{2C860FB6-EECE-42FC-B364-0602BD2863D4}"/>
    <cellStyle name="Ênfase4 139" xfId="8599" xr:uid="{EF909537-62A5-48BF-ACD5-0CE0918DF57F}"/>
    <cellStyle name="Ênfase4 14" xfId="8600" xr:uid="{70166791-D867-432B-8A18-7FC28AD0F825}"/>
    <cellStyle name="Ênfase4 140" xfId="8601" xr:uid="{B4784BFC-A58C-48B8-B522-87335213CC1B}"/>
    <cellStyle name="Ênfase4 141" xfId="8602" xr:uid="{5591CD86-0AFB-40FA-AA9B-0F178EB3BD41}"/>
    <cellStyle name="Ênfase4 142" xfId="8603" xr:uid="{A7D9560E-4B4B-4038-A90F-F0111A740D27}"/>
    <cellStyle name="Ênfase4 143" xfId="8604" xr:uid="{5FB0E524-D50B-47DC-BB14-6107DA837364}"/>
    <cellStyle name="Ênfase4 144" xfId="8605" xr:uid="{B55A5C41-FC56-495A-9211-8EC42B81FC63}"/>
    <cellStyle name="Ênfase4 145" xfId="8606" xr:uid="{F9007714-1290-4FFD-98CE-081D57DD0A3A}"/>
    <cellStyle name="Ênfase4 146" xfId="8607" xr:uid="{E7A0025D-A05D-42D6-B1D2-929666067614}"/>
    <cellStyle name="Ênfase4 147" xfId="8608" xr:uid="{7AA323A4-EFDB-47E5-A2A5-22074B478E83}"/>
    <cellStyle name="Ênfase4 148" xfId="8609" xr:uid="{6BCACB14-6873-4B13-9DAF-53F51FBC0EB3}"/>
    <cellStyle name="Ênfase4 149" xfId="8610" xr:uid="{D6A21849-BE43-41DA-BF3F-160F904A49D9}"/>
    <cellStyle name="Ênfase4 15" xfId="8611" xr:uid="{19E9A8F5-2D84-481E-A97C-CB5A5CB8C982}"/>
    <cellStyle name="Ênfase4 15 2" xfId="8612" xr:uid="{D67F4729-0F19-4B71-B0FA-F15C00F46E0E}"/>
    <cellStyle name="Ênfase4 15 3" xfId="8613" xr:uid="{E9C70FB2-323F-4452-A01D-693A2DB0BA4F}"/>
    <cellStyle name="Ênfase4 150" xfId="8614" xr:uid="{DB780FA7-971C-4A56-9C71-AFCC67A11127}"/>
    <cellStyle name="Ênfase4 151" xfId="8615" xr:uid="{DA6FD141-4803-4C43-90F7-CCE9EE252A20}"/>
    <cellStyle name="Ênfase4 152" xfId="8616" xr:uid="{5F776A6C-0B1A-4896-BCD0-4DF6C56EDB7F}"/>
    <cellStyle name="Ênfase4 153" xfId="8617" xr:uid="{E1F4961E-DEE7-40EA-B4FF-45CA4975B34D}"/>
    <cellStyle name="Ênfase4 154" xfId="8618" xr:uid="{BA36E981-4534-4FAC-998C-A389DAFB5010}"/>
    <cellStyle name="Ênfase4 155" xfId="8619" xr:uid="{6A4626B3-DF91-4FD2-B566-9E48A4A34C02}"/>
    <cellStyle name="Ênfase4 156" xfId="8620" xr:uid="{4FEE1D68-2995-4729-8E17-187AC70A4650}"/>
    <cellStyle name="Ênfase4 157" xfId="8621" xr:uid="{6F34ABB7-2C24-4CE6-959D-3613922A09D3}"/>
    <cellStyle name="Ênfase4 158" xfId="8622" xr:uid="{275F56D4-A84D-453F-BC4E-111153950A0B}"/>
    <cellStyle name="Ênfase4 159" xfId="8623" xr:uid="{2A009207-29C5-4519-9D23-721BAD9CB50A}"/>
    <cellStyle name="Ênfase4 16" xfId="8624" xr:uid="{6ACA73AD-DB3F-44E6-871D-17B1923CD774}"/>
    <cellStyle name="Ênfase4 16 2" xfId="8625" xr:uid="{EFB1D779-FDE0-48AB-BE27-E4AFE9501055}"/>
    <cellStyle name="Ênfase4 16 3" xfId="8626" xr:uid="{A1E1B143-8AEC-440B-A90B-641A72684630}"/>
    <cellStyle name="Ênfase4 160" xfId="8627" xr:uid="{C1DCC67F-8B35-44DC-9C80-A252B64ED9B4}"/>
    <cellStyle name="Ênfase4 161" xfId="8628" xr:uid="{669E9485-89B6-4104-8476-4B33F2133E76}"/>
    <cellStyle name="Ênfase4 162" xfId="8629" xr:uid="{C8AD8E5C-7607-4C91-9D54-E32C41DA2FE1}"/>
    <cellStyle name="Ênfase4 163" xfId="8630" xr:uid="{1F11CC90-ED6E-4CE4-A6C8-DDA284665C12}"/>
    <cellStyle name="Ênfase4 164" xfId="8631" xr:uid="{8F846BBA-B773-4EEC-B1AF-745E44CF8B95}"/>
    <cellStyle name="Ênfase4 165" xfId="8632" xr:uid="{AE035B75-0B84-4C45-9EE2-8C63F4DF25CA}"/>
    <cellStyle name="Ênfase4 166" xfId="8633" xr:uid="{80CE5FE1-506D-44C9-9290-A970FF84FA50}"/>
    <cellStyle name="Ênfase4 167" xfId="8634" xr:uid="{035EFD64-B251-4412-AFCB-957258D6F7FD}"/>
    <cellStyle name="Ênfase4 168" xfId="8635" xr:uid="{9EDB5B82-53AD-49DD-85EC-DCB37C4C63F7}"/>
    <cellStyle name="Ênfase4 169" xfId="8636" xr:uid="{78DEC20C-D287-4EB1-ADA1-3C2195B3CF71}"/>
    <cellStyle name="Ênfase4 17" xfId="8637" xr:uid="{D02F90D3-2053-41CE-A26F-D693A9E02F9F}"/>
    <cellStyle name="Ênfase4 17 2" xfId="8638" xr:uid="{BA817F0A-4928-4C02-B90C-A005E6F41DE7}"/>
    <cellStyle name="Ênfase4 17 3" xfId="8639" xr:uid="{90327090-F0F6-4CAD-BDB7-C93D178ECC03}"/>
    <cellStyle name="Ênfase4 170" xfId="8640" xr:uid="{CC042B5D-1B18-40BE-A07B-BE1998D26648}"/>
    <cellStyle name="Ênfase4 171" xfId="8641" xr:uid="{6ADD886D-723C-4BED-87A4-E25D181A0E25}"/>
    <cellStyle name="Ênfase4 172" xfId="8642" xr:uid="{A0ADE14D-CAC5-431F-B771-8EF12CECE8BF}"/>
    <cellStyle name="Ênfase4 173" xfId="8643" xr:uid="{EE5305EC-4382-4376-A56C-8495CD2E8549}"/>
    <cellStyle name="Ênfase4 174" xfId="8644" xr:uid="{F179CEA1-A9F9-4336-96A3-F800E2E59409}"/>
    <cellStyle name="Ênfase4 175" xfId="8645" xr:uid="{11CFE610-2C35-4CED-93F0-E35AF6313223}"/>
    <cellStyle name="Ênfase4 176" xfId="8646" xr:uid="{FEB14BD8-BC8B-4054-8C0A-2E059A8E8705}"/>
    <cellStyle name="Ênfase4 177" xfId="8647" xr:uid="{AC5275C3-F9B3-44F5-BD8F-DCC8104FDEE0}"/>
    <cellStyle name="Ênfase4 178" xfId="8648" xr:uid="{50B2BF38-C3B0-4945-8544-76C8B5941D56}"/>
    <cellStyle name="Ênfase4 179" xfId="8649" xr:uid="{D75CB4B5-BEA1-46DE-B0DD-43B77CD4B107}"/>
    <cellStyle name="Ênfase4 18" xfId="8650" xr:uid="{9A942524-DDEF-4447-A773-AA8FBC0D8BF6}"/>
    <cellStyle name="Ênfase4 18 2" xfId="8651" xr:uid="{50CC5516-3683-4290-9A1E-B0DB7515686F}"/>
    <cellStyle name="Ênfase4 18 3" xfId="8652" xr:uid="{659EF1AA-476D-4434-B206-8E09100330FF}"/>
    <cellStyle name="Ênfase4 180" xfId="8653" xr:uid="{AB4E8490-19C8-4217-A649-85A38653EA5B}"/>
    <cellStyle name="Ênfase4 181" xfId="8654" xr:uid="{A841AB0C-C078-4554-B74F-BE6F5DF529A4}"/>
    <cellStyle name="Ênfase4 182" xfId="8655" xr:uid="{1269D65C-E186-4260-95A4-4E0E3B2E32C5}"/>
    <cellStyle name="Ênfase4 183" xfId="8656" xr:uid="{D0A297A8-C487-45EE-B379-86719CF4D450}"/>
    <cellStyle name="Ênfase4 184" xfId="8657" xr:uid="{E113FE51-8EAB-47B8-8F80-71CDC5B2651B}"/>
    <cellStyle name="Ênfase4 185" xfId="8658" xr:uid="{86AA9E25-89D3-4D18-958A-8208D422AE4A}"/>
    <cellStyle name="Ênfase4 186" xfId="8659" xr:uid="{5CDB814B-F2B4-47BF-8002-88DF3A19A811}"/>
    <cellStyle name="Ênfase4 187" xfId="8660" xr:uid="{E95DA815-298A-42CA-AA1B-37411F1292D0}"/>
    <cellStyle name="Ênfase4 188" xfId="8661" xr:uid="{E905922F-750E-4FD1-89AB-EE84084758B0}"/>
    <cellStyle name="Ênfase4 189" xfId="8662" xr:uid="{97F875F1-4F42-45ED-817A-EE9AA27F4206}"/>
    <cellStyle name="Ênfase4 19" xfId="8663" xr:uid="{4C9EE5FE-AAB8-46C3-A74C-552BC5738B13}"/>
    <cellStyle name="Ênfase4 19 2" xfId="8664" xr:uid="{9417B452-2C6A-44C1-A3C8-0D524647E8AD}"/>
    <cellStyle name="Ênfase4 19 3" xfId="8665" xr:uid="{C231460A-A3C4-4FBA-91CD-9C4BD77DC955}"/>
    <cellStyle name="Ênfase4 190" xfId="8666" xr:uid="{E6C9AD15-9AF0-493F-80D6-C3D42FC53E89}"/>
    <cellStyle name="Ênfase4 2" xfId="8667" xr:uid="{D97B8FFC-6A15-4976-BD5C-9368C5A33557}"/>
    <cellStyle name="Ênfase4 2 10" xfId="8668" xr:uid="{5422207C-810C-47F4-B2BF-54FBF859A893}"/>
    <cellStyle name="Ênfase4 2 10 2" xfId="8669" xr:uid="{406F6A2B-D36E-4321-9EE0-A39A4BFC3A08}"/>
    <cellStyle name="Ênfase4 2 10 3" xfId="8670" xr:uid="{2F51CF29-2EBB-4B5F-A4C4-5D2C8FE32214}"/>
    <cellStyle name="Ênfase4 2 10 4" xfId="8671" xr:uid="{4DB6679E-630C-4166-9DD8-0CCA78299D42}"/>
    <cellStyle name="Ênfase4 2 10 5" xfId="8672" xr:uid="{3C9578C2-4020-40CF-AF71-B3522268AE28}"/>
    <cellStyle name="Ênfase4 2 10 6" xfId="8673" xr:uid="{73B3AED7-6CFA-4E08-A55A-A03DA44A8F1B}"/>
    <cellStyle name="Ênfase4 2 10 7" xfId="8674" xr:uid="{C23AF00E-D8D4-44C9-836E-78E1415CA278}"/>
    <cellStyle name="Ênfase4 2 11" xfId="8675" xr:uid="{FAC14B05-77C6-4396-8E7F-0DB954B77213}"/>
    <cellStyle name="Ênfase4 2 11 2" xfId="8676" xr:uid="{4AFF9498-FC63-4A6A-84ED-CF80D9C6FDDA}"/>
    <cellStyle name="Ênfase4 2 11 3" xfId="8677" xr:uid="{191B7059-AEC0-44C8-9559-AAD62C52B1DF}"/>
    <cellStyle name="Ênfase4 2 11 4" xfId="8678" xr:uid="{B57AE9CF-6189-42A1-84CB-935845B12279}"/>
    <cellStyle name="Ênfase4 2 11 5" xfId="8679" xr:uid="{AD44F124-7A48-4957-9B4E-5E99099D78CF}"/>
    <cellStyle name="Ênfase4 2 11 6" xfId="8680" xr:uid="{27E45F6E-BF3F-4351-8E5E-95F9E617B46E}"/>
    <cellStyle name="Ênfase4 2 11 7" xfId="8681" xr:uid="{08730153-9CDE-4E26-AB8F-B1E28A78EB1D}"/>
    <cellStyle name="Ênfase4 2 12" xfId="8682" xr:uid="{1E25FBA7-F952-4BB0-8211-814FE0095CDD}"/>
    <cellStyle name="Ênfase4 2 13" xfId="8683" xr:uid="{564D6C31-27D8-4A57-8AE2-6DA7310AE6A4}"/>
    <cellStyle name="Ênfase4 2 14" xfId="8684" xr:uid="{17763D30-95F2-4025-B8CE-74A9C03E1923}"/>
    <cellStyle name="Ênfase4 2 15" xfId="8685" xr:uid="{1DB6EFB3-D538-4017-A55F-4825FEFB4C6F}"/>
    <cellStyle name="Ênfase4 2 16" xfId="8686" xr:uid="{7E8D182A-574E-48D1-A6F1-2D098081634C}"/>
    <cellStyle name="Ênfase4 2 17" xfId="8687" xr:uid="{9B093D65-58D6-40EB-82EF-897D9800E72E}"/>
    <cellStyle name="Ênfase4 2 18" xfId="8688" xr:uid="{8AB464F6-7386-4BB5-85B2-44E6D0A767A8}"/>
    <cellStyle name="Ênfase4 2 19" xfId="8689" xr:uid="{7B812AA2-6FB9-40DE-88BD-76EB9B931D56}"/>
    <cellStyle name="Ênfase4 2 2" xfId="8690" xr:uid="{93EA9B54-2E00-4759-A28D-613595F8BE34}"/>
    <cellStyle name="Ênfase4 2 20" xfId="8691" xr:uid="{82B6C290-5B3B-43B1-85A4-FC625D8499B4}"/>
    <cellStyle name="Ênfase4 2 21" xfId="8692" xr:uid="{53C036EE-F148-49B6-ABD1-32454FD569DE}"/>
    <cellStyle name="Ênfase4 2 22" xfId="8693" xr:uid="{753A8E7C-A4EC-4AE7-9B7D-3B2CA5BED8EA}"/>
    <cellStyle name="Ênfase4 2 23" xfId="8694" xr:uid="{C2FAEA68-4922-4E3E-BC08-F8C76EAA3E5A}"/>
    <cellStyle name="Ênfase4 2 24" xfId="8695" xr:uid="{F011111C-647C-4C3B-AF6F-D765E65BED9B}"/>
    <cellStyle name="Ênfase4 2 25" xfId="8696" xr:uid="{E3DD239C-D619-480C-ACBA-785716513489}"/>
    <cellStyle name="Ênfase4 2 26" xfId="8697" xr:uid="{67DD39CD-D7C8-452B-B73C-DF2CB7822DEE}"/>
    <cellStyle name="Ênfase4 2 27" xfId="8698" xr:uid="{C17C0A3E-67C9-4A56-9AC2-4FE760154E0D}"/>
    <cellStyle name="Ênfase4 2 28" xfId="8699" xr:uid="{2FF14834-34CB-46F2-955C-A7F4A283EBA6}"/>
    <cellStyle name="Ênfase4 2 29" xfId="8700" xr:uid="{1FC1041F-E2A7-4D2A-B57F-E92DA4540CFD}"/>
    <cellStyle name="Ênfase4 2 3" xfId="8701" xr:uid="{015F093E-67DC-48C1-94BA-63CCFA23D9E4}"/>
    <cellStyle name="Ênfase4 2 30" xfId="8702" xr:uid="{813B2C60-29DA-4C10-A1E6-9B540C450F74}"/>
    <cellStyle name="Ênfase4 2 31" xfId="8703" xr:uid="{56346345-B0A0-49F9-8A49-E88CDA474584}"/>
    <cellStyle name="Ênfase4 2 32" xfId="8704" xr:uid="{347B5867-C946-41EF-AFEC-12BE02135352}"/>
    <cellStyle name="Ênfase4 2 33" xfId="8705" xr:uid="{B7A20393-C469-405C-926C-A4332C1CDA68}"/>
    <cellStyle name="Ênfase4 2 34" xfId="8706" xr:uid="{37483F9D-1989-493A-9841-490B99AACA68}"/>
    <cellStyle name="Ênfase4 2 35" xfId="8707" xr:uid="{C8D6B3D8-AC73-4F30-986F-7FE23E54A8B4}"/>
    <cellStyle name="Ênfase4 2 4" xfId="8708" xr:uid="{89444943-D788-42FA-9424-5A8176DBF274}"/>
    <cellStyle name="Ênfase4 2 5" xfId="8709" xr:uid="{D60BF168-DF63-47B5-B600-B2C8AC3F9E8C}"/>
    <cellStyle name="Ênfase4 2 6" xfId="8710" xr:uid="{826C9499-6AE4-44FE-B4E6-088C2874322B}"/>
    <cellStyle name="Ênfase4 2 7" xfId="8711" xr:uid="{7278EDF7-2F50-4128-B6C3-865135F3B8BD}"/>
    <cellStyle name="Ênfase4 2 8" xfId="8712" xr:uid="{AAA5FD8B-4AAD-45A0-B8AB-D06A786A36F6}"/>
    <cellStyle name="Ênfase4 2 8 2" xfId="8713" xr:uid="{57BBEB62-F6B1-499E-BE11-BD0D99696289}"/>
    <cellStyle name="Ênfase4 2 8 3" xfId="8714" xr:uid="{B9ABED70-65B2-4DE3-9852-703DEC710F86}"/>
    <cellStyle name="Ênfase4 2 8 4" xfId="8715" xr:uid="{5CB6E168-8B29-4BFC-8830-9AAA8E8F58E8}"/>
    <cellStyle name="Ênfase4 2 8 5" xfId="8716" xr:uid="{8CE89BFE-0224-40E9-9E71-2CDBD76009FF}"/>
    <cellStyle name="Ênfase4 2 8 6" xfId="8717" xr:uid="{E1EBC32D-11C6-4A1B-AE71-8ABBF52E00D8}"/>
    <cellStyle name="Ênfase4 2 8 7" xfId="8718" xr:uid="{7CCE1338-95F0-45DC-BB58-E6D430688CC8}"/>
    <cellStyle name="Ênfase4 2 9" xfId="8719" xr:uid="{8FD63601-1B58-46A5-BCC1-E36D4FA16AAF}"/>
    <cellStyle name="Ênfase4 2 9 2" xfId="8720" xr:uid="{1719A9FA-2FBA-4BE2-8C6D-C8444A1A06AD}"/>
    <cellStyle name="Ênfase4 2 9 3" xfId="8721" xr:uid="{CE26A24E-B97E-47E4-AE1D-8ADD47FFD4DC}"/>
    <cellStyle name="Ênfase4 2 9 4" xfId="8722" xr:uid="{4013BFB7-13F0-4B76-8519-A6F845A7E8BE}"/>
    <cellStyle name="Ênfase4 2 9 5" xfId="8723" xr:uid="{508BFABC-D68A-47D5-A7CE-9776D992AA5A}"/>
    <cellStyle name="Ênfase4 2 9 6" xfId="8724" xr:uid="{E1494C2C-4E4A-4FE4-B947-6805709CDF57}"/>
    <cellStyle name="Ênfase4 2 9 7" xfId="8725" xr:uid="{C7104066-CEBF-47A4-ABC0-A0764626BB7B}"/>
    <cellStyle name="Ênfase4 20" xfId="8726" xr:uid="{1F80101D-8697-4264-90C7-3F124AA5BA64}"/>
    <cellStyle name="Ênfase4 20 2" xfId="8727" xr:uid="{7A0ED712-5BE5-4FA0-A6EC-487E3790AF4F}"/>
    <cellStyle name="Ênfase4 20 3" xfId="8728" xr:uid="{2D00FA23-FC6C-4FF5-815B-D6233E703EBF}"/>
    <cellStyle name="Ênfase4 21" xfId="8729" xr:uid="{9D6F9D7E-AE4B-4DA5-8F8D-5008A22FC394}"/>
    <cellStyle name="Ênfase4 22" xfId="8730" xr:uid="{DD6F29C4-D923-4227-BB69-2597AD2E2B94}"/>
    <cellStyle name="Ênfase4 23" xfId="8731" xr:uid="{990D3C84-7854-4801-AE35-E3FD7BD989C9}"/>
    <cellStyle name="Ênfase4 24" xfId="8732" xr:uid="{68D01EF2-A0C0-4A38-AD62-993930432C02}"/>
    <cellStyle name="Ênfase4 24 2" xfId="40991" xr:uid="{64F843C1-61E4-40E0-9219-356A7E3BBB1B}"/>
    <cellStyle name="Ênfase4 25" xfId="8733" xr:uid="{BF2FCF46-A5D4-4C67-9F4E-7155B0F7E1B3}"/>
    <cellStyle name="Ênfase4 25 2" xfId="41026" xr:uid="{7814029B-CB7D-4915-9455-59CE0258B8B6}"/>
    <cellStyle name="Ênfase4 26" xfId="8734" xr:uid="{6F5F0922-B583-456A-AC58-6E4F1AFC38FA}"/>
    <cellStyle name="Ênfase4 26 10" xfId="8735" xr:uid="{7A81ADFF-6758-4176-96FA-A58B3C79BCAC}"/>
    <cellStyle name="Ênfase4 26 11" xfId="8736" xr:uid="{1ADB2C23-7FFF-4103-9F4A-9C9DAF7EEB53}"/>
    <cellStyle name="Ênfase4 26 12" xfId="8737" xr:uid="{36F7E978-773C-4B71-8C25-E8B1FFE7D2DB}"/>
    <cellStyle name="Ênfase4 26 13" xfId="8738" xr:uid="{84A9729E-B2C3-4BD4-99AE-F1CE57145E5C}"/>
    <cellStyle name="Ênfase4 26 14" xfId="8739" xr:uid="{BB4132E2-0178-4D1C-9D8E-952A67EBF307}"/>
    <cellStyle name="Ênfase4 26 15" xfId="8740" xr:uid="{584052A6-E0AF-42BA-A8B2-4EFD5A4B5748}"/>
    <cellStyle name="Ênfase4 26 16" xfId="8741" xr:uid="{55584EB9-AFD0-4D44-8B73-1B9527B13AA9}"/>
    <cellStyle name="Ênfase4 26 2" xfId="8742" xr:uid="{7EE9A52C-AEDB-4A10-9E7F-5E50C478BC2D}"/>
    <cellStyle name="Ênfase4 26 3" xfId="8743" xr:uid="{86DC152B-C9BA-4752-8CC7-EE3B2C9B902E}"/>
    <cellStyle name="Ênfase4 26 4" xfId="8744" xr:uid="{18FC2E33-0E46-4B9D-9580-B6D5EF205961}"/>
    <cellStyle name="Ênfase4 26 5" xfId="8745" xr:uid="{E22B5488-2AD2-436D-87E6-7B1B2EC43AD5}"/>
    <cellStyle name="Ênfase4 26 6" xfId="8746" xr:uid="{3C454790-C4BF-4F8B-B9E2-F7DA9598237C}"/>
    <cellStyle name="Ênfase4 26 7" xfId="8747" xr:uid="{B55DF3CE-6CCC-441B-9014-A52344C0FAB4}"/>
    <cellStyle name="Ênfase4 26 8" xfId="8748" xr:uid="{1695056D-AC0E-4535-950B-1F658A5F4681}"/>
    <cellStyle name="Ênfase4 26 9" xfId="8749" xr:uid="{22BD73B8-E29A-45DD-BBB9-47AF45F5C50E}"/>
    <cellStyle name="Ênfase4 27" xfId="8750" xr:uid="{76278098-9294-41D7-979F-885F4849ECF0}"/>
    <cellStyle name="Ênfase4 27 10" xfId="8751" xr:uid="{71A1578B-D8AB-42BF-B2AB-EED07B639666}"/>
    <cellStyle name="Ênfase4 27 11" xfId="8752" xr:uid="{F61C7F4E-637D-4157-A1FD-682C091425B2}"/>
    <cellStyle name="Ênfase4 27 12" xfId="8753" xr:uid="{31B93CFF-2F9D-4123-B3AA-8A2EC081E955}"/>
    <cellStyle name="Ênfase4 27 13" xfId="8754" xr:uid="{3E24AB4C-7A19-4C95-B528-9D79CB4C47BD}"/>
    <cellStyle name="Ênfase4 27 14" xfId="8755" xr:uid="{1FCF5C8F-6184-4D06-BFA8-D7C514D86A8C}"/>
    <cellStyle name="Ênfase4 27 15" xfId="8756" xr:uid="{4691DBF0-1744-487F-84E6-D2FC0C797288}"/>
    <cellStyle name="Ênfase4 27 16" xfId="8757" xr:uid="{0E97E01D-AA11-44A9-8EEF-2AF0B689640A}"/>
    <cellStyle name="Ênfase4 27 2" xfId="8758" xr:uid="{9AF541FF-056C-4938-B9FF-C46763DCF6CF}"/>
    <cellStyle name="Ênfase4 27 3" xfId="8759" xr:uid="{5B961A0A-EEEF-49EF-A441-7C628A1EFF36}"/>
    <cellStyle name="Ênfase4 27 4" xfId="8760" xr:uid="{A62F4D84-447F-4696-A1A4-BFFD4B36AB19}"/>
    <cellStyle name="Ênfase4 27 5" xfId="8761" xr:uid="{A7632580-A729-4FAF-86C0-9F0DF7C682AB}"/>
    <cellStyle name="Ênfase4 27 6" xfId="8762" xr:uid="{F12B4732-7B52-4B95-BACE-B6711037FF0A}"/>
    <cellStyle name="Ênfase4 27 7" xfId="8763" xr:uid="{7BF7863A-E1F3-4AFB-AB17-B7094DB6E319}"/>
    <cellStyle name="Ênfase4 27 8" xfId="8764" xr:uid="{10155CE9-365F-4BB2-BEF7-88D97411FB85}"/>
    <cellStyle name="Ênfase4 27 9" xfId="8765" xr:uid="{5281C926-3A8A-4CFB-AE7F-F69FB145F3A2}"/>
    <cellStyle name="Ênfase4 28" xfId="8766" xr:uid="{7358243D-9A28-42C4-805B-03C40D6B2F56}"/>
    <cellStyle name="Ênfase4 28 10" xfId="8767" xr:uid="{61C221C6-0056-412D-B858-5A65D99B91B8}"/>
    <cellStyle name="Ênfase4 28 11" xfId="8768" xr:uid="{FF54551E-AD70-434D-A3B6-B71033BE53C0}"/>
    <cellStyle name="Ênfase4 28 12" xfId="8769" xr:uid="{A7F090D1-C62B-48DB-BF2F-D30034110102}"/>
    <cellStyle name="Ênfase4 28 13" xfId="8770" xr:uid="{D80FD3C1-2E4C-4BEC-9D3E-A004B1C4EC98}"/>
    <cellStyle name="Ênfase4 28 14" xfId="8771" xr:uid="{9D975296-F9BC-4CF1-AA68-9D74A0189A30}"/>
    <cellStyle name="Ênfase4 28 15" xfId="8772" xr:uid="{21C167C9-6B2E-4001-86C2-1F008A820C4C}"/>
    <cellStyle name="Ênfase4 28 16" xfId="8773" xr:uid="{31404BC8-C2E7-4853-BE81-D577E1D07AAD}"/>
    <cellStyle name="Ênfase4 28 2" xfId="8774" xr:uid="{C0F300B5-4E26-40E2-897E-2EE6BD6AD90A}"/>
    <cellStyle name="Ênfase4 28 3" xfId="8775" xr:uid="{73DE3D29-71CA-4261-A821-13236933C86C}"/>
    <cellStyle name="Ênfase4 28 4" xfId="8776" xr:uid="{60FC33DF-C403-46D0-9F1E-2045D2D9AFC6}"/>
    <cellStyle name="Ênfase4 28 5" xfId="8777" xr:uid="{35AAA9FB-72D1-4BF9-9C02-CAC5653FD51C}"/>
    <cellStyle name="Ênfase4 28 6" xfId="8778" xr:uid="{4F0E6DF7-E2AD-4ABC-B2C5-D1C92BF3783C}"/>
    <cellStyle name="Ênfase4 28 7" xfId="8779" xr:uid="{F4115D2E-2F52-4795-B7DF-1BFB47CAC7EA}"/>
    <cellStyle name="Ênfase4 28 8" xfId="8780" xr:uid="{5DDCAE80-D1EE-4710-9C64-B4F25767742D}"/>
    <cellStyle name="Ênfase4 28 9" xfId="8781" xr:uid="{71C58418-D5DC-4AF3-A916-3945A5942194}"/>
    <cellStyle name="Ênfase4 29" xfId="8782" xr:uid="{2501237B-5885-4908-B03D-4BA0A37024A8}"/>
    <cellStyle name="Ênfase4 29 10" xfId="8783" xr:uid="{BEEEE43C-D908-4F77-8D09-3DDF27C4A48D}"/>
    <cellStyle name="Ênfase4 29 11" xfId="8784" xr:uid="{8B039AD7-49B6-4939-851E-B6759B6311FF}"/>
    <cellStyle name="Ênfase4 29 12" xfId="8785" xr:uid="{BF78518D-9EC9-487D-9F47-53059011112A}"/>
    <cellStyle name="Ênfase4 29 13" xfId="8786" xr:uid="{FA9ACB8C-2348-4587-9A1B-E3F5E52DE3BA}"/>
    <cellStyle name="Ênfase4 29 14" xfId="8787" xr:uid="{1127FD9F-1E96-42B1-8E7F-523DE89167EC}"/>
    <cellStyle name="Ênfase4 29 15" xfId="8788" xr:uid="{496C5859-A906-4888-8863-B06EF69DA117}"/>
    <cellStyle name="Ênfase4 29 16" xfId="8789" xr:uid="{E6C8A831-93D0-4B46-8A09-CF24108E95C8}"/>
    <cellStyle name="Ênfase4 29 2" xfId="8790" xr:uid="{327E4DF6-BA4A-4B59-93AA-1C591138AFA9}"/>
    <cellStyle name="Ênfase4 29 3" xfId="8791" xr:uid="{65CA9D37-3B83-4699-B3F8-10D90395C6D7}"/>
    <cellStyle name="Ênfase4 29 4" xfId="8792" xr:uid="{D55BF0DE-FF61-4565-B658-7502C181C4C6}"/>
    <cellStyle name="Ênfase4 29 5" xfId="8793" xr:uid="{54111036-A58C-48F1-B2BD-5E060D738173}"/>
    <cellStyle name="Ênfase4 29 6" xfId="8794" xr:uid="{9A247A95-2727-4C1E-BDF9-1CCDA5B423C1}"/>
    <cellStyle name="Ênfase4 29 7" xfId="8795" xr:uid="{7E98B939-12FD-43CE-AF32-DC60009DBB1F}"/>
    <cellStyle name="Ênfase4 29 8" xfId="8796" xr:uid="{9504E021-98BC-45E2-8AB4-3A58CAE047BA}"/>
    <cellStyle name="Ênfase4 29 9" xfId="8797" xr:uid="{E0B1C658-1FC5-4235-A019-98284C5CA09B}"/>
    <cellStyle name="Ênfase4 3" xfId="8798" xr:uid="{0EDFD7D7-DD34-415E-8BD0-E54F33D0269A}"/>
    <cellStyle name="Ênfase4 3 10" xfId="8799" xr:uid="{EF96C775-9380-43E0-A92A-5D3BD20D3063}"/>
    <cellStyle name="Ênfase4 3 11" xfId="8800" xr:uid="{BB4400BC-4078-4C22-A082-705FFD540721}"/>
    <cellStyle name="Ênfase4 3 2" xfId="8801" xr:uid="{0CBBE791-E6F2-4451-9886-B7F4A32E48AB}"/>
    <cellStyle name="Ênfase4 3 3" xfId="8802" xr:uid="{84411A98-F4BB-461D-9045-BE4FE1CFA105}"/>
    <cellStyle name="Ênfase4 3 4" xfId="8803" xr:uid="{420B936E-5D55-492F-BEBA-34D327224B03}"/>
    <cellStyle name="Ênfase4 3 5" xfId="8804" xr:uid="{48B0A5D5-949A-45F2-842B-0C24497DBF24}"/>
    <cellStyle name="Ênfase4 3 6" xfId="8805" xr:uid="{B83DF82B-99E4-4C22-B92C-44CD1B8B9F3D}"/>
    <cellStyle name="Ênfase4 3 7" xfId="8806" xr:uid="{E342901A-9D43-494B-941C-E5A241E67147}"/>
    <cellStyle name="Ênfase4 3 8" xfId="8807" xr:uid="{776C13C4-95FD-4A8B-A3F6-89F0A31B228F}"/>
    <cellStyle name="Ênfase4 3 9" xfId="8808" xr:uid="{29E1B98D-20E9-4D84-A945-0585F73DB3C6}"/>
    <cellStyle name="Ênfase4 30" xfId="8809" xr:uid="{6BD5C0E8-9A40-4C83-86F2-5C2DE3467ABC}"/>
    <cellStyle name="Ênfase4 31" xfId="8810" xr:uid="{9CD25A2C-6EB8-4E5D-9C59-6831F40098BA}"/>
    <cellStyle name="Ênfase4 32" xfId="8811" xr:uid="{0149A9E1-3936-473B-8231-646EEDBE2443}"/>
    <cellStyle name="Ênfase4 33" xfId="8812" xr:uid="{05799B92-3BA5-4FD9-B5BD-D490BEB82071}"/>
    <cellStyle name="Ênfase4 34" xfId="8813" xr:uid="{EC14B78A-D821-4A9C-BAF1-31BE64CB31F4}"/>
    <cellStyle name="Ênfase4 35" xfId="8814" xr:uid="{CB3D586B-6EFB-48F2-BD5F-7FB9E03543D3}"/>
    <cellStyle name="Ênfase4 36" xfId="8815" xr:uid="{F0E50E53-B502-4190-A830-CDAAE1323E25}"/>
    <cellStyle name="Ênfase4 37" xfId="8816" xr:uid="{55834B15-2D37-4B17-8DAF-51A3233503EA}"/>
    <cellStyle name="Ênfase4 38" xfId="8817" xr:uid="{4B511427-DAC3-40BC-9BA0-AC288CCCBDF5}"/>
    <cellStyle name="Ênfase4 39" xfId="8818" xr:uid="{EA50F8CD-0369-4797-9108-DEB60930D0E7}"/>
    <cellStyle name="Ênfase4 4" xfId="8819" xr:uid="{C293A4B4-5087-4F29-B67C-CF13D43BF661}"/>
    <cellStyle name="Ênfase4 4 10" xfId="8820" xr:uid="{08377199-A6E9-4EF9-BCF7-DA76884BCD97}"/>
    <cellStyle name="Ênfase4 4 11" xfId="8821" xr:uid="{5CC20149-D74A-4B1C-96DA-9B60EEC42049}"/>
    <cellStyle name="Ênfase4 4 2" xfId="8822" xr:uid="{3ACCD11A-9BBE-43E2-8434-489D2EE5411C}"/>
    <cellStyle name="Ênfase4 4 3" xfId="8823" xr:uid="{C4386B46-5548-44FA-A53D-A67E9008E836}"/>
    <cellStyle name="Ênfase4 4 4" xfId="8824" xr:uid="{4D998CFF-A2CD-4998-AFE6-777E3CEFB0B9}"/>
    <cellStyle name="Ênfase4 4 5" xfId="8825" xr:uid="{7E80EF9F-BA35-43A9-B604-CA7C5A65B37B}"/>
    <cellStyle name="Ênfase4 4 6" xfId="8826" xr:uid="{77868861-7E3B-4F54-ADBF-90D90450713F}"/>
    <cellStyle name="Ênfase4 4 7" xfId="8827" xr:uid="{11AE6216-6742-4348-82F4-6D52E990009B}"/>
    <cellStyle name="Ênfase4 4 8" xfId="8828" xr:uid="{ADCE07B1-9D01-44C1-8D76-CC02848CCC2E}"/>
    <cellStyle name="Ênfase4 4 9" xfId="8829" xr:uid="{1604DB01-2C80-4001-9F44-220D48927CE8}"/>
    <cellStyle name="Ênfase4 40" xfId="8830" xr:uid="{77867690-9588-4F23-B55E-77402721150C}"/>
    <cellStyle name="Ênfase4 41" xfId="8831" xr:uid="{46D8ADE2-DC08-409B-BE4A-711AC80588D7}"/>
    <cellStyle name="Ênfase4 42" xfId="8832" xr:uid="{5F2F766E-EC44-429C-BCB9-A8099411C02F}"/>
    <cellStyle name="Ênfase4 43" xfId="8833" xr:uid="{310D5A60-FB50-4C21-8E79-3D046CEC9346}"/>
    <cellStyle name="Ênfase4 44" xfId="8834" xr:uid="{9C080FE5-F652-44E0-9972-A30E5FDF54C1}"/>
    <cellStyle name="Ênfase4 45" xfId="8835" xr:uid="{6FB5EDEB-DE99-4195-9B85-7A3B6A7A5C36}"/>
    <cellStyle name="Ênfase4 46" xfId="8836" xr:uid="{95935530-F240-48B1-B1D5-E1CCC6204972}"/>
    <cellStyle name="Ênfase4 47" xfId="8837" xr:uid="{E4A76B13-7622-4F48-90CB-DE7D8A071762}"/>
    <cellStyle name="Ênfase4 48" xfId="8838" xr:uid="{E70DAF0F-A06C-4DFF-B1E7-A22EC908CA2D}"/>
    <cellStyle name="Ênfase4 49" xfId="8839" xr:uid="{D0ADCEB5-CEDF-4139-A915-ABF667A6C676}"/>
    <cellStyle name="Ênfase4 5" xfId="8840" xr:uid="{6A6F891F-7ADF-4294-93ED-D94D7A1DE1EA}"/>
    <cellStyle name="Ênfase4 5 2" xfId="8841" xr:uid="{DA187C0F-DFFE-4DCD-B1B4-FF68A0994753}"/>
    <cellStyle name="Ênfase4 5 3" xfId="8842" xr:uid="{7BC388DA-7D8A-4918-9901-06219AE2B10C}"/>
    <cellStyle name="Ênfase4 5 4" xfId="8843" xr:uid="{81806B11-4B25-49B5-80FD-1380A43513FB}"/>
    <cellStyle name="Ênfase4 50" xfId="8844" xr:uid="{CD2A8FB4-0C79-4CD7-9FB0-40AAB9F2519C}"/>
    <cellStyle name="Ênfase4 51" xfId="8845" xr:uid="{EC617713-ECDC-47B6-BEF2-0EAF7E260235}"/>
    <cellStyle name="Ênfase4 52" xfId="8846" xr:uid="{08F0D517-52D3-4608-8C07-6DA1116D226D}"/>
    <cellStyle name="Ênfase4 53" xfId="8847" xr:uid="{6A9C1E3F-ECDB-49B4-92F5-D5D74D4BC532}"/>
    <cellStyle name="Ênfase4 54" xfId="8848" xr:uid="{14B0DFD7-68A2-46B6-8973-85B084A1A58F}"/>
    <cellStyle name="Ênfase4 55" xfId="8849" xr:uid="{A2DE7A0C-590E-4303-AEAB-A0446FA2BE5C}"/>
    <cellStyle name="Ênfase4 56" xfId="8850" xr:uid="{13771A49-5CB7-4C33-A41B-A56B3376294C}"/>
    <cellStyle name="Ênfase4 57" xfId="8851" xr:uid="{713CFF0E-847B-4597-8D5B-09683B1DCB7B}"/>
    <cellStyle name="Ênfase4 58" xfId="8852" xr:uid="{BE4E34FF-445D-47C5-B9F6-E512EFF6E8AD}"/>
    <cellStyle name="Ênfase4 59" xfId="8853" xr:uid="{528319FA-DA64-4D30-9200-034FF27144C3}"/>
    <cellStyle name="Ênfase4 6" xfId="8854" xr:uid="{EC083DFE-8FC2-4B41-BB06-19FD94F44ACC}"/>
    <cellStyle name="Ênfase4 6 2" xfId="8855" xr:uid="{95D568FB-6987-48C6-B57A-FD4ADA7C7B01}"/>
    <cellStyle name="Ênfase4 6 3" xfId="8856" xr:uid="{A31AABCA-7C0A-4A48-8A25-C9A9E12FE19C}"/>
    <cellStyle name="Ênfase4 6 4" xfId="8857" xr:uid="{D7F7A1CB-229C-4A18-A7DE-D725C7E49E90}"/>
    <cellStyle name="Ênfase4 60" xfId="8858" xr:uid="{5FBCA715-263C-4C4E-AEAB-266894541053}"/>
    <cellStyle name="Ênfase4 61" xfId="8859" xr:uid="{8F189A36-583A-41D1-B346-900C268A87A1}"/>
    <cellStyle name="Ênfase4 62" xfId="8860" xr:uid="{8DE3AB2D-F1C1-47F9-B8C3-91E0CAB04BD1}"/>
    <cellStyle name="Ênfase4 63" xfId="8861" xr:uid="{95E3B018-BE78-4857-A540-ABB853227282}"/>
    <cellStyle name="Ênfase4 64" xfId="8862" xr:uid="{BA02CB30-8FA9-4B45-8E93-4763CAB189A9}"/>
    <cellStyle name="Ênfase4 65" xfId="8863" xr:uid="{84ED21CD-C214-4ACF-BC82-65B9B8CE54FB}"/>
    <cellStyle name="Ênfase4 66" xfId="8864" xr:uid="{D72B07CA-438C-4900-9E5E-C8EB1E62CF4D}"/>
    <cellStyle name="Ênfase4 67" xfId="8865" xr:uid="{6858A974-19AC-492C-95BA-EDFEFE77B962}"/>
    <cellStyle name="Ênfase4 68" xfId="8866" xr:uid="{7DCEC04D-B688-4B0C-B767-E07771D5A4BD}"/>
    <cellStyle name="Ênfase4 69" xfId="8867" xr:uid="{FA76FEDB-4EB9-4BCB-89F3-04C1BBB05970}"/>
    <cellStyle name="Ênfase4 7" xfId="8868" xr:uid="{D44B0646-60E4-417A-A496-252D78C8C870}"/>
    <cellStyle name="Ênfase4 7 2" xfId="8869" xr:uid="{FA320830-E512-450A-982F-5A3147C4E732}"/>
    <cellStyle name="Ênfase4 7 3" xfId="8870" xr:uid="{07735F24-E548-4EBE-88CD-21E26592644A}"/>
    <cellStyle name="Ênfase4 7 4" xfId="8871" xr:uid="{E6E6ED96-F42A-412A-A61C-7E8D067625A6}"/>
    <cellStyle name="Ênfase4 70" xfId="8872" xr:uid="{C4DA416D-071E-4389-819F-9015ADADC4CA}"/>
    <cellStyle name="Ênfase4 71" xfId="8873" xr:uid="{475964CC-E0C0-4017-B7DD-FE7628E4148C}"/>
    <cellStyle name="Ênfase4 72" xfId="8874" xr:uid="{AA98ACDE-5823-4539-ACF1-125AEDB4FD74}"/>
    <cellStyle name="Ênfase4 73" xfId="8875" xr:uid="{853D6255-863E-491B-9DAF-B9A5B3946D21}"/>
    <cellStyle name="Ênfase4 74" xfId="8876" xr:uid="{6D6EA2D3-1DE2-478D-855F-10CCB3B0E5F0}"/>
    <cellStyle name="Ênfase4 75" xfId="8877" xr:uid="{760BAC1D-30AD-415B-8313-AD64D042957F}"/>
    <cellStyle name="Ênfase4 76" xfId="8878" xr:uid="{D73252FB-633F-4D28-874F-E45161A7BA45}"/>
    <cellStyle name="Ênfase4 77" xfId="8879" xr:uid="{82B1385C-CDE8-4B00-94B4-F4CABC54073F}"/>
    <cellStyle name="Ênfase4 78" xfId="8880" xr:uid="{4E06F79E-09F3-4C06-8AAE-B556D36CDC6D}"/>
    <cellStyle name="Ênfase4 79" xfId="8881" xr:uid="{9DDBAE90-F45A-4993-A452-B42604691DC1}"/>
    <cellStyle name="Ênfase4 8" xfId="8882" xr:uid="{2B4ACA6A-7BB7-4F3E-8BE4-F069573E2608}"/>
    <cellStyle name="Ênfase4 8 2" xfId="8883" xr:uid="{1C55A55D-F778-4A22-A716-CF3F617C8963}"/>
    <cellStyle name="Ênfase4 8 3" xfId="8884" xr:uid="{D5CAFA39-D994-443C-9C8D-35DAE36617D7}"/>
    <cellStyle name="Ênfase4 8 4" xfId="8885" xr:uid="{4EF06096-F60A-4BC9-8E1A-A7FCA12C71A8}"/>
    <cellStyle name="Ênfase4 80" xfId="8886" xr:uid="{05E53834-EDBB-412F-A180-8D4A4043CB8F}"/>
    <cellStyle name="Ênfase4 81" xfId="8887" xr:uid="{6CE8C6C5-0E9C-4EBE-81EE-1BE88E771B19}"/>
    <cellStyle name="Ênfase4 82" xfId="8888" xr:uid="{7CEAD9AE-E0FA-4F33-B72D-992A7EF1ACD6}"/>
    <cellStyle name="Ênfase4 83" xfId="8889" xr:uid="{49E46086-ABE7-4636-88A6-25CDD59643DD}"/>
    <cellStyle name="Ênfase4 84" xfId="8890" xr:uid="{5DF08EFA-8EC1-466A-9C70-8CF749FF7914}"/>
    <cellStyle name="Ênfase4 85" xfId="8891" xr:uid="{CC110488-7CFD-4B13-AD5E-27BCB6602F72}"/>
    <cellStyle name="Ênfase4 86" xfId="8892" xr:uid="{ED254A03-2232-4497-A5CE-97D9721DE0E1}"/>
    <cellStyle name="Ênfase4 87" xfId="8893" xr:uid="{962D28B2-27BB-4334-92A1-BE558F0F339E}"/>
    <cellStyle name="Ênfase4 88" xfId="8894" xr:uid="{4C11B6C7-2F99-4DA2-9A0B-E805069EE906}"/>
    <cellStyle name="Ênfase4 89" xfId="8895" xr:uid="{096E4A8C-5F63-4A4C-8CB7-B4ED1934474B}"/>
    <cellStyle name="Ênfase4 9" xfId="8896" xr:uid="{95E949E7-1A0D-4475-BF0E-E31556AA4B57}"/>
    <cellStyle name="Ênfase4 90" xfId="8897" xr:uid="{1B1114F1-3CCE-45E9-82FC-69D2A376DB2B}"/>
    <cellStyle name="Ênfase4 91" xfId="8898" xr:uid="{2424E9D5-F1A9-4341-82C3-8EE52CF9654B}"/>
    <cellStyle name="Ênfase4 92" xfId="8899" xr:uid="{81210BD5-9607-46F4-89CB-5692C7A5016E}"/>
    <cellStyle name="Ênfase4 93" xfId="8900" xr:uid="{75C7529F-4FBD-4683-806C-81C9321CB2BB}"/>
    <cellStyle name="Ênfase4 94" xfId="8901" xr:uid="{5300EFB4-542E-4186-98D4-60D428223B4D}"/>
    <cellStyle name="Ênfase4 95" xfId="8902" xr:uid="{E91A1C9D-B191-451B-AAC3-B891F51DE77C}"/>
    <cellStyle name="Ênfase4 96" xfId="8903" xr:uid="{88F61BBE-CE35-4207-BC86-0F1EE8A7999B}"/>
    <cellStyle name="Ênfase4 97" xfId="8904" xr:uid="{3D46BA75-763A-4126-8B5F-482C9E0F8121}"/>
    <cellStyle name="Ênfase4 98" xfId="8905" xr:uid="{2E52437F-F1DA-4337-9A06-F5F5469ECD2B}"/>
    <cellStyle name="Ênfase4 99" xfId="8906" xr:uid="{1BAAD276-21C1-4C83-ACAF-A8FF06B1BDCD}"/>
    <cellStyle name="Ênfase5" xfId="32" builtinId="45" customBuiltin="1"/>
    <cellStyle name="Ênfase5 10" xfId="8907" xr:uid="{5C82DDE9-D34B-498B-96BC-A4EE59EE8CDB}"/>
    <cellStyle name="Ênfase5 10 2" xfId="40631" xr:uid="{735723EE-2B85-43C9-A2AD-20284DDB1086}"/>
    <cellStyle name="Ênfase5 100" xfId="8908" xr:uid="{C793B6DB-7542-472E-B98D-25FB553D720E}"/>
    <cellStyle name="Ênfase5 101" xfId="8909" xr:uid="{BF2128A2-FFE2-442C-8778-E45DFD0E61FE}"/>
    <cellStyle name="Ênfase5 102" xfId="8910" xr:uid="{40EFCDC9-D1D7-489E-9E38-61DC6CDA987A}"/>
    <cellStyle name="Ênfase5 103" xfId="8911" xr:uid="{04E64B4D-CC47-4E61-A1AC-51B45623893D}"/>
    <cellStyle name="Ênfase5 104" xfId="8912" xr:uid="{D7910A02-7F17-4EC1-B53E-E5AE7E3D3DAE}"/>
    <cellStyle name="Ênfase5 105" xfId="8913" xr:uid="{4BE4FF00-CA81-4D1B-8C7B-464CE5975BDD}"/>
    <cellStyle name="Ênfase5 106" xfId="8914" xr:uid="{80E99953-80A7-45DA-AF32-0CAF72F7DBB9}"/>
    <cellStyle name="Ênfase5 107" xfId="8915" xr:uid="{F10EF4D5-7A43-449F-AFCB-325BAD5330DC}"/>
    <cellStyle name="Ênfase5 108" xfId="8916" xr:uid="{A4171DA1-5E0B-49D5-A946-AC2C9038F77A}"/>
    <cellStyle name="Ênfase5 109" xfId="8917" xr:uid="{BAA3FEC2-A775-4626-82CE-FC58C593D9AE}"/>
    <cellStyle name="Ênfase5 11" xfId="8918" xr:uid="{610B8F47-77D3-47CB-A5AB-A7490637BABA}"/>
    <cellStyle name="Ênfase5 11 2" xfId="40632" xr:uid="{B524E4F3-3347-4F1F-A0C7-1BB905345646}"/>
    <cellStyle name="Ênfase5 110" xfId="8919" xr:uid="{39E59DBD-06F5-4CA7-8F30-DD3785EC5CC1}"/>
    <cellStyle name="Ênfase5 111" xfId="8920" xr:uid="{683628A4-F9FA-42E6-B51A-139B88603E11}"/>
    <cellStyle name="Ênfase5 112" xfId="8921" xr:uid="{843173D0-2F37-4B34-9634-549506F8B360}"/>
    <cellStyle name="Ênfase5 113" xfId="8922" xr:uid="{38758E86-4C4C-41E9-A178-DD38CE8BBCBD}"/>
    <cellStyle name="Ênfase5 114" xfId="8923" xr:uid="{DADC8808-F2F6-4713-A5AC-A42D55175863}"/>
    <cellStyle name="Ênfase5 115" xfId="8924" xr:uid="{C635FD2A-C67B-4D75-B880-314E84250303}"/>
    <cellStyle name="Ênfase5 116" xfId="8925" xr:uid="{6DC21C3A-5047-45AF-ABA4-CBF72AEF3FEF}"/>
    <cellStyle name="Ênfase5 117" xfId="8926" xr:uid="{42B751C3-683A-4BDA-BD12-CE9C698D6438}"/>
    <cellStyle name="Ênfase5 118" xfId="8927" xr:uid="{84E97F59-136D-4613-A1DE-6DA2FDCE0897}"/>
    <cellStyle name="Ênfase5 119" xfId="8928" xr:uid="{A6497CC8-E1F6-493C-B806-4EF61734DEE4}"/>
    <cellStyle name="Ênfase5 12" xfId="8929" xr:uid="{34DF6768-C677-4047-A8F8-CD882739D988}"/>
    <cellStyle name="Ênfase5 12 2" xfId="40633" xr:uid="{6C386460-3AC9-4435-83EA-FDE09CB19B98}"/>
    <cellStyle name="Ênfase5 120" xfId="8930" xr:uid="{098D8C17-E3FC-4E78-BD93-311A6A0B156C}"/>
    <cellStyle name="Ênfase5 121" xfId="8931" xr:uid="{3B9FA89D-6267-4961-90EE-3CEE6A6FB572}"/>
    <cellStyle name="Ênfase5 122" xfId="8932" xr:uid="{064F842D-9549-4741-8843-04D94491F0FE}"/>
    <cellStyle name="Ênfase5 123" xfId="8933" xr:uid="{26C16859-564A-4CD7-B677-806ED8330E2F}"/>
    <cellStyle name="Ênfase5 124" xfId="8934" xr:uid="{178D627F-04A1-45FA-89C0-AC6A6E042F4D}"/>
    <cellStyle name="Ênfase5 125" xfId="8935" xr:uid="{97ACD8F6-5C06-4D7E-99E5-5AA5BEBC3861}"/>
    <cellStyle name="Ênfase5 126" xfId="8936" xr:uid="{8E79DE88-924A-4235-8BB9-C55025F5BC55}"/>
    <cellStyle name="Ênfase5 127" xfId="8937" xr:uid="{7401D07C-2324-4BDD-94F9-4F53D87E8CE2}"/>
    <cellStyle name="Ênfase5 128" xfId="8938" xr:uid="{E73CDD1A-D26C-43EC-93AB-C8C4D77C323F}"/>
    <cellStyle name="Ênfase5 129" xfId="8939" xr:uid="{4ACF29FD-C667-4D6C-AB36-5ACEFCC9821F}"/>
    <cellStyle name="Ênfase5 13" xfId="8940" xr:uid="{BEB6AC51-3C48-4E67-9391-85C5B7B251F6}"/>
    <cellStyle name="Ênfase5 13 2" xfId="40634" xr:uid="{34B3ABF7-601D-4647-932B-A5A23F1B761F}"/>
    <cellStyle name="Ênfase5 130" xfId="8941" xr:uid="{BC82F0B4-1C31-4725-9E78-10AF70AD13A6}"/>
    <cellStyle name="Ênfase5 131" xfId="8942" xr:uid="{C9537A95-DE4C-4DEF-993D-614F62F37D00}"/>
    <cellStyle name="Ênfase5 132" xfId="8943" xr:uid="{EC7246BE-EF37-470D-B928-D3B0DEB52156}"/>
    <cellStyle name="Ênfase5 133" xfId="8944" xr:uid="{4D91E3FB-2075-4C36-8AE5-FFFB5CFD9877}"/>
    <cellStyle name="Ênfase5 134" xfId="8945" xr:uid="{5C2B41D9-6457-4F2D-9F89-AF06C568B743}"/>
    <cellStyle name="Ênfase5 135" xfId="8946" xr:uid="{9BDCBD85-23DD-479A-835F-40858345F7D0}"/>
    <cellStyle name="Ênfase5 136" xfId="8947" xr:uid="{B06D3AD2-0BBD-40E9-B728-F50A75ED207B}"/>
    <cellStyle name="Ênfase5 137" xfId="8948" xr:uid="{70CBC34A-691B-4B4B-9EEF-D9D42EEFE71B}"/>
    <cellStyle name="Ênfase5 138" xfId="8949" xr:uid="{6DD52802-A9E2-433F-9726-F662664C7ADD}"/>
    <cellStyle name="Ênfase5 139" xfId="8950" xr:uid="{F9DFB69D-26F9-4266-BA27-27F727B3DFB8}"/>
    <cellStyle name="Ênfase5 14" xfId="8951" xr:uid="{54FD747B-701D-402B-A092-3FF832B42620}"/>
    <cellStyle name="Ênfase5 140" xfId="8952" xr:uid="{0BF06D4C-E46B-4E56-9F33-DACEAAEEDE3A}"/>
    <cellStyle name="Ênfase5 141" xfId="8953" xr:uid="{33929698-5B02-4B40-8F07-C8EA57AF8781}"/>
    <cellStyle name="Ênfase5 142" xfId="8954" xr:uid="{CDA2226C-AF29-4D7B-A4A5-D2B820849688}"/>
    <cellStyle name="Ênfase5 143" xfId="8955" xr:uid="{72C436EE-FA2E-4AA1-BD19-4AA87C319C4D}"/>
    <cellStyle name="Ênfase5 144" xfId="8956" xr:uid="{559F7B54-CBEB-4D91-805C-35C4EF29B75E}"/>
    <cellStyle name="Ênfase5 145" xfId="8957" xr:uid="{81D7B665-8041-41D1-BE25-A4F28F402F54}"/>
    <cellStyle name="Ênfase5 146" xfId="8958" xr:uid="{3B175243-75D1-48DB-9375-E57837C27691}"/>
    <cellStyle name="Ênfase5 147" xfId="8959" xr:uid="{C181D254-5E3A-428B-B665-FA530B86C2DB}"/>
    <cellStyle name="Ênfase5 148" xfId="8960" xr:uid="{69A72C10-68CF-4A0C-8840-1E518F12E8EA}"/>
    <cellStyle name="Ênfase5 149" xfId="8961" xr:uid="{85AB7322-F78F-4936-A3CC-55636F61B97E}"/>
    <cellStyle name="Ênfase5 15" xfId="8962" xr:uid="{B6105C94-A1A4-42DC-9454-76E8746D31BB}"/>
    <cellStyle name="Ênfase5 15 2" xfId="8963" xr:uid="{E4512A5F-DDA4-4956-A738-F6334E5D408C}"/>
    <cellStyle name="Ênfase5 15 3" xfId="8964" xr:uid="{6D6D67FD-109F-46DC-9F79-1F92680A08C4}"/>
    <cellStyle name="Ênfase5 150" xfId="8965" xr:uid="{3710DAFC-8991-4439-A4BD-1E6A2E72D751}"/>
    <cellStyle name="Ênfase5 151" xfId="8966" xr:uid="{EE2092EB-68E5-4BBA-BE9A-4E5A3CE0BAE7}"/>
    <cellStyle name="Ênfase5 152" xfId="8967" xr:uid="{49118D7D-9FEF-43B1-81B7-E9D1D1E76DD1}"/>
    <cellStyle name="Ênfase5 153" xfId="8968" xr:uid="{E3FED24D-E555-46DB-AB2E-62769C9CB83C}"/>
    <cellStyle name="Ênfase5 154" xfId="8969" xr:uid="{3BDD0CA6-8612-41CA-8CE5-D340FB878AC5}"/>
    <cellStyle name="Ênfase5 155" xfId="8970" xr:uid="{85F39AFB-B6E9-4BA3-8081-D56E8B647F03}"/>
    <cellStyle name="Ênfase5 156" xfId="8971" xr:uid="{54BD4C61-8D59-49C9-95C4-4580EEDCA7F3}"/>
    <cellStyle name="Ênfase5 157" xfId="8972" xr:uid="{40157115-D774-4CFC-9A6D-8FD202F0DABF}"/>
    <cellStyle name="Ênfase5 158" xfId="8973" xr:uid="{0F9A4622-7767-4538-9548-7B91F7A8D1C7}"/>
    <cellStyle name="Ênfase5 159" xfId="8974" xr:uid="{9F973D8E-52E2-4987-A173-3A3F45FD20B5}"/>
    <cellStyle name="Ênfase5 16" xfId="8975" xr:uid="{07672EB5-0401-4412-8F2D-871A214A26DB}"/>
    <cellStyle name="Ênfase5 16 2" xfId="8976" xr:uid="{CC6F6A5B-6BC9-48DA-83D0-59C18202F92D}"/>
    <cellStyle name="Ênfase5 16 3" xfId="8977" xr:uid="{9C16984E-F3DE-4409-89DB-F76CEB90D248}"/>
    <cellStyle name="Ênfase5 160" xfId="8978" xr:uid="{638BBA93-007E-467D-9A90-6F983F8723D0}"/>
    <cellStyle name="Ênfase5 161" xfId="8979" xr:uid="{0B2900DA-EA62-46EF-852A-2976C585717D}"/>
    <cellStyle name="Ênfase5 162" xfId="8980" xr:uid="{59E622ED-0C68-414E-8F0C-605DB1BEB743}"/>
    <cellStyle name="Ênfase5 163" xfId="8981" xr:uid="{DB2CCCEB-B612-443F-9EEE-6D330736A358}"/>
    <cellStyle name="Ênfase5 164" xfId="8982" xr:uid="{5A5BBD4D-3134-47BD-BA8A-9531378F8BF1}"/>
    <cellStyle name="Ênfase5 165" xfId="8983" xr:uid="{B84972BD-B0FA-4A35-9184-C2FCC54CB11A}"/>
    <cellStyle name="Ênfase5 166" xfId="8984" xr:uid="{5E956BFE-C218-4E4D-84FF-00131FA82732}"/>
    <cellStyle name="Ênfase5 167" xfId="8985" xr:uid="{60732746-9346-45A2-A22A-58156C3ED749}"/>
    <cellStyle name="Ênfase5 168" xfId="8986" xr:uid="{F96E4EEA-1349-48F1-B2D8-C59CEB4E6818}"/>
    <cellStyle name="Ênfase5 169" xfId="8987" xr:uid="{2BEFA71F-C749-4B3A-8E77-59C645CBC79A}"/>
    <cellStyle name="Ênfase5 17" xfId="8988" xr:uid="{6A62ECAC-D00D-4929-8B37-D3AD1C584857}"/>
    <cellStyle name="Ênfase5 17 2" xfId="8989" xr:uid="{0BFB91C0-858D-44BF-A3AD-2C68A86CE74D}"/>
    <cellStyle name="Ênfase5 17 3" xfId="8990" xr:uid="{2DB3460C-59D4-45BA-A111-F091ADB992A4}"/>
    <cellStyle name="Ênfase5 170" xfId="8991" xr:uid="{03DA77AE-E639-4AF3-B451-BB0561284490}"/>
    <cellStyle name="Ênfase5 171" xfId="8992" xr:uid="{0C3A3708-92FE-43F0-9BF3-3DA681D1FD4B}"/>
    <cellStyle name="Ênfase5 172" xfId="8993" xr:uid="{7E0D9EB4-1FDA-4C6F-BF47-B33534D6181E}"/>
    <cellStyle name="Ênfase5 173" xfId="8994" xr:uid="{53960256-B8BA-4787-B859-FBB7711B37D9}"/>
    <cellStyle name="Ênfase5 174" xfId="8995" xr:uid="{489354FF-5442-4279-8319-2022E8E5FF6F}"/>
    <cellStyle name="Ênfase5 175" xfId="8996" xr:uid="{B148AB7E-0178-4A0E-B49F-385D9C2C9793}"/>
    <cellStyle name="Ênfase5 176" xfId="8997" xr:uid="{FC3A595C-A6CF-4523-B797-7247F212BF5E}"/>
    <cellStyle name="Ênfase5 177" xfId="8998" xr:uid="{1B1BE582-D49A-41EA-B716-AC7689E89EEF}"/>
    <cellStyle name="Ênfase5 178" xfId="8999" xr:uid="{7A7BEB88-C93F-4911-9D27-ACE5D2A89AE0}"/>
    <cellStyle name="Ênfase5 179" xfId="9000" xr:uid="{F075D42E-12EB-427E-9145-D5E9671B3DFD}"/>
    <cellStyle name="Ênfase5 18" xfId="9001" xr:uid="{5EE69AFD-836E-4C19-930A-60B5EB974AF8}"/>
    <cellStyle name="Ênfase5 18 2" xfId="9002" xr:uid="{D4BDEB75-EB9A-4099-9AC8-44DDF14F100A}"/>
    <cellStyle name="Ênfase5 18 3" xfId="9003" xr:uid="{D2690FE5-3E73-4924-8C30-87CCBE68E24F}"/>
    <cellStyle name="Ênfase5 180" xfId="9004" xr:uid="{5D264056-B37C-49AD-B44D-CE5A71A2D0F2}"/>
    <cellStyle name="Ênfase5 181" xfId="9005" xr:uid="{5430DCF0-C45A-4189-A35C-17D667854C86}"/>
    <cellStyle name="Ênfase5 182" xfId="9006" xr:uid="{5D9A9E5D-6144-4F95-BC7D-40C3772E9D85}"/>
    <cellStyle name="Ênfase5 183" xfId="9007" xr:uid="{0FA400A0-ABB4-4A85-BD2A-4D47B4BBF7A6}"/>
    <cellStyle name="Ênfase5 184" xfId="9008" xr:uid="{8B10AE6A-CFC4-4E6F-9C83-22A343989691}"/>
    <cellStyle name="Ênfase5 185" xfId="9009" xr:uid="{6C1D76AF-6A16-4403-A936-D3B9A1076EF5}"/>
    <cellStyle name="Ênfase5 186" xfId="9010" xr:uid="{27C66E03-DD22-4426-A613-7ED29B7EF04F}"/>
    <cellStyle name="Ênfase5 187" xfId="9011" xr:uid="{EA42A3E2-9E58-4CF3-9ACB-CDD2F27A3169}"/>
    <cellStyle name="Ênfase5 188" xfId="9012" xr:uid="{A93D5D96-AF0E-4971-9B60-71B874B973AA}"/>
    <cellStyle name="Ênfase5 189" xfId="9013" xr:uid="{DB86EC8D-DD99-4C9D-A9FB-6A60784EEAED}"/>
    <cellStyle name="Ênfase5 19" xfId="9014" xr:uid="{ED7C0367-051E-4AA6-95AD-B88E34E1BD7E}"/>
    <cellStyle name="Ênfase5 19 2" xfId="9015" xr:uid="{29B1B4D2-8C12-45E2-BF02-7FC3605E2311}"/>
    <cellStyle name="Ênfase5 19 3" xfId="9016" xr:uid="{70D77373-ED85-4EB6-B2D9-B75B0B1D2E51}"/>
    <cellStyle name="Ênfase5 190" xfId="9017" xr:uid="{394FDA37-3F16-41DB-8559-4F92AFB6A13C}"/>
    <cellStyle name="Ênfase5 2" xfId="9018" xr:uid="{133DE74B-C6D6-4B76-9525-442ACA1E7941}"/>
    <cellStyle name="Ênfase5 2 10" xfId="9019" xr:uid="{3924142C-7EA8-495F-B6DC-C2B7DFA4EB15}"/>
    <cellStyle name="Ênfase5 2 11" xfId="9020" xr:uid="{B99136AF-EF30-4D36-8789-C1CDE836D419}"/>
    <cellStyle name="Ênfase5 2 12" xfId="9021" xr:uid="{2F25FE68-DCC7-4AD8-A78E-0D25405D690B}"/>
    <cellStyle name="Ênfase5 2 13" xfId="9022" xr:uid="{E260A4AF-C689-413A-AADB-CD540C71C48F}"/>
    <cellStyle name="Ênfase5 2 14" xfId="9023" xr:uid="{E762BFAD-07E9-4F55-A328-B78AD30B087F}"/>
    <cellStyle name="Ênfase5 2 15" xfId="9024" xr:uid="{1178575C-77C4-4250-8D90-CA5ACEAC0392}"/>
    <cellStyle name="Ênfase5 2 16" xfId="9025" xr:uid="{FDA494FD-76C4-4172-84C1-4A8D3169693F}"/>
    <cellStyle name="Ênfase5 2 17" xfId="9026" xr:uid="{76C548FA-9E4E-4A3B-A500-A9EA0F182F62}"/>
    <cellStyle name="Ênfase5 2 18" xfId="9027" xr:uid="{7D455222-97B1-4378-BF35-1C6ABF02EDD8}"/>
    <cellStyle name="Ênfase5 2 19" xfId="9028" xr:uid="{BF155408-250A-46C9-9BF1-92D99EF6F5D4}"/>
    <cellStyle name="Ênfase5 2 2" xfId="9029" xr:uid="{42636BFF-584E-4D27-BF91-739A5CC6B34F}"/>
    <cellStyle name="Ênfase5 2 20" xfId="9030" xr:uid="{3D5E86C2-DCB3-4E39-A7E5-E2CD350956A6}"/>
    <cellStyle name="Ênfase5 2 21" xfId="9031" xr:uid="{EFA69613-CB89-4237-A5E4-CA2AA4D1ACE0}"/>
    <cellStyle name="Ênfase5 2 22" xfId="9032" xr:uid="{DF7E17AE-793C-4C6D-BB80-32FDA20343BD}"/>
    <cellStyle name="Ênfase5 2 23" xfId="9033" xr:uid="{EAE45505-4C8E-4DC5-9732-C82FCA04F0E0}"/>
    <cellStyle name="Ênfase5 2 24" xfId="9034" xr:uid="{128D1935-AF66-4761-8A96-254B0598C715}"/>
    <cellStyle name="Ênfase5 2 25" xfId="9035" xr:uid="{7063786E-B9F3-4759-8D7C-6B65B7D9F7C9}"/>
    <cellStyle name="Ênfase5 2 26" xfId="9036" xr:uid="{1EE68418-2566-40A7-A401-EB9A6A5A3950}"/>
    <cellStyle name="Ênfase5 2 27" xfId="9037" xr:uid="{68EB02C1-ABA2-43D0-9129-EDB50DD055B4}"/>
    <cellStyle name="Ênfase5 2 28" xfId="9038" xr:uid="{F73BEA3A-B3EF-4227-943F-000229EBE8C6}"/>
    <cellStyle name="Ênfase5 2 29" xfId="9039" xr:uid="{911BA51B-4522-47EA-977D-051D2CA91269}"/>
    <cellStyle name="Ênfase5 2 3" xfId="9040" xr:uid="{96711771-6383-43D8-83FF-D9D678BC01B2}"/>
    <cellStyle name="Ênfase5 2 30" xfId="9041" xr:uid="{C35F5477-A6F4-4E1E-8A85-A324D945F61D}"/>
    <cellStyle name="Ênfase5 2 31" xfId="9042" xr:uid="{FC8B3AE7-1D70-4F23-A4F1-B226BE317327}"/>
    <cellStyle name="Ênfase5 2 32" xfId="61" xr:uid="{139872CC-50DD-4ABF-BA47-371CB80A3500}"/>
    <cellStyle name="Ênfase5 2 32 2" xfId="29401" xr:uid="{6D11D196-39E4-4467-86CC-11F065FBB53B}"/>
    <cellStyle name="Ênfase5 2 33" xfId="9043" xr:uid="{6723B5EB-E97C-4782-BA1C-843F368F7345}"/>
    <cellStyle name="Ênfase5 2 34" xfId="9044" xr:uid="{D28A1D5A-8318-4295-86AD-B6095C3820F6}"/>
    <cellStyle name="Ênfase5 2 35" xfId="9045" xr:uid="{5899D05B-9427-4476-AE60-4E4D01CCBCC5}"/>
    <cellStyle name="Ênfase5 2 4" xfId="9046" xr:uid="{5025F1C5-41D0-4803-A0AF-001D3BBF9A18}"/>
    <cellStyle name="Ênfase5 2 5" xfId="9047" xr:uid="{1264A41E-5A96-4E8C-B9F1-2D4460EE9BDE}"/>
    <cellStyle name="Ênfase5 2 6" xfId="9048" xr:uid="{FCEFF623-36F6-4297-A232-DA411543765F}"/>
    <cellStyle name="Ênfase5 2 7" xfId="9049" xr:uid="{ED9057D4-2F98-4574-B101-C1AF551DC2E9}"/>
    <cellStyle name="Ênfase5 2 8" xfId="9050" xr:uid="{69EEA245-B3A6-41E3-BDB9-16DCDC5A351B}"/>
    <cellStyle name="Ênfase5 2 9" xfId="9051" xr:uid="{BAD1862C-B1CB-4FF6-9007-A54660132B57}"/>
    <cellStyle name="Ênfase5 20" xfId="9052" xr:uid="{BD916AE4-4152-4BFF-9B91-E9A9276DCB10}"/>
    <cellStyle name="Ênfase5 20 2" xfId="9053" xr:uid="{46081D9D-2DFF-4A0C-83AD-5F7C4849A19B}"/>
    <cellStyle name="Ênfase5 20 3" xfId="9054" xr:uid="{54EA66B0-D373-4C40-9C40-56542C0800F2}"/>
    <cellStyle name="Ênfase5 21" xfId="9055" xr:uid="{204CB478-0E5C-4D7E-89EC-A2376B05DFBA}"/>
    <cellStyle name="Ênfase5 22" xfId="9056" xr:uid="{AA3BCA67-D817-4A79-909E-22AF93B9CBE9}"/>
    <cellStyle name="Ênfase5 23" xfId="9057" xr:uid="{2A24D9BC-C04B-40D8-8EC0-C6B794150BCB}"/>
    <cellStyle name="Ênfase5 24" xfId="9058" xr:uid="{EA78E3A3-0590-40CC-84C8-805B8B359E18}"/>
    <cellStyle name="Ênfase5 25" xfId="9059" xr:uid="{46E5AB12-427C-405A-A3F9-620F51B10B77}"/>
    <cellStyle name="Ênfase5 26" xfId="9060" xr:uid="{87019C4F-9BEC-4B02-9195-14978A73D772}"/>
    <cellStyle name="Ênfase5 27" xfId="9061" xr:uid="{F1611006-7812-4C21-A22A-D440538F8310}"/>
    <cellStyle name="Ênfase5 28" xfId="9062" xr:uid="{242F9CDD-F4D0-48D4-909F-D8C1CF8D16AE}"/>
    <cellStyle name="Ênfase5 29" xfId="9063" xr:uid="{F52C30CF-4A31-4C1E-8376-C48F0B2E1DE9}"/>
    <cellStyle name="Ênfase5 3" xfId="9064" xr:uid="{FCC569DA-2D25-42E2-BB6C-4E530A6197FB}"/>
    <cellStyle name="Ênfase5 3 2" xfId="9065" xr:uid="{20CBFA82-E953-436E-ABEE-9C2A4009C21D}"/>
    <cellStyle name="Ênfase5 3 3" xfId="9066" xr:uid="{E1377030-87BE-400C-9181-53BC92F1135B}"/>
    <cellStyle name="Ênfase5 3 4" xfId="9067" xr:uid="{3BA023C1-64E4-4AC0-9B17-6C4D0BF073D8}"/>
    <cellStyle name="Ênfase5 3 5" xfId="9068" xr:uid="{49AA8968-D2A6-4543-A7D9-6F082D0ACF0D}"/>
    <cellStyle name="Ênfase5 3 6" xfId="9069" xr:uid="{150FFA34-DE6E-4EBB-86A2-7C0C2503880D}"/>
    <cellStyle name="Ênfase5 3 7" xfId="9070" xr:uid="{BAD0C356-A239-4F0E-8861-C6D74CEDB4EE}"/>
    <cellStyle name="Ênfase5 30" xfId="9071" xr:uid="{19D085CF-E784-4E6A-8ECC-AF6534DC5B92}"/>
    <cellStyle name="Ênfase5 31" xfId="9072" xr:uid="{B071F216-FBDD-4AD9-B323-919C18036CE7}"/>
    <cellStyle name="Ênfase5 32" xfId="9073" xr:uid="{F9747DE2-83D2-4430-B1C9-169B5E7A20EE}"/>
    <cellStyle name="Ênfase5 33" xfId="9074" xr:uid="{6B5F5E00-438F-41FA-A391-C5672B056F07}"/>
    <cellStyle name="Ênfase5 34" xfId="9075" xr:uid="{712AB60B-7545-437C-AF3F-683C507E9F7A}"/>
    <cellStyle name="Ênfase5 35" xfId="9076" xr:uid="{ED55A78D-74A5-4B1C-8DB3-9844E6E7D143}"/>
    <cellStyle name="Ênfase5 36" xfId="9077" xr:uid="{EA7E2A57-B824-4319-9DE0-F353C9F46B8D}"/>
    <cellStyle name="Ênfase5 37" xfId="9078" xr:uid="{826041EB-BA25-4A6D-8934-B91FC1D3909C}"/>
    <cellStyle name="Ênfase5 38" xfId="9079" xr:uid="{89AC74A7-58AA-4268-A5FE-6E2480D35871}"/>
    <cellStyle name="Ênfase5 39" xfId="9080" xr:uid="{CD58D210-1D6A-4408-9A83-51C87A2722B2}"/>
    <cellStyle name="Ênfase5 4" xfId="9081" xr:uid="{D46BECF0-855A-40E8-BC6F-2406F8E18A3B}"/>
    <cellStyle name="Ênfase5 4 2" xfId="9082" xr:uid="{C30A1302-3FD7-4E08-95AC-8C23A6986561}"/>
    <cellStyle name="Ênfase5 4 3" xfId="9083" xr:uid="{84361AD3-74B7-4F5D-B2EA-C3E81ACEC0C7}"/>
    <cellStyle name="Ênfase5 4 4" xfId="9084" xr:uid="{52B9C514-3AE9-4C78-8C6D-70EB2FA3EB9E}"/>
    <cellStyle name="Ênfase5 4 5" xfId="9085" xr:uid="{A13532C7-602A-41D8-A089-6AEEC7BCDC24}"/>
    <cellStyle name="Ênfase5 4 6" xfId="9086" xr:uid="{34974381-30E1-4CF5-8FC5-A3A505B84CD4}"/>
    <cellStyle name="Ênfase5 4 7" xfId="9087" xr:uid="{DE3FE2F3-8A2C-474A-901B-C818D0A51723}"/>
    <cellStyle name="Ênfase5 40" xfId="9088" xr:uid="{FB05EA8D-29AC-40A0-BAF2-FDDD34B14B89}"/>
    <cellStyle name="Ênfase5 41" xfId="9089" xr:uid="{FF986995-4DF2-462D-BAB0-CE58611F48A5}"/>
    <cellStyle name="Ênfase5 42" xfId="9090" xr:uid="{D0416A63-A1B1-497F-A46C-D56D969C2D42}"/>
    <cellStyle name="Ênfase5 43" xfId="9091" xr:uid="{055C4EDE-8628-4DBF-B268-168250AD5D21}"/>
    <cellStyle name="Ênfase5 44" xfId="9092" xr:uid="{90E27BDB-E410-49DE-B0A6-C0B8A5A1D54B}"/>
    <cellStyle name="Ênfase5 45" xfId="9093" xr:uid="{ABEC6738-0F41-479E-9025-F2D2C55A16A2}"/>
    <cellStyle name="Ênfase5 46" xfId="9094" xr:uid="{823C68BB-8EB9-4FA2-BBE6-0666DA288AD7}"/>
    <cellStyle name="Ênfase5 47" xfId="9095" xr:uid="{D766725B-B585-4BCA-99D9-B592789324A1}"/>
    <cellStyle name="Ênfase5 48" xfId="9096" xr:uid="{D77835C6-AB1C-4524-BF58-405B4EA8CFB6}"/>
    <cellStyle name="Ênfase5 49" xfId="9097" xr:uid="{AEB88CEA-03F3-4023-BFD3-59ADFFFA6639}"/>
    <cellStyle name="Ênfase5 5" xfId="9098" xr:uid="{D255FFED-46E7-4F72-AEB4-E8447EF5E1D5}"/>
    <cellStyle name="Ênfase5 5 2" xfId="9099" xr:uid="{C87F7E34-D9E9-406A-9435-17AF18C0359B}"/>
    <cellStyle name="Ênfase5 5 3" xfId="9100" xr:uid="{C6782A22-D5AF-4BF2-87BC-F3B7D5B98B33}"/>
    <cellStyle name="Ênfase5 5 4" xfId="9101" xr:uid="{90CF210A-BA53-419E-A32C-1713CBEF6C3A}"/>
    <cellStyle name="Ênfase5 50" xfId="9102" xr:uid="{D39AF472-1038-4169-BEF7-21B5F1501DD8}"/>
    <cellStyle name="Ênfase5 51" xfId="9103" xr:uid="{581E7693-04F6-4C7A-AE0F-C449A5BDF09A}"/>
    <cellStyle name="Ênfase5 52" xfId="9104" xr:uid="{A90BEA44-8EBA-4A34-A513-B620577143EF}"/>
    <cellStyle name="Ênfase5 53" xfId="9105" xr:uid="{39B2C55B-B6F9-4A39-A2F5-8092369C89A9}"/>
    <cellStyle name="Ênfase5 54" xfId="9106" xr:uid="{962831E2-2D20-4564-885D-F785F1F21D95}"/>
    <cellStyle name="Ênfase5 55" xfId="9107" xr:uid="{DCF4E0CB-2418-464F-A816-E43AAB329CCC}"/>
    <cellStyle name="Ênfase5 56" xfId="9108" xr:uid="{E3CF9705-ADEF-4BB5-B4C8-51AC738154B2}"/>
    <cellStyle name="Ênfase5 57" xfId="9109" xr:uid="{88C3C86F-68E6-425E-B676-0178895CD5F5}"/>
    <cellStyle name="Ênfase5 58" xfId="9110" xr:uid="{D6FDAF7B-4BD9-4A31-8D78-EA2917D3DE17}"/>
    <cellStyle name="Ênfase5 59" xfId="9111" xr:uid="{266403DC-6840-4817-AEE3-070D450D7A99}"/>
    <cellStyle name="Ênfase5 6" xfId="9112" xr:uid="{C7559F8B-8B94-4612-AB22-9C4F8FDBCF6A}"/>
    <cellStyle name="Ênfase5 6 2" xfId="9113" xr:uid="{B160C7B5-BF99-44F8-A1E6-1ED315BA561B}"/>
    <cellStyle name="Ênfase5 6 3" xfId="9114" xr:uid="{3A1007D6-4B4A-4D6D-83D1-305C3D184CF4}"/>
    <cellStyle name="Ênfase5 6 4" xfId="9115" xr:uid="{EB959022-B561-4FDD-974C-F631EF34AA5E}"/>
    <cellStyle name="Ênfase5 60" xfId="9116" xr:uid="{2EF3CDCE-5F1C-4798-92E6-C5EE0A9ACEAB}"/>
    <cellStyle name="Ênfase5 61" xfId="9117" xr:uid="{D2FB49EE-3958-427F-895A-BBBDDF52A8BE}"/>
    <cellStyle name="Ênfase5 62" xfId="9118" xr:uid="{74447104-6C9B-47B7-8AEA-686BB7A9CFD1}"/>
    <cellStyle name="Ênfase5 63" xfId="9119" xr:uid="{039ACF49-2759-4DC2-835F-421CD9BA907E}"/>
    <cellStyle name="Ênfase5 64" xfId="9120" xr:uid="{2C4888CC-BC05-472F-A5FC-421257D9E99A}"/>
    <cellStyle name="Ênfase5 65" xfId="9121" xr:uid="{3AE78E8B-2F2F-4685-84F3-FEAE4565B7D7}"/>
    <cellStyle name="Ênfase5 66" xfId="9122" xr:uid="{56DA7ABF-F9BC-49C3-AA82-E212E1AF0780}"/>
    <cellStyle name="Ênfase5 67" xfId="9123" xr:uid="{B17D5755-4EDC-439E-B9BB-9B463AF216CA}"/>
    <cellStyle name="Ênfase5 68" xfId="9124" xr:uid="{124836A1-4750-47DE-8E44-AA9FA3B5FFA8}"/>
    <cellStyle name="Ênfase5 69" xfId="9125" xr:uid="{8B736CEA-551E-4134-856C-32847B3E8954}"/>
    <cellStyle name="Ênfase5 7" xfId="9126" xr:uid="{EC170FBE-A23A-41C7-BB66-E05484E9BB67}"/>
    <cellStyle name="Ênfase5 7 2" xfId="9127" xr:uid="{57AB9BF9-EF5A-489C-876A-76A17886CCB1}"/>
    <cellStyle name="Ênfase5 7 3" xfId="9128" xr:uid="{D9C7A0CF-55E6-4939-B221-5E1FF99B6493}"/>
    <cellStyle name="Ênfase5 7 4" xfId="9129" xr:uid="{11664C2E-7B44-4E62-8022-DECADDE2EF05}"/>
    <cellStyle name="Ênfase5 70" xfId="9130" xr:uid="{C5AE2DEC-E835-4C23-A6EE-7BC4EB154388}"/>
    <cellStyle name="Ênfase5 71" xfId="9131" xr:uid="{DA425262-EB9F-4AE2-9E69-D0A303FAD59C}"/>
    <cellStyle name="Ênfase5 72" xfId="9132" xr:uid="{5BEE1ACA-9C33-406E-AA52-C55944C87B40}"/>
    <cellStyle name="Ênfase5 73" xfId="9133" xr:uid="{2F75BDFE-D436-457B-B052-16A9359A27F1}"/>
    <cellStyle name="Ênfase5 74" xfId="9134" xr:uid="{A0D35DCF-5A76-4E5E-8102-6DEC761494DD}"/>
    <cellStyle name="Ênfase5 75" xfId="9135" xr:uid="{8915707C-F424-4C23-ACE3-C66BF1455C57}"/>
    <cellStyle name="Ênfase5 76" xfId="9136" xr:uid="{688643FF-1961-49D9-AA98-5D54EF9686BB}"/>
    <cellStyle name="Ênfase5 77" xfId="9137" xr:uid="{16E6D9A9-281C-4FB6-ADF4-24BC939FB36C}"/>
    <cellStyle name="Ênfase5 78" xfId="9138" xr:uid="{E595133C-5129-4201-8CFA-67C89525073E}"/>
    <cellStyle name="Ênfase5 79" xfId="9139" xr:uid="{60BFA07C-3662-4E6B-B672-3781E867F319}"/>
    <cellStyle name="Ênfase5 8" xfId="9140" xr:uid="{C5E977A8-CE51-4912-8864-43DE7638DEDF}"/>
    <cellStyle name="Ênfase5 8 2" xfId="9141" xr:uid="{231D447F-077D-442B-9D38-FB222919A0E7}"/>
    <cellStyle name="Ênfase5 8 3" xfId="9142" xr:uid="{EBFF86EC-CF87-4CFA-B915-2B0B475026C4}"/>
    <cellStyle name="Ênfase5 8 4" xfId="9143" xr:uid="{B5C3F9B0-74E7-4B63-9741-4190CA1D2A9A}"/>
    <cellStyle name="Ênfase5 80" xfId="9144" xr:uid="{18483608-7080-4F4E-B186-B5E005E223A0}"/>
    <cellStyle name="Ênfase5 81" xfId="9145" xr:uid="{C59CFAD3-1646-4029-8927-D625D7B2A1E4}"/>
    <cellStyle name="Ênfase5 82" xfId="9146" xr:uid="{46B2FC02-AE85-4C08-9A08-64304F655FFB}"/>
    <cellStyle name="Ênfase5 83" xfId="9147" xr:uid="{B1BEB296-F3DE-4B9F-BD64-7F01B67CBD6C}"/>
    <cellStyle name="Ênfase5 84" xfId="9148" xr:uid="{17EEF0B3-58B7-4459-8B92-76729E3BB15C}"/>
    <cellStyle name="Ênfase5 85" xfId="9149" xr:uid="{2EE8C668-D302-4068-BA82-252BF6941FD9}"/>
    <cellStyle name="Ênfase5 86" xfId="9150" xr:uid="{553AAF0B-1315-4FFD-A8C4-3756307D3338}"/>
    <cellStyle name="Ênfase5 87" xfId="9151" xr:uid="{15CE4A76-542B-48D5-B749-3A216A9174AF}"/>
    <cellStyle name="Ênfase5 88" xfId="9152" xr:uid="{A9C9F2D0-6CB3-4172-B9C6-E9B2BED3C7C3}"/>
    <cellStyle name="Ênfase5 89" xfId="9153" xr:uid="{23973730-FD9D-4DF7-A81E-641986A84E22}"/>
    <cellStyle name="Ênfase5 9" xfId="9154" xr:uid="{33E0F55A-0FFE-4094-AC03-EDB6BC7627EB}"/>
    <cellStyle name="Ênfase5 90" xfId="9155" xr:uid="{9FC8110D-9845-45D5-9F6E-6BE4D3AD49CF}"/>
    <cellStyle name="Ênfase5 91" xfId="9156" xr:uid="{F56B3BF6-4507-4EB5-BCBC-2229228A2BC7}"/>
    <cellStyle name="Ênfase5 92" xfId="9157" xr:uid="{4AB22FD9-6805-404F-AF6D-6D689EA82949}"/>
    <cellStyle name="Ênfase5 93" xfId="9158" xr:uid="{090C80A6-0FD7-4998-9279-88B606CB2F78}"/>
    <cellStyle name="Ênfase5 94" xfId="9159" xr:uid="{54CCB5B8-AFEF-49EB-A642-B94D6CC01A83}"/>
    <cellStyle name="Ênfase5 95" xfId="9160" xr:uid="{AE6B8020-0452-46F3-92A9-A5533D91172A}"/>
    <cellStyle name="Ênfase5 96" xfId="9161" xr:uid="{5A4F45D9-21C4-40F1-823E-D741E0799274}"/>
    <cellStyle name="Ênfase5 97" xfId="9162" xr:uid="{70A6EC02-C57C-4DD8-B230-C1F46AB7C6B9}"/>
    <cellStyle name="Ênfase5 98" xfId="9163" xr:uid="{E088A319-6F39-4B3F-BE9F-4CE6710AC7C9}"/>
    <cellStyle name="Ênfase5 99" xfId="9164" xr:uid="{F5F0028A-403B-44D6-ACBB-23813DC4D0B7}"/>
    <cellStyle name="Ênfase6" xfId="35" builtinId="49" customBuiltin="1"/>
    <cellStyle name="Ênfase6 10" xfId="9165" xr:uid="{B2FD44A9-09E7-4800-B89D-030449E5B86E}"/>
    <cellStyle name="Ênfase6 10 2" xfId="40635" xr:uid="{C56FA973-F94B-4C85-809C-98EF276A4EDC}"/>
    <cellStyle name="Ênfase6 100" xfId="9166" xr:uid="{1D8F938C-2C02-4B8D-9E76-B24E71AAFE9F}"/>
    <cellStyle name="Ênfase6 101" xfId="9167" xr:uid="{E05F256C-2C26-4B2E-9891-D5F36A756D97}"/>
    <cellStyle name="Ênfase6 102" xfId="9168" xr:uid="{19CBF6D3-76F6-417C-96B7-6F8AE20A04A1}"/>
    <cellStyle name="Ênfase6 103" xfId="9169" xr:uid="{BE2228D1-8BE1-461D-8785-6F3A230B8997}"/>
    <cellStyle name="Ênfase6 104" xfId="9170" xr:uid="{2DB806AA-FD9F-478A-969E-52195B4A01AF}"/>
    <cellStyle name="Ênfase6 105" xfId="9171" xr:uid="{C13948A5-7EA9-4A70-BA1C-31EDADE0D8F7}"/>
    <cellStyle name="Ênfase6 106" xfId="9172" xr:uid="{10A8A616-05F5-4807-87CE-0474AE867459}"/>
    <cellStyle name="Ênfase6 107" xfId="9173" xr:uid="{50D47FB1-E6B7-42E2-BB44-5834E423A913}"/>
    <cellStyle name="Ênfase6 108" xfId="9174" xr:uid="{85830087-41C9-424B-B6D9-49D940D31640}"/>
    <cellStyle name="Ênfase6 109" xfId="9175" xr:uid="{835FA829-9AD9-4FCE-BC82-33340823B901}"/>
    <cellStyle name="Ênfase6 11" xfId="9176" xr:uid="{9B6F21C1-3774-4109-A5BE-8A7772CE93EE}"/>
    <cellStyle name="Ênfase6 11 2" xfId="40636" xr:uid="{A5ED28D2-0750-4E0E-AB14-16F373614496}"/>
    <cellStyle name="Ênfase6 110" xfId="9177" xr:uid="{9EF8399C-D346-47BB-8995-33B00CCBFDE3}"/>
    <cellStyle name="Ênfase6 111" xfId="9178" xr:uid="{29CEB5CC-4851-457B-B62F-9D907C85EE03}"/>
    <cellStyle name="Ênfase6 112" xfId="9179" xr:uid="{1BDBBACF-6B26-496E-AC84-641197A8342F}"/>
    <cellStyle name="Ênfase6 113" xfId="9180" xr:uid="{B00B7374-A647-43CD-BFB0-39922BA55FA5}"/>
    <cellStyle name="Ênfase6 114" xfId="9181" xr:uid="{26240862-6305-4CB6-A94B-6346C4AC633C}"/>
    <cellStyle name="Ênfase6 115" xfId="9182" xr:uid="{EBA6CFF7-74F1-4251-A1A4-005D4A02F6B1}"/>
    <cellStyle name="Ênfase6 116" xfId="9183" xr:uid="{91436D18-9DB6-497F-9B8A-2A34714DAC61}"/>
    <cellStyle name="Ênfase6 117" xfId="9184" xr:uid="{8754469A-1164-4CF8-BF10-E0CBB7C691D0}"/>
    <cellStyle name="Ênfase6 118" xfId="9185" xr:uid="{01C6B400-886D-4A04-9FAE-C58341498CC8}"/>
    <cellStyle name="Ênfase6 119" xfId="9186" xr:uid="{B5764B8C-0B11-492D-855D-0B7DB2BBF0A5}"/>
    <cellStyle name="Ênfase6 12" xfId="9187" xr:uid="{D954936B-86C9-4CE6-92EA-F2566C127D03}"/>
    <cellStyle name="Ênfase6 12 2" xfId="40637" xr:uid="{4595EEE4-B716-408B-B79D-47BFD0B7F4DB}"/>
    <cellStyle name="Ênfase6 120" xfId="9188" xr:uid="{4D075776-E45A-4289-AF99-37068C59B798}"/>
    <cellStyle name="Ênfase6 121" xfId="9189" xr:uid="{A0D1F66B-6C38-4EE1-B8FA-017E8DD32B7A}"/>
    <cellStyle name="Ênfase6 122" xfId="9190" xr:uid="{B2AEA3ED-575A-413A-8563-F030B706A6E4}"/>
    <cellStyle name="Ênfase6 123" xfId="9191" xr:uid="{FF9EB3DD-4C0D-4E7B-8B54-5A4146399A12}"/>
    <cellStyle name="Ênfase6 124" xfId="9192" xr:uid="{0500C1F6-2B96-49F5-B360-09941E3DB5B9}"/>
    <cellStyle name="Ênfase6 125" xfId="9193" xr:uid="{559FE313-C146-433C-8D12-92C1A1A1FF07}"/>
    <cellStyle name="Ênfase6 126" xfId="9194" xr:uid="{33FE66F7-3044-4E94-8CF4-47A0B20830B9}"/>
    <cellStyle name="Ênfase6 127" xfId="9195" xr:uid="{343C3F6A-CED0-4A43-8BC6-4B31CDD8D1C0}"/>
    <cellStyle name="Ênfase6 128" xfId="9196" xr:uid="{18866522-C269-4DB8-A9C5-0F4785702A25}"/>
    <cellStyle name="Ênfase6 129" xfId="9197" xr:uid="{3740E75F-E7A4-4C5D-BCE5-55CF51890542}"/>
    <cellStyle name="Ênfase6 13" xfId="9198" xr:uid="{7340BE78-00E6-4498-97D9-B58ADE2EE27F}"/>
    <cellStyle name="Ênfase6 13 2" xfId="40638" xr:uid="{31D51C4B-6425-43C1-BE6E-CC7BE4204F62}"/>
    <cellStyle name="Ênfase6 130" xfId="9199" xr:uid="{0DF747CF-6A2B-4540-9FF1-24ECF93D531A}"/>
    <cellStyle name="Ênfase6 131" xfId="9200" xr:uid="{8759C2F3-1850-4927-8E65-6710C34F51A8}"/>
    <cellStyle name="Ênfase6 132" xfId="9201" xr:uid="{F52AFE6D-C2EA-4CD7-A87D-7AB3A55F4DAF}"/>
    <cellStyle name="Ênfase6 133" xfId="9202" xr:uid="{4CC39A78-262A-4616-9498-084293E232A8}"/>
    <cellStyle name="Ênfase6 134" xfId="9203" xr:uid="{A9CFF6AB-299D-46C4-BF0E-CEC5E5EF1E1B}"/>
    <cellStyle name="Ênfase6 135" xfId="9204" xr:uid="{99B751B5-33B7-4140-B0E5-1441AF91C290}"/>
    <cellStyle name="Ênfase6 136" xfId="9205" xr:uid="{6A4D06E0-F397-47A4-8F76-2743B870C837}"/>
    <cellStyle name="Ênfase6 137" xfId="9206" xr:uid="{A951F389-795F-475B-81F9-FF64887A730F}"/>
    <cellStyle name="Ênfase6 138" xfId="9207" xr:uid="{313F9633-596C-4EE0-9CE1-8D46DD5B4C9E}"/>
    <cellStyle name="Ênfase6 139" xfId="9208" xr:uid="{06B1A144-90D4-4999-A5E1-C8B1977A30D8}"/>
    <cellStyle name="Ênfase6 14" xfId="9209" xr:uid="{66B9E4E5-E893-4E6C-B035-7B8E5D1EA705}"/>
    <cellStyle name="Ênfase6 140" xfId="9210" xr:uid="{A57D4A3A-EB6D-4F63-A5B7-9E2CE17D1E87}"/>
    <cellStyle name="Ênfase6 141" xfId="9211" xr:uid="{303F4D54-30D2-493C-85F0-65288A8C62B1}"/>
    <cellStyle name="Ênfase6 142" xfId="9212" xr:uid="{C62A6866-689E-41F0-8095-3F9F986AF2E3}"/>
    <cellStyle name="Ênfase6 143" xfId="9213" xr:uid="{5837D418-ACFA-4454-86DF-7830C38A75B3}"/>
    <cellStyle name="Ênfase6 144" xfId="9214" xr:uid="{7065B204-E4D6-464C-BD85-9BAF043B255A}"/>
    <cellStyle name="Ênfase6 145" xfId="9215" xr:uid="{9F8CF4D5-3192-433F-9B8E-8702669D52DD}"/>
    <cellStyle name="Ênfase6 146" xfId="9216" xr:uid="{439393B8-44EE-4D6B-88DF-793C81A85A41}"/>
    <cellStyle name="Ênfase6 147" xfId="9217" xr:uid="{2AC5CBF7-30D3-4290-BA20-B9027CAC6FF1}"/>
    <cellStyle name="Ênfase6 148" xfId="9218" xr:uid="{015714E3-00B4-40B9-AFCE-3FFF24C6AE98}"/>
    <cellStyle name="Ênfase6 149" xfId="9219" xr:uid="{E4A2AF29-5D56-4FA3-9D97-67AB83CAFF19}"/>
    <cellStyle name="Ênfase6 15" xfId="9220" xr:uid="{7106B3DA-399E-41B2-9F36-8561EDC998CE}"/>
    <cellStyle name="Ênfase6 15 2" xfId="9221" xr:uid="{3A44CAEC-5E64-44EF-8040-0E5F0E69440D}"/>
    <cellStyle name="Ênfase6 15 3" xfId="9222" xr:uid="{6B4F4DCD-4347-47CF-9054-1940DBBC9C35}"/>
    <cellStyle name="Ênfase6 150" xfId="9223" xr:uid="{C8B0B9E0-B456-462D-A432-397D77A27357}"/>
    <cellStyle name="Ênfase6 151" xfId="9224" xr:uid="{E7E4D681-18D1-4507-B652-684D77528EED}"/>
    <cellStyle name="Ênfase6 152" xfId="9225" xr:uid="{94F70BBD-333C-43FE-BFE3-39F750A6CD5B}"/>
    <cellStyle name="Ênfase6 153" xfId="9226" xr:uid="{4369249F-510A-46FA-9B95-FB803D4446EF}"/>
    <cellStyle name="Ênfase6 154" xfId="9227" xr:uid="{14DC6E8A-C963-4D68-BF2D-EDA0E1003332}"/>
    <cellStyle name="Ênfase6 155" xfId="9228" xr:uid="{54FECDD4-CE6A-48CA-A5ED-4ADCE70B8FEE}"/>
    <cellStyle name="Ênfase6 156" xfId="9229" xr:uid="{F842CDAB-3F13-41AB-B927-ECC08611E444}"/>
    <cellStyle name="Ênfase6 157" xfId="9230" xr:uid="{DD9889CF-3DCE-4BB6-9174-AB064E94AA02}"/>
    <cellStyle name="Ênfase6 158" xfId="9231" xr:uid="{D978CE8B-5077-4771-9F7B-9B73529498F5}"/>
    <cellStyle name="Ênfase6 159" xfId="9232" xr:uid="{EB64E146-092F-4379-AB82-D25888FE8FAC}"/>
    <cellStyle name="Ênfase6 16" xfId="9233" xr:uid="{246D5589-22AF-41FC-8C23-61C413BD73FC}"/>
    <cellStyle name="Ênfase6 16 2" xfId="9234" xr:uid="{F7D06546-C7EE-4C7C-B97D-789C05A56AE3}"/>
    <cellStyle name="Ênfase6 16 3" xfId="9235" xr:uid="{4EFD0455-C99C-47D6-9623-5D44FFDAB422}"/>
    <cellStyle name="Ênfase6 160" xfId="9236" xr:uid="{88473513-B8B8-4BBB-9DBA-10AFFA72CB5B}"/>
    <cellStyle name="Ênfase6 161" xfId="9237" xr:uid="{0C1AA5D2-402A-404A-81B8-3C0D69AC2CAC}"/>
    <cellStyle name="Ênfase6 162" xfId="9238" xr:uid="{58CAF7E9-54BC-4483-8815-22A140900A6E}"/>
    <cellStyle name="Ênfase6 163" xfId="9239" xr:uid="{4A9DE5B3-0AC2-4649-91B9-0E51AF6931B5}"/>
    <cellStyle name="Ênfase6 164" xfId="9240" xr:uid="{8CC8FBD8-492D-46DB-97A6-271AB9067986}"/>
    <cellStyle name="Ênfase6 165" xfId="9241" xr:uid="{2180FD87-0B50-4D2D-967D-A86C3BCCB07A}"/>
    <cellStyle name="Ênfase6 166" xfId="9242" xr:uid="{740475F7-D19A-4948-A756-DFBCB1DBEF9D}"/>
    <cellStyle name="Ênfase6 167" xfId="9243" xr:uid="{3A28709F-6C48-4C77-AE42-DB7E4EA51A4E}"/>
    <cellStyle name="Ênfase6 168" xfId="9244" xr:uid="{35D66AD2-007E-4678-BE91-EFD7F83AE5EE}"/>
    <cellStyle name="Ênfase6 169" xfId="9245" xr:uid="{0929F0FC-4844-49FC-89C4-DB74BFA4B507}"/>
    <cellStyle name="Ênfase6 17" xfId="9246" xr:uid="{8066B89D-544E-4EA8-887E-01499188C23E}"/>
    <cellStyle name="Ênfase6 17 2" xfId="9247" xr:uid="{ABFC472C-D002-45DA-B606-17B1914A976A}"/>
    <cellStyle name="Ênfase6 17 3" xfId="9248" xr:uid="{C761D6B0-83A8-42C1-98CE-30D3E2EA568E}"/>
    <cellStyle name="Ênfase6 170" xfId="9249" xr:uid="{055E8B90-5A64-4224-8B96-7A846CE0C83A}"/>
    <cellStyle name="Ênfase6 171" xfId="9250" xr:uid="{28B106B0-BEED-4663-AA5F-92E79FB88F43}"/>
    <cellStyle name="Ênfase6 172" xfId="9251" xr:uid="{70B70B95-559E-4FF4-A3B5-658044ECC465}"/>
    <cellStyle name="Ênfase6 173" xfId="9252" xr:uid="{E6EC5AC6-C2E9-470A-931F-3E9738F9A8E2}"/>
    <cellStyle name="Ênfase6 174" xfId="9253" xr:uid="{0FE0E653-ACEC-4047-8D92-F29C23211AAB}"/>
    <cellStyle name="Ênfase6 175" xfId="9254" xr:uid="{DFE511FE-D14E-4373-8D85-AAF872732FE2}"/>
    <cellStyle name="Ênfase6 176" xfId="9255" xr:uid="{68ACEF9E-3C82-45B0-801B-4A028465F1B6}"/>
    <cellStyle name="Ênfase6 177" xfId="9256" xr:uid="{D3EE689A-BB5A-4028-8983-0135F0C3AF99}"/>
    <cellStyle name="Ênfase6 178" xfId="9257" xr:uid="{526D0829-CC49-4071-B224-F8752CA03A4D}"/>
    <cellStyle name="Ênfase6 179" xfId="9258" xr:uid="{2F98CE5A-DC5C-44EE-985B-76BD16770410}"/>
    <cellStyle name="Ênfase6 18" xfId="9259" xr:uid="{B42CA348-E8DF-4759-A8F8-A5F96F98BDCE}"/>
    <cellStyle name="Ênfase6 18 2" xfId="9260" xr:uid="{736A06B2-7D57-470E-9B8D-BA7E71D3D4A3}"/>
    <cellStyle name="Ênfase6 18 3" xfId="9261" xr:uid="{CA240E01-96CF-4F1D-9CB8-81A10F7A6606}"/>
    <cellStyle name="Ênfase6 180" xfId="9262" xr:uid="{58278026-19CC-4DDB-817F-019F6E7C2620}"/>
    <cellStyle name="Ênfase6 181" xfId="9263" xr:uid="{6EAA4FC0-CE95-4675-946A-15D72506EC74}"/>
    <cellStyle name="Ênfase6 182" xfId="9264" xr:uid="{F73F4394-724A-493C-ABC1-2F7BE28BE08A}"/>
    <cellStyle name="Ênfase6 183" xfId="9265" xr:uid="{EBDFEB89-DB0B-422E-9409-916D808760B0}"/>
    <cellStyle name="Ênfase6 184" xfId="9266" xr:uid="{78A02ECB-0301-4693-AE8B-B68B11C2BA38}"/>
    <cellStyle name="Ênfase6 185" xfId="9267" xr:uid="{1F3A79E2-E7A8-4BEF-A9A5-20472B4B695F}"/>
    <cellStyle name="Ênfase6 186" xfId="9268" xr:uid="{CAA0B84C-80F3-48E2-99B1-F5BC16A33FDC}"/>
    <cellStyle name="Ênfase6 187" xfId="9269" xr:uid="{B0C65F72-B44E-43F2-B426-A28F49E2A7CB}"/>
    <cellStyle name="Ênfase6 188" xfId="9270" xr:uid="{CE0F9D99-DF3F-423A-870C-D37A09419F3B}"/>
    <cellStyle name="Ênfase6 189" xfId="9271" xr:uid="{F495B13C-38E9-4099-BC95-DE7C5E953ED4}"/>
    <cellStyle name="Ênfase6 19" xfId="9272" xr:uid="{CD969589-83C0-464A-8973-87E659EE841F}"/>
    <cellStyle name="Ênfase6 19 2" xfId="9273" xr:uid="{3F3CD51F-5FDE-440D-986A-C27472874BCC}"/>
    <cellStyle name="Ênfase6 19 3" xfId="9274" xr:uid="{F6F9D167-39B1-479C-9E2D-85A741888A2D}"/>
    <cellStyle name="Ênfase6 190" xfId="9275" xr:uid="{0DC0A383-FC00-43AD-B20C-868053A50F52}"/>
    <cellStyle name="Ênfase6 2" xfId="9276" xr:uid="{FD6F6F14-5E25-41C4-8CA5-5A5C584E2DC0}"/>
    <cellStyle name="Ênfase6 2 10" xfId="9277" xr:uid="{0AD23FD8-063A-4623-A5AB-6888F62082CD}"/>
    <cellStyle name="Ênfase6 2 10 2" xfId="9278" xr:uid="{0E591081-46AA-4AEF-A13B-C1A523F3CEE4}"/>
    <cellStyle name="Ênfase6 2 10 3" xfId="9279" xr:uid="{8B20D0DD-4744-4F11-A182-F989BB993603}"/>
    <cellStyle name="Ênfase6 2 10 4" xfId="9280" xr:uid="{9D0EC5CF-0CB5-481A-BCB9-22D07E1581BE}"/>
    <cellStyle name="Ênfase6 2 10 5" xfId="9281" xr:uid="{869286CD-CFB5-49FA-9BB1-8BA97B9577A1}"/>
    <cellStyle name="Ênfase6 2 10 6" xfId="9282" xr:uid="{1EBB232D-CA8E-4400-ACF8-D1E849FBE9FB}"/>
    <cellStyle name="Ênfase6 2 10 7" xfId="9283" xr:uid="{9A76ED93-2B73-480A-874F-13C495F2C250}"/>
    <cellStyle name="Ênfase6 2 11" xfId="9284" xr:uid="{8E10A9E0-B5EB-499F-A2CD-74102B5CB14C}"/>
    <cellStyle name="Ênfase6 2 11 2" xfId="9285" xr:uid="{F7468FB7-5FD2-4E13-B181-2B0B2D3700F3}"/>
    <cellStyle name="Ênfase6 2 11 3" xfId="9286" xr:uid="{CE4F3684-E8FC-4F28-9015-875E32F2B8E0}"/>
    <cellStyle name="Ênfase6 2 11 4" xfId="9287" xr:uid="{9BC0F341-C923-41C4-A611-67C8AD870F4F}"/>
    <cellStyle name="Ênfase6 2 11 5" xfId="9288" xr:uid="{2DD39F05-F656-48BA-B13A-A1C545109DB4}"/>
    <cellStyle name="Ênfase6 2 11 6" xfId="9289" xr:uid="{803F42A6-9A13-43CF-A944-DA44CECFE3D5}"/>
    <cellStyle name="Ênfase6 2 11 7" xfId="9290" xr:uid="{B27841E0-808F-4854-9F84-7D6F8AC7436D}"/>
    <cellStyle name="Ênfase6 2 12" xfId="9291" xr:uid="{F34743C2-C7DB-46EA-8B21-FC0BAB69A3BF}"/>
    <cellStyle name="Ênfase6 2 13" xfId="9292" xr:uid="{499F1C01-3083-46A4-B299-A41D6C7C1C8E}"/>
    <cellStyle name="Ênfase6 2 14" xfId="9293" xr:uid="{18A7C54E-E4F8-465B-876B-BBB5B983A709}"/>
    <cellStyle name="Ênfase6 2 15" xfId="9294" xr:uid="{94B4C852-5943-4F93-8E68-8FE12E64ACDD}"/>
    <cellStyle name="Ênfase6 2 16" xfId="9295" xr:uid="{9568B6DE-ED0F-4217-AF7F-E281EDE621D5}"/>
    <cellStyle name="Ênfase6 2 17" xfId="9296" xr:uid="{1C42375E-E69F-4714-A776-621A403816BC}"/>
    <cellStyle name="Ênfase6 2 18" xfId="9297" xr:uid="{D878B80F-174C-424A-B980-7A4F0B650A9F}"/>
    <cellStyle name="Ênfase6 2 19" xfId="9298" xr:uid="{1AD35FF9-35E6-459A-888B-794FE18B08E7}"/>
    <cellStyle name="Ênfase6 2 2" xfId="9299" xr:uid="{1BA1BA43-F5FB-442C-B6A7-DDBF4B323D6E}"/>
    <cellStyle name="Ênfase6 2 20" xfId="9300" xr:uid="{3E72DD15-2E93-4015-BC08-A1DC52DD56A0}"/>
    <cellStyle name="Ênfase6 2 21" xfId="9301" xr:uid="{9B7C6503-4C66-488F-91C8-969C600D1961}"/>
    <cellStyle name="Ênfase6 2 22" xfId="9302" xr:uid="{D6E3EED5-0DBF-4082-8F7F-5A1098A96304}"/>
    <cellStyle name="Ênfase6 2 23" xfId="9303" xr:uid="{B90362FE-B842-4A32-93D3-B79941C6A7CA}"/>
    <cellStyle name="Ênfase6 2 24" xfId="9304" xr:uid="{991E3FC4-07B0-4123-A80C-920884A3EDEA}"/>
    <cellStyle name="Ênfase6 2 25" xfId="9305" xr:uid="{59AC189F-42B6-47FC-996A-62FF4C0EF932}"/>
    <cellStyle name="Ênfase6 2 26" xfId="9306" xr:uid="{1042C961-A88E-452D-B281-7222953DDAA1}"/>
    <cellStyle name="Ênfase6 2 27" xfId="9307" xr:uid="{77273FD8-39D5-47DD-8623-FCE447CD8180}"/>
    <cellStyle name="Ênfase6 2 28" xfId="9308" xr:uid="{C8D06118-E0BD-40A0-B249-A5C6C21D9B0D}"/>
    <cellStyle name="Ênfase6 2 29" xfId="9309" xr:uid="{17FE25A1-D334-4029-A896-38FD8B5A863A}"/>
    <cellStyle name="Ênfase6 2 3" xfId="9310" xr:uid="{EC61FDF9-F041-4400-BF61-331829BD1551}"/>
    <cellStyle name="Ênfase6 2 30" xfId="9311" xr:uid="{9788EB12-E813-4C88-BA17-4A8E63011FD2}"/>
    <cellStyle name="Ênfase6 2 31" xfId="9312" xr:uid="{DA7508C3-0E2E-4E66-A5EB-CFCF62354725}"/>
    <cellStyle name="Ênfase6 2 32" xfId="9313" xr:uid="{E686D02E-453C-4DFB-B5A6-DD68905EBD3E}"/>
    <cellStyle name="Ênfase6 2 33" xfId="9314" xr:uid="{F993A42E-AB9A-449F-B5AC-90A7A36A20FA}"/>
    <cellStyle name="Ênfase6 2 34" xfId="9315" xr:uid="{BA5D81D2-207E-4AD4-8961-28BEDEBE8944}"/>
    <cellStyle name="Ênfase6 2 35" xfId="9316" xr:uid="{7FE4876E-5D47-4729-983B-42955E2B3A0F}"/>
    <cellStyle name="Ênfase6 2 4" xfId="9317" xr:uid="{15428F90-C822-4F9C-90AD-D6BD54C095C4}"/>
    <cellStyle name="Ênfase6 2 5" xfId="9318" xr:uid="{0F7E5F32-C431-481E-AEF7-9EE33689667B}"/>
    <cellStyle name="Ênfase6 2 6" xfId="9319" xr:uid="{585A28F4-9169-466D-8922-B0C91E63D20E}"/>
    <cellStyle name="Ênfase6 2 7" xfId="9320" xr:uid="{8EF52EC7-0A67-4B80-95E0-ABFFE2A7A24A}"/>
    <cellStyle name="Ênfase6 2 8" xfId="9321" xr:uid="{D5600A59-EF57-4DEC-AE84-EA8951F390EA}"/>
    <cellStyle name="Ênfase6 2 8 2" xfId="9322" xr:uid="{6E76CA74-889A-4762-8A73-2FCF7E749D48}"/>
    <cellStyle name="Ênfase6 2 8 3" xfId="9323" xr:uid="{303DB5C0-A0BC-4904-944A-3B5496471818}"/>
    <cellStyle name="Ênfase6 2 8 4" xfId="9324" xr:uid="{F4E67875-843E-4A11-AEE1-286B6F60E42B}"/>
    <cellStyle name="Ênfase6 2 8 5" xfId="9325" xr:uid="{E0A90E9E-570E-4DCF-A415-F1F91D78C58C}"/>
    <cellStyle name="Ênfase6 2 8 6" xfId="9326" xr:uid="{57E5278D-8E3F-4A41-8B58-A4BFCDB3711B}"/>
    <cellStyle name="Ênfase6 2 8 7" xfId="9327" xr:uid="{A04502F0-8F60-4C8D-B5FA-1F6573BB68FE}"/>
    <cellStyle name="Ênfase6 2 9" xfId="9328" xr:uid="{BB5A05F7-2013-4E25-AD07-5F033725358D}"/>
    <cellStyle name="Ênfase6 2 9 2" xfId="9329" xr:uid="{9B436FC9-ECC6-4F46-AE3E-70483DD36617}"/>
    <cellStyle name="Ênfase6 2 9 3" xfId="9330" xr:uid="{BEA84980-7823-4A3D-A695-B6C0D371A157}"/>
    <cellStyle name="Ênfase6 2 9 4" xfId="9331" xr:uid="{070C53F9-491E-471F-921C-38FE55BD062B}"/>
    <cellStyle name="Ênfase6 2 9 5" xfId="9332" xr:uid="{09FCE525-F419-42B5-BA1E-48642F45968D}"/>
    <cellStyle name="Ênfase6 2 9 6" xfId="9333" xr:uid="{54082CF4-6568-46B9-ACBD-02FACBAF490F}"/>
    <cellStyle name="Ênfase6 2 9 7" xfId="9334" xr:uid="{AD078D33-E470-40AA-9F66-73C7953BCE3D}"/>
    <cellStyle name="Ênfase6 20" xfId="9335" xr:uid="{5CC8B43E-4458-4E0B-9BAF-38AC9109C4D1}"/>
    <cellStyle name="Ênfase6 20 2" xfId="9336" xr:uid="{1BF692A3-7CD1-4336-8992-41366B700E95}"/>
    <cellStyle name="Ênfase6 20 3" xfId="9337" xr:uid="{E70FA6B8-DCBF-4098-8880-4A48874D37D5}"/>
    <cellStyle name="Ênfase6 21" xfId="9338" xr:uid="{B1DEECF2-E4A9-4977-8C96-DFA30BCD6A35}"/>
    <cellStyle name="Ênfase6 22" xfId="9339" xr:uid="{368F387F-EE4D-4C8E-988C-45ABDB4C3B54}"/>
    <cellStyle name="Ênfase6 23" xfId="9340" xr:uid="{8B0F34A8-0378-4D6C-ADE3-D190210C1B6A}"/>
    <cellStyle name="Ênfase6 24" xfId="9341" xr:uid="{E4896407-E7A7-4D2D-9839-F018E384CF0B}"/>
    <cellStyle name="Ênfase6 24 2" xfId="40992" xr:uid="{351759D5-41C4-4EE7-A5DB-A1E4701C24D2}"/>
    <cellStyle name="Ênfase6 25" xfId="9342" xr:uid="{1F6FF483-3950-4F3B-ABCE-2BE0A50BFCDD}"/>
    <cellStyle name="Ênfase6 25 2" xfId="41027" xr:uid="{A8193D1F-C17B-4726-B471-802B0913E218}"/>
    <cellStyle name="Ênfase6 26" xfId="9343" xr:uid="{5B23357D-E1F7-4D72-B174-48471E0AD064}"/>
    <cellStyle name="Ênfase6 26 10" xfId="9344" xr:uid="{3C398B95-0D9D-4AB7-B8D4-31F3F12B725A}"/>
    <cellStyle name="Ênfase6 26 11" xfId="9345" xr:uid="{6B2AD9CC-E3DB-4A02-A87A-1154ABA17D55}"/>
    <cellStyle name="Ênfase6 26 12" xfId="9346" xr:uid="{8A1B063E-77FC-44E9-B1AD-6D96A2C6A204}"/>
    <cellStyle name="Ênfase6 26 13" xfId="9347" xr:uid="{9E4D69DF-AAD7-4006-8C9E-301C75DC84BB}"/>
    <cellStyle name="Ênfase6 26 14" xfId="9348" xr:uid="{370B9E7C-ED67-4CB9-99AE-9A847C6D2269}"/>
    <cellStyle name="Ênfase6 26 15" xfId="9349" xr:uid="{22D5B53C-91C0-4918-A803-83F985963AC3}"/>
    <cellStyle name="Ênfase6 26 16" xfId="9350" xr:uid="{96E00DEE-4A19-4B8D-87F9-60E4279341AA}"/>
    <cellStyle name="Ênfase6 26 2" xfId="9351" xr:uid="{EED785CF-9D34-4FF3-9613-3BCCCB362B64}"/>
    <cellStyle name="Ênfase6 26 3" xfId="9352" xr:uid="{E6C777CB-7316-405C-8344-CA9818FA7E21}"/>
    <cellStyle name="Ênfase6 26 4" xfId="9353" xr:uid="{6A987D69-B776-4C3B-AD1E-11EBFD68E901}"/>
    <cellStyle name="Ênfase6 26 5" xfId="9354" xr:uid="{69E02376-9543-4532-BDB7-B63F2F0F76DA}"/>
    <cellStyle name="Ênfase6 26 6" xfId="9355" xr:uid="{CEE6DFF4-8D3A-40ED-8399-F4D72512175F}"/>
    <cellStyle name="Ênfase6 26 7" xfId="9356" xr:uid="{638E99CE-FD47-421B-BE26-AF6A37DD3CCA}"/>
    <cellStyle name="Ênfase6 26 8" xfId="9357" xr:uid="{B79038CE-26E3-4D04-BE76-4409668745CE}"/>
    <cellStyle name="Ênfase6 26 9" xfId="9358" xr:uid="{31B6B7E3-E6C8-4894-AD9C-AB79063A639B}"/>
    <cellStyle name="Ênfase6 27" xfId="9359" xr:uid="{35AD4EC4-B25A-4FA3-83EA-EFB33E5D47F5}"/>
    <cellStyle name="Ênfase6 27 10" xfId="9360" xr:uid="{7061C4ED-F4F1-4660-B4D9-0A78CDAAB7B4}"/>
    <cellStyle name="Ênfase6 27 11" xfId="9361" xr:uid="{01E28249-B91D-480F-A2B5-61C33D6A8178}"/>
    <cellStyle name="Ênfase6 27 12" xfId="9362" xr:uid="{7776EBFA-3A62-4280-8EB5-8BEC1F307A0E}"/>
    <cellStyle name="Ênfase6 27 13" xfId="9363" xr:uid="{9D39A69D-40F1-4C57-BBB1-47CE0F5C8528}"/>
    <cellStyle name="Ênfase6 27 14" xfId="9364" xr:uid="{B9103A2A-B729-49DC-B7A0-452377C7394A}"/>
    <cellStyle name="Ênfase6 27 15" xfId="9365" xr:uid="{CFCAC7DB-7B07-4C80-9B2E-D1A8BEFF9F60}"/>
    <cellStyle name="Ênfase6 27 16" xfId="9366" xr:uid="{A59EF881-A1F3-4F1B-8AEE-FA25E28164D4}"/>
    <cellStyle name="Ênfase6 27 2" xfId="9367" xr:uid="{FA5EC89E-21EF-482D-847F-6F2DDCD8F078}"/>
    <cellStyle name="Ênfase6 27 3" xfId="9368" xr:uid="{776DA440-BF60-4510-B26B-636E94394289}"/>
    <cellStyle name="Ênfase6 27 4" xfId="9369" xr:uid="{7D1A1479-0AF2-4399-A535-442BE44DF2CA}"/>
    <cellStyle name="Ênfase6 27 5" xfId="9370" xr:uid="{5AD76833-8C8B-4A47-A719-4ED0340E8FF7}"/>
    <cellStyle name="Ênfase6 27 6" xfId="9371" xr:uid="{00B65FCB-2A44-476E-BA7F-0018F15206C0}"/>
    <cellStyle name="Ênfase6 27 7" xfId="9372" xr:uid="{462FC900-9AEA-435C-B732-B5D7E3716450}"/>
    <cellStyle name="Ênfase6 27 8" xfId="9373" xr:uid="{492A7839-B75A-42B8-A0F8-623D8D24C875}"/>
    <cellStyle name="Ênfase6 27 9" xfId="9374" xr:uid="{992CB538-29DD-4E3D-8FB4-7C9EE82D6A70}"/>
    <cellStyle name="Ênfase6 28" xfId="9375" xr:uid="{71205F77-BC17-4568-A7B3-7EFBB1B381AD}"/>
    <cellStyle name="Ênfase6 28 10" xfId="9376" xr:uid="{55631A42-BBB8-4886-97EA-11909C1250A9}"/>
    <cellStyle name="Ênfase6 28 11" xfId="9377" xr:uid="{4CBC944A-10AB-4B27-8E36-B432491383E6}"/>
    <cellStyle name="Ênfase6 28 12" xfId="9378" xr:uid="{E2CC0F66-4875-4B50-9CEC-F8D72FDF0E5C}"/>
    <cellStyle name="Ênfase6 28 13" xfId="9379" xr:uid="{88B98345-4792-4755-AB5A-983A9263E3C3}"/>
    <cellStyle name="Ênfase6 28 14" xfId="9380" xr:uid="{6F1A72A5-EFD1-4EA5-AEE3-4952018F7597}"/>
    <cellStyle name="Ênfase6 28 15" xfId="9381" xr:uid="{FED61D72-2313-449A-9E60-912103340839}"/>
    <cellStyle name="Ênfase6 28 16" xfId="9382" xr:uid="{B7298863-94AF-496D-950A-0C34A9B95CA3}"/>
    <cellStyle name="Ênfase6 28 2" xfId="9383" xr:uid="{59DD46EF-2486-4E0C-9C43-D46C3B0100CC}"/>
    <cellStyle name="Ênfase6 28 3" xfId="9384" xr:uid="{9BC59F69-DEA7-4EF6-BFF1-452063A7A9A9}"/>
    <cellStyle name="Ênfase6 28 4" xfId="9385" xr:uid="{BD65C518-031E-40E2-AA9E-56144CA74132}"/>
    <cellStyle name="Ênfase6 28 5" xfId="9386" xr:uid="{7D03ECB0-ACA6-40F6-BEB5-E4B596FF0BF2}"/>
    <cellStyle name="Ênfase6 28 6" xfId="9387" xr:uid="{03C967A2-0C80-4EB7-96B9-4A89CB62A69F}"/>
    <cellStyle name="Ênfase6 28 7" xfId="9388" xr:uid="{DDB8850E-FF8A-4D25-8630-FB7146F90D38}"/>
    <cellStyle name="Ênfase6 28 8" xfId="9389" xr:uid="{6BE3D3A5-F39B-4956-8B1F-82A91161E981}"/>
    <cellStyle name="Ênfase6 28 9" xfId="9390" xr:uid="{BD98139F-BC55-4795-B69F-53C53D20F27D}"/>
    <cellStyle name="Ênfase6 29" xfId="9391" xr:uid="{69E4E3D8-99E3-4E3A-8ABC-6C66CA4DBD50}"/>
    <cellStyle name="Ênfase6 29 10" xfId="9392" xr:uid="{9DBBDCEB-3B71-4D53-ADFD-7DF762F77E4C}"/>
    <cellStyle name="Ênfase6 29 11" xfId="9393" xr:uid="{EA54E8AB-D122-47FB-A239-42E34A388750}"/>
    <cellStyle name="Ênfase6 29 12" xfId="9394" xr:uid="{32CFD539-F844-4664-8520-C071D790C957}"/>
    <cellStyle name="Ênfase6 29 13" xfId="9395" xr:uid="{A63D11E8-D7AF-4684-B47C-EC54C0EAFD38}"/>
    <cellStyle name="Ênfase6 29 14" xfId="9396" xr:uid="{EA754ADB-FA24-4BD0-B713-A2271FEDF6A2}"/>
    <cellStyle name="Ênfase6 29 15" xfId="9397" xr:uid="{B93763BD-3C80-48EE-8B95-BF143E991A47}"/>
    <cellStyle name="Ênfase6 29 16" xfId="9398" xr:uid="{A5726F27-8E14-4078-B8C8-9EC377E1BCEF}"/>
    <cellStyle name="Ênfase6 29 2" xfId="9399" xr:uid="{EFF04977-090B-4B6C-AF82-B5BC6A1F92AB}"/>
    <cellStyle name="Ênfase6 29 3" xfId="9400" xr:uid="{55386B6A-77E4-46ED-BEC1-9CDEAED54B67}"/>
    <cellStyle name="Ênfase6 29 4" xfId="9401" xr:uid="{4F27A51C-E056-4855-8122-C2DB829119E9}"/>
    <cellStyle name="Ênfase6 29 5" xfId="9402" xr:uid="{E893BA6A-3C51-49F4-B8C2-A7F0D66F15B6}"/>
    <cellStyle name="Ênfase6 29 6" xfId="9403" xr:uid="{183F8B90-2C01-4380-AEBD-795F2D648E67}"/>
    <cellStyle name="Ênfase6 29 7" xfId="9404" xr:uid="{84360C7C-77D5-48E5-BDD5-FFBF7969332E}"/>
    <cellStyle name="Ênfase6 29 8" xfId="9405" xr:uid="{D15CAB91-F333-464A-AE1C-CE68BE13A4B6}"/>
    <cellStyle name="Ênfase6 29 9" xfId="9406" xr:uid="{96459B16-3DDE-483B-A6CC-A23ECF73A3FF}"/>
    <cellStyle name="Ênfase6 3" xfId="9407" xr:uid="{C545C6E0-045D-4F56-88C5-E8DA41F4BE5E}"/>
    <cellStyle name="Ênfase6 3 10" xfId="9408" xr:uid="{B9D73AB8-1720-482F-899B-7143CA06EF05}"/>
    <cellStyle name="Ênfase6 3 11" xfId="9409" xr:uid="{9D369493-1C41-4BAE-A29D-A40F3B745246}"/>
    <cellStyle name="Ênfase6 3 2" xfId="9410" xr:uid="{85E07530-677B-499C-B351-CFB6CA749832}"/>
    <cellStyle name="Ênfase6 3 3" xfId="9411" xr:uid="{3B8314B4-A1D9-4EDE-9063-09E4744841AC}"/>
    <cellStyle name="Ênfase6 3 4" xfId="9412" xr:uid="{97351495-692E-4D9F-A849-76CBA3F43129}"/>
    <cellStyle name="Ênfase6 3 5" xfId="9413" xr:uid="{DE537116-37AF-44F7-9B25-691CA2876690}"/>
    <cellStyle name="Ênfase6 3 6" xfId="9414" xr:uid="{A203EFD0-618C-4613-A095-EE943A1C50DE}"/>
    <cellStyle name="Ênfase6 3 7" xfId="9415" xr:uid="{85D648A3-C263-4A1B-9B7B-0D2CE4AEEB93}"/>
    <cellStyle name="Ênfase6 3 8" xfId="9416" xr:uid="{740F04F7-C098-45DC-9A5E-FF09063BA9F1}"/>
    <cellStyle name="Ênfase6 3 9" xfId="9417" xr:uid="{8F57AF6A-536E-4C8D-AE29-3EBBAAA39F04}"/>
    <cellStyle name="Ênfase6 30" xfId="9418" xr:uid="{0B1B4E7D-B3ED-40F3-BCA8-837FC0261942}"/>
    <cellStyle name="Ênfase6 31" xfId="9419" xr:uid="{4FA9012B-C825-4181-A37C-DE7854E10C1C}"/>
    <cellStyle name="Ênfase6 32" xfId="9420" xr:uid="{24D511B0-6D8C-4B19-A614-5B50156BF02F}"/>
    <cellStyle name="Ênfase6 33" xfId="9421" xr:uid="{0CB85D61-D963-4126-ACDD-88603286414F}"/>
    <cellStyle name="Ênfase6 34" xfId="9422" xr:uid="{FEB4FB04-CEDE-4520-8EEC-8079233BC463}"/>
    <cellStyle name="Ênfase6 35" xfId="9423" xr:uid="{BDBA0EC0-BAB7-43F5-8A20-BF0D69494F68}"/>
    <cellStyle name="Ênfase6 36" xfId="9424" xr:uid="{7D1D8AAB-12C3-409E-8AAE-2C48D9E831AF}"/>
    <cellStyle name="Ênfase6 37" xfId="9425" xr:uid="{128FF87A-9EFA-4CDF-AC60-455988964F93}"/>
    <cellStyle name="Ênfase6 38" xfId="9426" xr:uid="{B1B35547-38A8-421E-BC33-A220A2C4C678}"/>
    <cellStyle name="Ênfase6 39" xfId="9427" xr:uid="{461E3EC7-C6C1-4B1A-895E-0C1F14E302EA}"/>
    <cellStyle name="Ênfase6 4" xfId="9428" xr:uid="{C55A65F6-AE96-4520-AFFD-5A4AAA985E45}"/>
    <cellStyle name="Ênfase6 4 10" xfId="9429" xr:uid="{72213B55-B52C-4E9A-AFBA-E1CC025E2383}"/>
    <cellStyle name="Ênfase6 4 11" xfId="9430" xr:uid="{71A5374F-5964-4848-9964-D6E47E385A96}"/>
    <cellStyle name="Ênfase6 4 2" xfId="9431" xr:uid="{8B07239B-A4C5-4182-989F-18D2F1406B57}"/>
    <cellStyle name="Ênfase6 4 3" xfId="9432" xr:uid="{0DD48325-EF92-4C97-B583-ECC713D7BF7E}"/>
    <cellStyle name="Ênfase6 4 4" xfId="9433" xr:uid="{56772794-08CC-4E68-AAC9-5C5AB1B72C06}"/>
    <cellStyle name="Ênfase6 4 5" xfId="9434" xr:uid="{C8FE57E6-E3A8-4332-94AE-6F5D2D7C7A8A}"/>
    <cellStyle name="Ênfase6 4 6" xfId="9435" xr:uid="{266A7186-4018-4204-9887-0E183D5B42FA}"/>
    <cellStyle name="Ênfase6 4 7" xfId="9436" xr:uid="{983D8280-EE18-442A-AA08-67DBA7B89E3A}"/>
    <cellStyle name="Ênfase6 4 8" xfId="9437" xr:uid="{F2110F5E-AA04-4747-8FDC-2CD52FAFD1DA}"/>
    <cellStyle name="Ênfase6 4 9" xfId="9438" xr:uid="{A4F44C9B-F518-4BC0-9380-E2F43AB32060}"/>
    <cellStyle name="Ênfase6 40" xfId="9439" xr:uid="{D114A53B-DA67-4B2B-80E8-D8C21C64C2B2}"/>
    <cellStyle name="Ênfase6 41" xfId="9440" xr:uid="{BD39EA8A-B9C8-4790-942D-5EBBF79A42CF}"/>
    <cellStyle name="Ênfase6 42" xfId="9441" xr:uid="{C081E117-26C8-4F19-9F77-281496ED8749}"/>
    <cellStyle name="Ênfase6 43" xfId="9442" xr:uid="{AA016C66-74DC-46A1-BA4C-629842F595E9}"/>
    <cellStyle name="Ênfase6 44" xfId="9443" xr:uid="{B54EDC47-C56A-4804-8BD0-CB0EE6ECE24B}"/>
    <cellStyle name="Ênfase6 45" xfId="9444" xr:uid="{A0A31E1E-9B98-407C-9BF3-74B570E85EBE}"/>
    <cellStyle name="Ênfase6 46" xfId="9445" xr:uid="{E52912D5-C18F-4BDE-97DE-8440C37BC279}"/>
    <cellStyle name="Ênfase6 47" xfId="9446" xr:uid="{A9C71C81-4EAC-43AB-A6DE-B50BD4B9783B}"/>
    <cellStyle name="Ênfase6 48" xfId="9447" xr:uid="{C5BAC0F5-7699-4AB5-AC25-D4553E6044EE}"/>
    <cellStyle name="Ênfase6 49" xfId="9448" xr:uid="{3B60D2DD-6260-4A87-88C8-C10620BB6594}"/>
    <cellStyle name="Ênfase6 5" xfId="9449" xr:uid="{C4FB8B42-DB02-4D23-AFD6-D694E8F5308D}"/>
    <cellStyle name="Ênfase6 5 2" xfId="9450" xr:uid="{4AA5FFA8-C941-4B4E-9D6A-C4BE86189F51}"/>
    <cellStyle name="Ênfase6 5 3" xfId="9451" xr:uid="{76EB75BF-C553-40A6-9878-A215B18F9785}"/>
    <cellStyle name="Ênfase6 5 4" xfId="9452" xr:uid="{90D42773-0AA8-4255-8E54-5793EF92260B}"/>
    <cellStyle name="Ênfase6 50" xfId="9453" xr:uid="{68F46861-B212-4836-AC54-62DDFA5F1B73}"/>
    <cellStyle name="Ênfase6 51" xfId="9454" xr:uid="{D70476EA-ED75-4144-AD88-8C11C2CAA157}"/>
    <cellStyle name="Ênfase6 52" xfId="9455" xr:uid="{69597CA6-CC37-4C05-9DB7-CE8FE9B80393}"/>
    <cellStyle name="Ênfase6 53" xfId="9456" xr:uid="{4988B656-FF27-4031-9A36-6BBFE62BC120}"/>
    <cellStyle name="Ênfase6 54" xfId="9457" xr:uid="{B5396F8E-0EC3-4121-BF10-13BD1441B780}"/>
    <cellStyle name="Ênfase6 55" xfId="9458" xr:uid="{417A40BA-10B2-4E74-91C1-E98191A5BE12}"/>
    <cellStyle name="Ênfase6 56" xfId="9459" xr:uid="{C350FB12-8875-43D0-9E24-0E47ABA6D519}"/>
    <cellStyle name="Ênfase6 57" xfId="9460" xr:uid="{8C89119C-2F20-46C7-B090-3D6C333C5612}"/>
    <cellStyle name="Ênfase6 58" xfId="9461" xr:uid="{8CDE5115-68C1-4349-B6ED-BFE5B6F1F869}"/>
    <cellStyle name="Ênfase6 59" xfId="9462" xr:uid="{630A3E2C-F2B3-4FB3-AC5D-ADD0DEB1E779}"/>
    <cellStyle name="Ênfase6 6" xfId="9463" xr:uid="{6EC5F445-E657-42CC-837E-DF17755BF8AE}"/>
    <cellStyle name="Ênfase6 6 2" xfId="9464" xr:uid="{849E26AB-F230-486D-87EF-6D013874F43F}"/>
    <cellStyle name="Ênfase6 6 3" xfId="9465" xr:uid="{E29BFB1A-429F-47AF-B118-E6E1BA0D562C}"/>
    <cellStyle name="Ênfase6 6 4" xfId="9466" xr:uid="{6F8B3F94-A9B6-4788-9CAD-AAEA7B487BA6}"/>
    <cellStyle name="Ênfase6 60" xfId="9467" xr:uid="{4FE2DC4D-742A-4472-9A86-82EB6494AE5E}"/>
    <cellStyle name="Ênfase6 61" xfId="9468" xr:uid="{D324DEEF-6104-489F-B38E-F546DBE73BFC}"/>
    <cellStyle name="Ênfase6 62" xfId="9469" xr:uid="{2BD4973C-5CA6-4470-A1DB-6F6CFD1E25D9}"/>
    <cellStyle name="Ênfase6 63" xfId="9470" xr:uid="{239CB2DB-DEA9-45AE-8799-F0AFB679475A}"/>
    <cellStyle name="Ênfase6 64" xfId="9471" xr:uid="{94ECCB7F-1F69-4325-9F19-1FDD2D474CA7}"/>
    <cellStyle name="Ênfase6 65" xfId="9472" xr:uid="{C8DD6EEF-890C-42A2-A9BC-3764537B3950}"/>
    <cellStyle name="Ênfase6 66" xfId="9473" xr:uid="{3544EFC1-441F-4DEC-AEF4-E3842B7ADA5D}"/>
    <cellStyle name="Ênfase6 67" xfId="9474" xr:uid="{110CF622-5C01-4021-9E03-18FA01DCBF42}"/>
    <cellStyle name="Ênfase6 68" xfId="9475" xr:uid="{3C24C19F-19A3-4E90-AF27-D4470004B0C7}"/>
    <cellStyle name="Ênfase6 69" xfId="9476" xr:uid="{C75FAC48-DC7A-40C5-8EC1-E4A7E3F3DAB3}"/>
    <cellStyle name="Ênfase6 7" xfId="9477" xr:uid="{B98F9419-723F-42DD-BC02-A18703A828DC}"/>
    <cellStyle name="Ênfase6 7 2" xfId="9478" xr:uid="{F27D1D8A-9FB0-46C3-A148-BCF849C138D2}"/>
    <cellStyle name="Ênfase6 7 3" xfId="9479" xr:uid="{8BFEDABF-B849-466F-A6AD-34C3E687E1A9}"/>
    <cellStyle name="Ênfase6 7 4" xfId="9480" xr:uid="{025AB75D-0342-4C45-A72D-240926F548A9}"/>
    <cellStyle name="Ênfase6 70" xfId="9481" xr:uid="{DE18BB11-1ED0-4ACC-85D5-DD3203EF20E8}"/>
    <cellStyle name="Ênfase6 71" xfId="9482" xr:uid="{34F9CDD8-1B8D-4E67-8046-F5E15BC13F49}"/>
    <cellStyle name="Ênfase6 72" xfId="9483" xr:uid="{AE437468-D264-4D54-92C8-670B869ACC1D}"/>
    <cellStyle name="Ênfase6 73" xfId="9484" xr:uid="{3E00615E-F7ED-4A9B-BDAA-38A3E911C190}"/>
    <cellStyle name="Ênfase6 74" xfId="9485" xr:uid="{42F96782-530E-4EBD-BBD9-5967604FC8AD}"/>
    <cellStyle name="Ênfase6 75" xfId="9486" xr:uid="{2305A631-C8EE-44DD-BE6D-CD3C8FF50F0D}"/>
    <cellStyle name="Ênfase6 76" xfId="9487" xr:uid="{67617563-B027-42A6-9BDB-02A9B616A6F4}"/>
    <cellStyle name="Ênfase6 77" xfId="9488" xr:uid="{F339890E-6314-4AFD-B846-DF532B197FB3}"/>
    <cellStyle name="Ênfase6 78" xfId="9489" xr:uid="{B36AA078-89FB-4AEC-96FE-8BF0B52BE631}"/>
    <cellStyle name="Ênfase6 79" xfId="9490" xr:uid="{9A84F6BF-FD0C-4190-BB5E-143B3BBBF017}"/>
    <cellStyle name="Ênfase6 8" xfId="9491" xr:uid="{44F08556-6F1D-4109-B622-39B3F28ECF35}"/>
    <cellStyle name="Ênfase6 8 2" xfId="9492" xr:uid="{5B04C20E-7D34-4041-AF72-4B3F539D1A54}"/>
    <cellStyle name="Ênfase6 8 3" xfId="9493" xr:uid="{2A3A19FD-AF8E-409C-9E2F-2169100FA21F}"/>
    <cellStyle name="Ênfase6 8 4" xfId="9494" xr:uid="{55BC89B8-F265-44DE-92D7-9291A1701812}"/>
    <cellStyle name="Ênfase6 80" xfId="9495" xr:uid="{7E8A21AA-B6E9-4640-AB3E-85E288A41E9D}"/>
    <cellStyle name="Ênfase6 81" xfId="9496" xr:uid="{EB43D12E-5780-4137-B945-EDD7D477AC6F}"/>
    <cellStyle name="Ênfase6 82" xfId="9497" xr:uid="{002BD6CF-1EDE-4BD3-BAF3-3A7690978147}"/>
    <cellStyle name="Ênfase6 83" xfId="9498" xr:uid="{4D1F114D-C900-42DF-817D-90E189AD7434}"/>
    <cellStyle name="Ênfase6 84" xfId="9499" xr:uid="{B4BFA9C7-3EA3-46F5-B525-4BBC3944435C}"/>
    <cellStyle name="Ênfase6 85" xfId="9500" xr:uid="{FA6D36EA-7507-4AFC-B071-AB455D3AB776}"/>
    <cellStyle name="Ênfase6 86" xfId="9501" xr:uid="{4E1ED8D0-18D4-41B8-A0AB-062A1EFDF62D}"/>
    <cellStyle name="Ênfase6 87" xfId="9502" xr:uid="{3F66DBB0-A875-42D2-8F4F-796A1BE29D51}"/>
    <cellStyle name="Ênfase6 88" xfId="9503" xr:uid="{5C2EF32E-E690-4640-8FE3-5900841B30B0}"/>
    <cellStyle name="Ênfase6 89" xfId="9504" xr:uid="{5B9A63E2-1BE8-46EC-A759-ADB12D9FB836}"/>
    <cellStyle name="Ênfase6 9" xfId="9505" xr:uid="{4410F408-BF59-46DF-846B-A58F0A8BFFF7}"/>
    <cellStyle name="Ênfase6 90" xfId="9506" xr:uid="{40931EEC-8D6F-401E-8BB4-E5504B195272}"/>
    <cellStyle name="Ênfase6 91" xfId="9507" xr:uid="{A4C9D565-E99E-4451-BC84-2F75479C243C}"/>
    <cellStyle name="Ênfase6 92" xfId="9508" xr:uid="{97AB8155-F04A-488D-9E39-37C4A26703DA}"/>
    <cellStyle name="Ênfase6 93" xfId="9509" xr:uid="{EE2DEFF4-503F-422F-A084-3F589DD4C2EA}"/>
    <cellStyle name="Ênfase6 94" xfId="9510" xr:uid="{94E56FCB-4D23-4217-AEE3-E47C4B78D839}"/>
    <cellStyle name="Ênfase6 95" xfId="9511" xr:uid="{0D54D4AD-5593-4112-B481-51E7229C5DE2}"/>
    <cellStyle name="Ênfase6 96" xfId="9512" xr:uid="{F9114F79-EE47-4BAF-8895-5AE94BAA82B6}"/>
    <cellStyle name="Ênfase6 97" xfId="9513" xr:uid="{50B124A4-0F02-4B9C-AA81-790E14DC0135}"/>
    <cellStyle name="Ênfase6 98" xfId="9514" xr:uid="{F168E8D0-CCAC-4614-9F8F-61405FE16996}"/>
    <cellStyle name="Ênfase6 99" xfId="9515" xr:uid="{456B55EF-2536-4972-B450-19706FA9F60F}"/>
    <cellStyle name="Entrada" xfId="11" builtinId="20" customBuiltin="1"/>
    <cellStyle name="Entrada 10" xfId="9516" xr:uid="{5F20BB30-33D3-47C1-8B31-C71B223650EF}"/>
    <cellStyle name="Entrada 10 2" xfId="29165" xr:uid="{B8E187F2-DA55-4F82-AD4F-86A8E2FD3791}"/>
    <cellStyle name="Entrada 100" xfId="9517" xr:uid="{FF140F72-1C21-4D26-A40A-C0716A3A899B}"/>
    <cellStyle name="Entrada 100 2" xfId="29715" xr:uid="{E2140B8A-5B1A-47FB-9AE6-43E3B80D6D9F}"/>
    <cellStyle name="Entrada 101" xfId="9518" xr:uid="{0446D16F-1BBE-4415-B4D7-D29032AF4F3E}"/>
    <cellStyle name="Entrada 101 2" xfId="29716" xr:uid="{B3D4BE39-5683-4689-87CB-EAEAD902A0F6}"/>
    <cellStyle name="Entrada 102" xfId="9519" xr:uid="{76698B7F-9B8F-42D5-AAFB-CF437A19244F}"/>
    <cellStyle name="Entrada 102 2" xfId="29717" xr:uid="{9CFCBA80-2046-44C0-A7E6-E62C52ED4E51}"/>
    <cellStyle name="Entrada 103" xfId="9520" xr:uid="{C0CFE419-A201-4821-9440-C0232A1FF7F6}"/>
    <cellStyle name="Entrada 103 2" xfId="29718" xr:uid="{BB6AF4CF-CDB9-4FFB-AFCC-04F6878DA66E}"/>
    <cellStyle name="Entrada 104" xfId="9521" xr:uid="{A908A374-E688-47FE-B7A7-A18E40BFD0F0}"/>
    <cellStyle name="Entrada 104 2" xfId="29719" xr:uid="{643DD687-2D58-45FE-87FC-097423A5EF06}"/>
    <cellStyle name="Entrada 105" xfId="9522" xr:uid="{43ACB7C5-707D-4D10-8FEB-BA8DF27782EB}"/>
    <cellStyle name="Entrada 105 2" xfId="29720" xr:uid="{658EE20B-8503-4ABE-BC29-AD3490CCB419}"/>
    <cellStyle name="Entrada 106" xfId="9523" xr:uid="{3EBA6DEF-BF24-40C5-B531-999E1FAFED0F}"/>
    <cellStyle name="Entrada 106 2" xfId="29721" xr:uid="{21A0C834-4ABD-4665-958C-69D8599A3EE2}"/>
    <cellStyle name="Entrada 107" xfId="9524" xr:uid="{500851D3-7913-4A19-8AEF-8A3091812563}"/>
    <cellStyle name="Entrada 107 2" xfId="29722" xr:uid="{28C2A129-6931-4490-B8C2-EF05EDCD8404}"/>
    <cellStyle name="Entrada 108" xfId="9525" xr:uid="{F6CB16E9-365A-4FA5-83A3-20A20FBCFB29}"/>
    <cellStyle name="Entrada 108 2" xfId="29723" xr:uid="{C6E57D5A-A064-4293-B994-6DC133630B77}"/>
    <cellStyle name="Entrada 109" xfId="9526" xr:uid="{533480AD-747D-4B19-947B-866E6F6C2AAB}"/>
    <cellStyle name="Entrada 109 2" xfId="29724" xr:uid="{CE077298-1AD8-4075-B3A1-A63352FBAC45}"/>
    <cellStyle name="Entrada 11" xfId="9527" xr:uid="{623BF0CB-AAD3-4F29-B0F7-6F14A6D206B1}"/>
    <cellStyle name="Entrada 11 2" xfId="29166" xr:uid="{DD4AE7E4-3AE1-4FB7-BC90-5AFA766C3145}"/>
    <cellStyle name="Entrada 110" xfId="9528" xr:uid="{41A747AE-3E8D-4848-A4B9-22462B202FCF}"/>
    <cellStyle name="Entrada 110 2" xfId="29725" xr:uid="{C469A0C4-013D-4768-8AC6-348476BC7824}"/>
    <cellStyle name="Entrada 111" xfId="9529" xr:uid="{3C65BC31-6292-45E4-B95E-B9270D55F4D4}"/>
    <cellStyle name="Entrada 111 2" xfId="29726" xr:uid="{5610D3EB-A470-46BD-B10D-7A92D00753EE}"/>
    <cellStyle name="Entrada 112" xfId="9530" xr:uid="{10F114AA-36DB-473A-919B-B8ABF78FDD0C}"/>
    <cellStyle name="Entrada 112 2" xfId="29727" xr:uid="{FC821D16-EFF8-4869-8307-77D40C6FE9E8}"/>
    <cellStyle name="Entrada 113" xfId="9531" xr:uid="{DF7C34BB-CCEE-49EB-BA00-4C3F620F8A5D}"/>
    <cellStyle name="Entrada 113 2" xfId="29728" xr:uid="{8F627263-7D28-4F57-A607-45760D5DBC84}"/>
    <cellStyle name="Entrada 114" xfId="9532" xr:uid="{3E349765-B71D-46A5-A39C-FD3DE2DA9AD9}"/>
    <cellStyle name="Entrada 114 2" xfId="29729" xr:uid="{2A29A472-FDCC-4321-A635-E87895110C12}"/>
    <cellStyle name="Entrada 115" xfId="9533" xr:uid="{3EE16F17-DED9-424D-853B-B02854D3D1C2}"/>
    <cellStyle name="Entrada 115 2" xfId="29730" xr:uid="{60DAAFEE-0DE8-49D7-AD93-F2DDF31C5F80}"/>
    <cellStyle name="Entrada 116" xfId="9534" xr:uid="{50A866CB-7AD4-4314-9157-D84CD46FD597}"/>
    <cellStyle name="Entrada 116 2" xfId="29731" xr:uid="{9E3D38CB-E912-4D3C-92ED-1C0527C7FCDB}"/>
    <cellStyle name="Entrada 117" xfId="9535" xr:uid="{07B231BE-A581-4F81-947A-CEA6E5EBBE70}"/>
    <cellStyle name="Entrada 117 2" xfId="29732" xr:uid="{F470413B-B58B-4AFD-94FD-5D3F1827CF59}"/>
    <cellStyle name="Entrada 118" xfId="9536" xr:uid="{F9AF10CE-91F6-4BDC-BC16-A0E6F5B6D0F7}"/>
    <cellStyle name="Entrada 118 2" xfId="29733" xr:uid="{B5EF007A-5022-46E2-B0C2-60B60481FD5D}"/>
    <cellStyle name="Entrada 119" xfId="9537" xr:uid="{19F782A1-C44F-471E-B26C-0421368A6F41}"/>
    <cellStyle name="Entrada 119 2" xfId="29734" xr:uid="{3994A5F6-BCB4-41C2-83C2-A5857CB8DAAA}"/>
    <cellStyle name="Entrada 12" xfId="9538" xr:uid="{31F373D7-7B4C-472F-8488-46C3A0DB3828}"/>
    <cellStyle name="Entrada 12 2" xfId="29167" xr:uid="{DA77AF14-659E-4400-8653-337830A73C22}"/>
    <cellStyle name="Entrada 120" xfId="9539" xr:uid="{69341B0F-61A3-45BF-AC13-339279195245}"/>
    <cellStyle name="Entrada 120 2" xfId="29735" xr:uid="{7E481354-2FF5-49DF-A644-1CA3C622E68C}"/>
    <cellStyle name="Entrada 121" xfId="9540" xr:uid="{B2C47B8C-F6D4-41B4-AA55-37AE73C87553}"/>
    <cellStyle name="Entrada 121 2" xfId="29736" xr:uid="{DC8CED72-E572-446C-AF2D-6281346553B5}"/>
    <cellStyle name="Entrada 122" xfId="9541" xr:uid="{33AD9752-DB04-444B-B86D-95E340ED9CBE}"/>
    <cellStyle name="Entrada 122 2" xfId="29737" xr:uid="{07EA7F0F-15E2-4520-A2D9-8DCD18915A3E}"/>
    <cellStyle name="Entrada 123" xfId="9542" xr:uid="{7820F867-E57D-4EF5-9C80-9E906A45FE9C}"/>
    <cellStyle name="Entrada 123 2" xfId="29738" xr:uid="{81457BAF-E259-4C81-88AB-E35D81BB0CCC}"/>
    <cellStyle name="Entrada 124" xfId="9543" xr:uid="{26F15F69-55C1-4C5A-BC81-677271A08390}"/>
    <cellStyle name="Entrada 124 2" xfId="29739" xr:uid="{F18E9ECE-FC9C-4895-9442-4D0635B688B5}"/>
    <cellStyle name="Entrada 125" xfId="9544" xr:uid="{9070F948-67BA-4CA7-AF07-5B6DDE8FE3A3}"/>
    <cellStyle name="Entrada 125 2" xfId="29740" xr:uid="{04197285-A531-43C4-8B7A-2ABB49E7F7F9}"/>
    <cellStyle name="Entrada 126" xfId="9545" xr:uid="{B1293B15-0604-491A-A89A-F9260F1D2F67}"/>
    <cellStyle name="Entrada 126 2" xfId="29741" xr:uid="{5BCA8081-3643-4C47-B5D9-F254437C903C}"/>
    <cellStyle name="Entrada 127" xfId="9546" xr:uid="{BEB96DC5-A461-43E5-B05F-AAD1AF342750}"/>
    <cellStyle name="Entrada 127 2" xfId="29742" xr:uid="{D6A754EA-B41E-4E7C-97AC-A4F9F19988A4}"/>
    <cellStyle name="Entrada 128" xfId="9547" xr:uid="{552AE86D-714B-48F6-B052-BC36FA0419B9}"/>
    <cellStyle name="Entrada 128 2" xfId="29743" xr:uid="{5B03E7DC-045E-437A-AB18-3A28A025ADD2}"/>
    <cellStyle name="Entrada 129" xfId="9548" xr:uid="{989AA5E6-9C89-43B6-8CA0-8C4939F7CB82}"/>
    <cellStyle name="Entrada 129 2" xfId="29744" xr:uid="{7B914CBA-BD15-4D5B-B070-C8B55590B78F}"/>
    <cellStyle name="Entrada 13" xfId="9549" xr:uid="{8D8FFF01-28A5-454F-8C36-775780D0507F}"/>
    <cellStyle name="Entrada 13 2" xfId="29168" xr:uid="{FE076607-29E3-4287-97DC-B4744AF156C8}"/>
    <cellStyle name="Entrada 130" xfId="9550" xr:uid="{694BC7CD-7AB0-4D10-BC68-1AE16FFCC5D5}"/>
    <cellStyle name="Entrada 130 2" xfId="29745" xr:uid="{09AC4498-3577-44CF-B9CA-6BEFF627FE10}"/>
    <cellStyle name="Entrada 131" xfId="9551" xr:uid="{1CDCA7F4-3211-423A-9EC7-DE0CE57C506D}"/>
    <cellStyle name="Entrada 131 2" xfId="29746" xr:uid="{55C68323-6AF0-43B7-9F94-3D2B2DD95914}"/>
    <cellStyle name="Entrada 132" xfId="9552" xr:uid="{22E2213C-02EE-4AC0-AEFB-85F926F1A9B4}"/>
    <cellStyle name="Entrada 132 2" xfId="29747" xr:uid="{6D0F32CD-3A3B-4974-ABF6-52ED53658773}"/>
    <cellStyle name="Entrada 133" xfId="9553" xr:uid="{D0A3F19F-86D4-461C-9D67-4BA09DB538EC}"/>
    <cellStyle name="Entrada 133 2" xfId="29748" xr:uid="{AF033FC5-6D73-44AD-89D8-0E223CDE8B2F}"/>
    <cellStyle name="Entrada 134" xfId="9554" xr:uid="{F38ABB7F-CAC7-4F98-9796-3A48755E037E}"/>
    <cellStyle name="Entrada 134 2" xfId="29749" xr:uid="{F1E97E44-991F-4047-A418-4AE424210F99}"/>
    <cellStyle name="Entrada 135" xfId="9555" xr:uid="{350CE3C0-3AA8-4DAA-B314-1203906B4451}"/>
    <cellStyle name="Entrada 135 2" xfId="29750" xr:uid="{6EE32794-246F-4363-B04D-93A060287638}"/>
    <cellStyle name="Entrada 136" xfId="9556" xr:uid="{5E37A589-E7A2-477E-B3A7-4CBFE71EDB71}"/>
    <cellStyle name="Entrada 136 2" xfId="29751" xr:uid="{484057A0-5482-4489-8F1A-6FF225B310BE}"/>
    <cellStyle name="Entrada 137" xfId="9557" xr:uid="{A50B9FDB-C7B3-4AC8-83AE-3CAA239A4933}"/>
    <cellStyle name="Entrada 137 2" xfId="29752" xr:uid="{1E34FF92-18DA-4BBB-993E-87CD5965EA06}"/>
    <cellStyle name="Entrada 138" xfId="9558" xr:uid="{87CB64CE-2BDE-431B-86B5-AAC91058DD90}"/>
    <cellStyle name="Entrada 138 2" xfId="29753" xr:uid="{04BAE9D4-07C2-4FA2-9C6A-8C779BF97932}"/>
    <cellStyle name="Entrada 139" xfId="9559" xr:uid="{2353D1F3-0EFF-4048-AEB7-5B8CCCE2A637}"/>
    <cellStyle name="Entrada 139 2" xfId="29754" xr:uid="{668B237A-013F-42BE-8DC1-5ACADE0F157E}"/>
    <cellStyle name="Entrada 14" xfId="9560" xr:uid="{AC72470A-6D88-4A71-9E6F-C0FFE3D8DA5E}"/>
    <cellStyle name="Entrada 14 2" xfId="29169" xr:uid="{F92E61AE-630D-4FEA-B253-AE173FAAD451}"/>
    <cellStyle name="Entrada 140" xfId="9561" xr:uid="{63F0364C-6980-46D2-8990-8BA8CDE070A0}"/>
    <cellStyle name="Entrada 140 2" xfId="29755" xr:uid="{2152B5E1-C858-4DDC-9FE1-500F3AD97E14}"/>
    <cellStyle name="Entrada 141" xfId="9562" xr:uid="{08CDB17F-AC3E-479C-9293-BA5E0E524E44}"/>
    <cellStyle name="Entrada 141 2" xfId="29756" xr:uid="{8D8F4E6B-2386-492E-870B-591BE2B17E14}"/>
    <cellStyle name="Entrada 142" xfId="9563" xr:uid="{93E5EF40-A1DA-42D4-AE54-1501D6AEF664}"/>
    <cellStyle name="Entrada 142 2" xfId="29757" xr:uid="{614A00C5-8015-48B4-A165-D59F1F5096FB}"/>
    <cellStyle name="Entrada 143" xfId="9564" xr:uid="{01952C1B-882B-4FC5-A037-645F97DBA85B}"/>
    <cellStyle name="Entrada 143 2" xfId="29758" xr:uid="{9F3E6A27-209B-4ABB-AD10-FAB59C96BC3C}"/>
    <cellStyle name="Entrada 144" xfId="9565" xr:uid="{31982224-A02B-48D7-BFCD-856B8E04E1A4}"/>
    <cellStyle name="Entrada 144 2" xfId="29759" xr:uid="{2FAEC1C1-0423-4B6D-A460-BAC293C2B20F}"/>
    <cellStyle name="Entrada 145" xfId="9566" xr:uid="{985A0FF4-1F35-42F2-A9D6-F3DCAB534235}"/>
    <cellStyle name="Entrada 145 2" xfId="29760" xr:uid="{12FE60B5-2EB7-44A5-8C49-44FB3B0377BA}"/>
    <cellStyle name="Entrada 146" xfId="9567" xr:uid="{9CF20008-3173-49C8-9EB2-5CA474CF27E9}"/>
    <cellStyle name="Entrada 146 2" xfId="29761" xr:uid="{309CD48E-B45A-40D8-B6A2-49A90B7C7856}"/>
    <cellStyle name="Entrada 147" xfId="9568" xr:uid="{93940460-392C-4CCC-8A13-632A63140F46}"/>
    <cellStyle name="Entrada 147 2" xfId="29762" xr:uid="{49C66E8E-AF69-46E0-88D9-491D6406BA1B}"/>
    <cellStyle name="Entrada 148" xfId="9569" xr:uid="{DFA0D83F-24B8-43D6-8EE0-F605B05FF099}"/>
    <cellStyle name="Entrada 148 2" xfId="29763" xr:uid="{839574FF-0DCC-456C-816B-2FFB947799C5}"/>
    <cellStyle name="Entrada 149" xfId="9570" xr:uid="{C083FF18-908A-4731-BFFA-FF801B7ABD22}"/>
    <cellStyle name="Entrada 149 2" xfId="29764" xr:uid="{3F02C598-E58C-4318-8017-D5939CCABA69}"/>
    <cellStyle name="Entrada 15" xfId="9571" xr:uid="{C51B72C1-48C5-4665-9134-26880E55BF17}"/>
    <cellStyle name="Entrada 15 2" xfId="9572" xr:uid="{2A86F9DF-985D-443B-9E3B-D4CB0F59FCA8}"/>
    <cellStyle name="Entrada 15 2 2" xfId="29765" xr:uid="{4CD8BBA7-9493-4CCD-AE86-9156D7D78E09}"/>
    <cellStyle name="Entrada 15 3" xfId="9573" xr:uid="{A62708E0-81D7-40A8-AF3A-B581CFEC4871}"/>
    <cellStyle name="Entrada 15 3 2" xfId="29766" xr:uid="{1480994B-4A4A-48DB-841B-0E064B4DBCD8}"/>
    <cellStyle name="Entrada 15 4" xfId="29170" xr:uid="{E54AB430-963A-4A64-ABE0-717998E09F03}"/>
    <cellStyle name="Entrada 150" xfId="9574" xr:uid="{98E919DE-C5D2-4D86-98D7-4E1277049C4E}"/>
    <cellStyle name="Entrada 150 2" xfId="29767" xr:uid="{C80D9821-B166-4B05-A53D-72CF3C89BC9D}"/>
    <cellStyle name="Entrada 151" xfId="9575" xr:uid="{2BB2FCC9-F492-497E-9468-BFC4EC0E2717}"/>
    <cellStyle name="Entrada 151 2" xfId="29768" xr:uid="{155B8129-1D2E-43AA-B69A-9DB322CE5068}"/>
    <cellStyle name="Entrada 152" xfId="9576" xr:uid="{A5C06C5E-5870-4AB6-B5D0-251309AD55AD}"/>
    <cellStyle name="Entrada 152 2" xfId="29769" xr:uid="{9BB57268-1A4F-4D50-8080-77F3ACC7699C}"/>
    <cellStyle name="Entrada 153" xfId="9577" xr:uid="{01E74847-FBDA-4520-8DA1-5A06B3AD8C35}"/>
    <cellStyle name="Entrada 153 2" xfId="29770" xr:uid="{3F3FF940-836E-4E8D-A74C-1012BF9F18DE}"/>
    <cellStyle name="Entrada 154" xfId="9578" xr:uid="{D227C1F3-C28D-40C5-8A3D-DA30B0C59195}"/>
    <cellStyle name="Entrada 154 2" xfId="29771" xr:uid="{2CCA50AD-B5CD-44F6-93EC-2C5D3D6D3D5E}"/>
    <cellStyle name="Entrada 155" xfId="9579" xr:uid="{07D82815-6939-4F78-8718-55ABC5E535D5}"/>
    <cellStyle name="Entrada 155 2" xfId="29772" xr:uid="{88EF1C44-6638-44CE-801B-77C2DC1FCBB9}"/>
    <cellStyle name="Entrada 156" xfId="9580" xr:uid="{AF97D26C-A7A4-4BC2-8B61-9E1254C7B00E}"/>
    <cellStyle name="Entrada 156 2" xfId="29773" xr:uid="{2F9C76AB-9622-40B1-AF87-9C3957A7DAFC}"/>
    <cellStyle name="Entrada 157" xfId="9581" xr:uid="{45438F4F-ECC5-458A-BB00-E67DFCE367AC}"/>
    <cellStyle name="Entrada 157 2" xfId="29774" xr:uid="{AC6E3B0D-62D1-492B-8387-CE77E6C2F0D9}"/>
    <cellStyle name="Entrada 158" xfId="9582" xr:uid="{967962FC-09A3-4810-9D0F-F7DDC4B6A224}"/>
    <cellStyle name="Entrada 158 2" xfId="29775" xr:uid="{0C3995C9-0AE4-4816-BECE-79DF40087094}"/>
    <cellStyle name="Entrada 159" xfId="9583" xr:uid="{61394C29-1C53-4226-96B6-B34FDC5E1EE2}"/>
    <cellStyle name="Entrada 159 2" xfId="29776" xr:uid="{E19DCE78-F282-46F8-8693-33EB2BE1B46D}"/>
    <cellStyle name="Entrada 16" xfId="9584" xr:uid="{A8CF1CFE-0253-4F56-B8C3-5FACF7933FF4}"/>
    <cellStyle name="Entrada 16 2" xfId="9585" xr:uid="{8B276641-B035-4D5F-A0A8-CBC0C43E9D96}"/>
    <cellStyle name="Entrada 16 2 2" xfId="29777" xr:uid="{3140CF0F-F037-41A3-9EA7-B3A0A5470D6E}"/>
    <cellStyle name="Entrada 16 3" xfId="9586" xr:uid="{7439411D-CA90-4DE5-8736-2AD69D6B87BD}"/>
    <cellStyle name="Entrada 16 3 2" xfId="29778" xr:uid="{3BEDF0C2-6F1A-4275-BE26-368884F1C587}"/>
    <cellStyle name="Entrada 16 4" xfId="29171" xr:uid="{8CEA3036-8178-44A2-AC94-960C741794FD}"/>
    <cellStyle name="Entrada 160" xfId="9587" xr:uid="{67B0FE0E-774A-4A7B-9E58-56822E6F103F}"/>
    <cellStyle name="Entrada 160 2" xfId="29779" xr:uid="{0C461C73-D284-4303-AF82-67B5300E44E4}"/>
    <cellStyle name="Entrada 161" xfId="9588" xr:uid="{52CCCF0E-10CD-4268-A79B-0491E1C2AA94}"/>
    <cellStyle name="Entrada 161 2" xfId="29780" xr:uid="{0218CD5A-083C-4499-90F4-5139B82A29F6}"/>
    <cellStyle name="Entrada 162" xfId="9589" xr:uid="{EA5FB111-2FBC-401E-A91F-644D8DB09C22}"/>
    <cellStyle name="Entrada 162 2" xfId="29781" xr:uid="{CB9BCBAE-E21E-4614-8B9D-88210C6C8191}"/>
    <cellStyle name="Entrada 163" xfId="9590" xr:uid="{A9DD301A-127A-4D3F-885E-FF6A943F6550}"/>
    <cellStyle name="Entrada 163 2" xfId="29782" xr:uid="{D5F4A56E-C628-408D-8ACA-5907C9FD2911}"/>
    <cellStyle name="Entrada 164" xfId="9591" xr:uid="{83C15F4C-B06A-48C4-B29E-80E437B6845A}"/>
    <cellStyle name="Entrada 164 2" xfId="29783" xr:uid="{7CA0C025-57BC-4FE7-9FBD-DDF91ECE94DE}"/>
    <cellStyle name="Entrada 165" xfId="9592" xr:uid="{6D28D45C-886A-46E4-B17C-BCA14375C2C8}"/>
    <cellStyle name="Entrada 165 2" xfId="29784" xr:uid="{D72D1EA8-1D43-4E13-9021-75F31C69999C}"/>
    <cellStyle name="Entrada 166" xfId="9593" xr:uid="{C4E5193F-7384-45A5-8166-D0F76015BF50}"/>
    <cellStyle name="Entrada 166 2" xfId="29785" xr:uid="{45AF1EDF-C914-4DB3-9D2D-3D0BB2C8A9DB}"/>
    <cellStyle name="Entrada 167" xfId="9594" xr:uid="{3E6C6870-6BAD-4F2C-B4E1-A0570C2DF1C6}"/>
    <cellStyle name="Entrada 167 2" xfId="29786" xr:uid="{B2F087DA-DBBF-42E6-98E1-9009FEA7D02E}"/>
    <cellStyle name="Entrada 168" xfId="9595" xr:uid="{E30460F3-6BF6-4100-B94C-A64B8BA83119}"/>
    <cellStyle name="Entrada 168 2" xfId="29787" xr:uid="{DFEC6E4B-BE46-4307-9F2C-D6F7C12A8557}"/>
    <cellStyle name="Entrada 169" xfId="9596" xr:uid="{06221C5A-F790-4D3A-8316-D07D945862F9}"/>
    <cellStyle name="Entrada 169 2" xfId="29788" xr:uid="{D6CC5209-A164-4AAD-88BA-697A3BEEFBFF}"/>
    <cellStyle name="Entrada 17" xfId="9597" xr:uid="{A117C600-A4E6-4B18-A8C6-FC85B922FEF0}"/>
    <cellStyle name="Entrada 17 2" xfId="9598" xr:uid="{C767E041-C940-4FE0-BC3B-87F775EEC9B6}"/>
    <cellStyle name="Entrada 17 2 2" xfId="29789" xr:uid="{C93BDF2E-8A6E-436D-86B8-85121A9E5288}"/>
    <cellStyle name="Entrada 17 3" xfId="9599" xr:uid="{9BCD1C83-0E60-4555-9C51-E204C248E26E}"/>
    <cellStyle name="Entrada 17 3 2" xfId="29790" xr:uid="{CCE299FA-0764-4BA1-B493-95183EF60DC5}"/>
    <cellStyle name="Entrada 17 4" xfId="29172" xr:uid="{33A6F60F-B699-4278-AB20-7EC26672FB52}"/>
    <cellStyle name="Entrada 170" xfId="9600" xr:uid="{46BE850D-D724-436B-86A3-53EC850E34A8}"/>
    <cellStyle name="Entrada 170 2" xfId="29791" xr:uid="{6C47FD3E-8080-4AD4-B132-32BDCA1C8B07}"/>
    <cellStyle name="Entrada 171" xfId="9601" xr:uid="{69207365-72D8-4E5B-9C72-52037781D209}"/>
    <cellStyle name="Entrada 171 2" xfId="29792" xr:uid="{82FD1785-47C3-4AD5-8408-A6C20EE3380F}"/>
    <cellStyle name="Entrada 172" xfId="9602" xr:uid="{AFFFBF86-1F4E-4163-BC9E-4DEF8CAE01CA}"/>
    <cellStyle name="Entrada 172 2" xfId="29793" xr:uid="{05615407-265B-4DE0-BECA-A5DA5FDF73E2}"/>
    <cellStyle name="Entrada 173" xfId="9603" xr:uid="{E2FCF1C7-5681-4882-AD92-4ABC6F2D9A35}"/>
    <cellStyle name="Entrada 173 2" xfId="29794" xr:uid="{F92504F4-1BA6-41C8-9FBC-6B6D79032337}"/>
    <cellStyle name="Entrada 174" xfId="9604" xr:uid="{F3237BFA-96E0-4CD0-BB65-49E65A17C467}"/>
    <cellStyle name="Entrada 174 2" xfId="29795" xr:uid="{A2B395DB-EC2C-41E9-BC3F-2BBF387FECE1}"/>
    <cellStyle name="Entrada 175" xfId="9605" xr:uid="{EC0E5DA0-CABE-44BF-8A35-BDBAC6216C8F}"/>
    <cellStyle name="Entrada 175 2" xfId="29796" xr:uid="{E0FA8173-68F4-4941-9365-6FAE7B521E95}"/>
    <cellStyle name="Entrada 176" xfId="9606" xr:uid="{E4228B0C-B970-45B8-B81E-4458E08D7FC3}"/>
    <cellStyle name="Entrada 176 2" xfId="29797" xr:uid="{238C9BE1-78A7-403A-983F-D78CE25109EF}"/>
    <cellStyle name="Entrada 177" xfId="9607" xr:uid="{826E176F-8812-4AA7-8096-EFB457D7FC34}"/>
    <cellStyle name="Entrada 177 2" xfId="29798" xr:uid="{6B2084A7-30E1-4B1F-A5D2-4A86E85E2EC5}"/>
    <cellStyle name="Entrada 178" xfId="9608" xr:uid="{3EE1E831-1BB1-4B31-A229-A91FC2B1919D}"/>
    <cellStyle name="Entrada 178 2" xfId="29799" xr:uid="{67EB5CDD-E396-4D49-BFD4-4C0D6552668D}"/>
    <cellStyle name="Entrada 179" xfId="9609" xr:uid="{26928AEF-6BAA-49AE-AFA3-0453E39D0AF5}"/>
    <cellStyle name="Entrada 179 2" xfId="29800" xr:uid="{35CA881B-A18D-4A28-A08C-7F424555B950}"/>
    <cellStyle name="Entrada 18" xfId="9610" xr:uid="{FD6DC45E-DF57-4F0C-A56F-019A1C4F208C}"/>
    <cellStyle name="Entrada 18 2" xfId="9611" xr:uid="{5467A9B2-B41E-4576-9EFA-AF0E48FA741D}"/>
    <cellStyle name="Entrada 18 2 2" xfId="29801" xr:uid="{F5063B64-1D90-4D03-84B5-925D89987824}"/>
    <cellStyle name="Entrada 18 3" xfId="9612" xr:uid="{6B6310CC-58F5-4036-9F1D-6454C7308F13}"/>
    <cellStyle name="Entrada 18 3 2" xfId="29802" xr:uid="{E6BBD7A0-0FAB-442F-842A-CBBBD9AD51B7}"/>
    <cellStyle name="Entrada 18 4" xfId="29173" xr:uid="{26CF89D2-C59A-4F76-BEA0-64E51717FC1E}"/>
    <cellStyle name="Entrada 180" xfId="9613" xr:uid="{85D6A3DE-2963-434A-9230-7E1CE1A74256}"/>
    <cellStyle name="Entrada 180 2" xfId="29803" xr:uid="{DBEE8D05-5C5E-43BA-B3CE-C1EF6FD5D1DA}"/>
    <cellStyle name="Entrada 181" xfId="9614" xr:uid="{CAD6921F-14DB-4E87-BF22-2E306C644004}"/>
    <cellStyle name="Entrada 181 2" xfId="29804" xr:uid="{D6F71989-74C3-4011-B5A4-DE709944CA37}"/>
    <cellStyle name="Entrada 182" xfId="9615" xr:uid="{157D2B54-2698-4C54-9484-EC116827BA13}"/>
    <cellStyle name="Entrada 182 2" xfId="29805" xr:uid="{5159D1B5-7D65-4E47-9D12-EF3B17D058FD}"/>
    <cellStyle name="Entrada 183" xfId="9616" xr:uid="{1A2A417B-9A05-4615-9280-76B66F208F56}"/>
    <cellStyle name="Entrada 183 2" xfId="29806" xr:uid="{E1D3ECA0-8EE4-4BE5-9752-129256F4FB43}"/>
    <cellStyle name="Entrada 184" xfId="9617" xr:uid="{709337B0-6454-4290-9480-7F4A2ACDF9C7}"/>
    <cellStyle name="Entrada 184 2" xfId="29807" xr:uid="{473701AD-AE77-4C3A-A3AB-EC5CD2EC4477}"/>
    <cellStyle name="Entrada 185" xfId="9618" xr:uid="{42ED54C8-739B-420B-A843-955A0B3CA530}"/>
    <cellStyle name="Entrada 185 2" xfId="29808" xr:uid="{FBBCFEE7-587D-48A4-986A-6FE5C7DD3604}"/>
    <cellStyle name="Entrada 186" xfId="9619" xr:uid="{DAA90262-3EC1-46F8-9B6F-717106B7E309}"/>
    <cellStyle name="Entrada 186 2" xfId="29809" xr:uid="{435A8C96-A231-4590-ACFF-DFE2B8449F7C}"/>
    <cellStyle name="Entrada 187" xfId="9620" xr:uid="{F453CB42-EE16-4674-8BE2-5413F684A644}"/>
    <cellStyle name="Entrada 187 2" xfId="29810" xr:uid="{258D0FDB-D6CE-4B45-AC95-BE7F56EDCE25}"/>
    <cellStyle name="Entrada 188" xfId="9621" xr:uid="{7B41688C-2063-4F6B-A4B3-4A43E6D67E10}"/>
    <cellStyle name="Entrada 188 2" xfId="29811" xr:uid="{68FAF92E-A55A-4733-B556-410507010AF7}"/>
    <cellStyle name="Entrada 189" xfId="9622" xr:uid="{AD72CAFB-058E-4119-A12D-807DB1C98399}"/>
    <cellStyle name="Entrada 189 2" xfId="29812" xr:uid="{9689847F-F3E1-49E6-A57D-5B975ADB4DD7}"/>
    <cellStyle name="Entrada 19" xfId="9623" xr:uid="{29A6B9E5-BE08-4427-BE88-A2E5C772C62D}"/>
    <cellStyle name="Entrada 19 2" xfId="9624" xr:uid="{4532CB5F-C8D1-4CE2-8F55-15D800C53FF8}"/>
    <cellStyle name="Entrada 19 2 2" xfId="29813" xr:uid="{BB6E464B-CFD9-47D7-9817-2992AB51514A}"/>
    <cellStyle name="Entrada 19 3" xfId="9625" xr:uid="{7E4C9965-FCDF-402C-B8E8-9819B9DF517D}"/>
    <cellStyle name="Entrada 19 3 2" xfId="29814" xr:uid="{2A5C6E6E-2BB3-4530-8D05-9E8E150FCDC3}"/>
    <cellStyle name="Entrada 19 4" xfId="29174" xr:uid="{58122A0A-0833-4EF0-83E1-DF15FADFC5A1}"/>
    <cellStyle name="Entrada 190" xfId="9626" xr:uid="{5D22AEF2-D49F-4B23-A8F7-8F868D367488}"/>
    <cellStyle name="Entrada 190 2" xfId="29815" xr:uid="{3CC55F51-C543-48EF-AB1B-834282A519AA}"/>
    <cellStyle name="Entrada 2" xfId="9627" xr:uid="{2400CD03-CD5D-435C-A676-139FEBF62EF0}"/>
    <cellStyle name="Entrada 2 10" xfId="9628" xr:uid="{1FD01503-FA56-4908-82FC-25A368194DBF}"/>
    <cellStyle name="Entrada 2 10 2" xfId="9629" xr:uid="{3C78ACA0-21E7-4BA7-946C-45F5B9384676}"/>
    <cellStyle name="Entrada 2 10 2 2" xfId="29817" xr:uid="{3C0B23E3-D37B-46B3-A878-07ABFDCDE39C}"/>
    <cellStyle name="Entrada 2 10 3" xfId="9630" xr:uid="{74F71696-B6A8-4FB7-ADAE-4ED91962D190}"/>
    <cellStyle name="Entrada 2 10 3 2" xfId="29818" xr:uid="{5D03E4DB-1192-4D5B-A762-845C47DB84B2}"/>
    <cellStyle name="Entrada 2 10 4" xfId="9631" xr:uid="{6F75EDC6-4954-47EB-B018-16B47B04F85E}"/>
    <cellStyle name="Entrada 2 10 4 2" xfId="29819" xr:uid="{5C8B6393-5261-4996-BA68-2D00CF633FBB}"/>
    <cellStyle name="Entrada 2 10 5" xfId="9632" xr:uid="{E6CEAC6E-667F-4E29-8C8F-C4C05EAF95D7}"/>
    <cellStyle name="Entrada 2 10 5 2" xfId="29820" xr:uid="{BF8E2141-D421-4B72-992C-EA5ECF97F9C3}"/>
    <cellStyle name="Entrada 2 10 6" xfId="9633" xr:uid="{26420436-DA12-4008-BBE4-C4563C427DC8}"/>
    <cellStyle name="Entrada 2 10 6 2" xfId="29821" xr:uid="{CD97700B-09FB-4D5A-BE84-16F0288CF671}"/>
    <cellStyle name="Entrada 2 10 7" xfId="9634" xr:uid="{804C8253-DB93-4B0C-9F3E-6E0BFA1E43AB}"/>
    <cellStyle name="Entrada 2 10 7 2" xfId="29822" xr:uid="{F6CA87D5-FAA8-4D03-A255-84A06DA95005}"/>
    <cellStyle name="Entrada 2 10 8" xfId="29816" xr:uid="{EFA7FF01-35F4-4075-9001-CC9962B35208}"/>
    <cellStyle name="Entrada 2 11" xfId="9635" xr:uid="{3580EC12-BFFE-4F2D-A735-005F06528935}"/>
    <cellStyle name="Entrada 2 11 2" xfId="9636" xr:uid="{D8186994-6BB9-4DFE-B3C8-4D1EAB2DE0D1}"/>
    <cellStyle name="Entrada 2 11 2 2" xfId="29824" xr:uid="{11997F3B-3115-4303-812D-8C5CE85968A0}"/>
    <cellStyle name="Entrada 2 11 3" xfId="9637" xr:uid="{08EFB98A-B570-4184-A86B-6B0EEC7F4756}"/>
    <cellStyle name="Entrada 2 11 3 2" xfId="29825" xr:uid="{CE5DBA42-6E79-4411-A08A-D4302BCDEF1F}"/>
    <cellStyle name="Entrada 2 11 4" xfId="9638" xr:uid="{1ADC394A-F771-427A-9592-3D2F9AED3341}"/>
    <cellStyle name="Entrada 2 11 4 2" xfId="29826" xr:uid="{7AE4F92E-DF29-49E8-B9B2-4C89DBD95F81}"/>
    <cellStyle name="Entrada 2 11 5" xfId="9639" xr:uid="{221FAC63-E43D-498F-AE1D-39E102DE6CA4}"/>
    <cellStyle name="Entrada 2 11 5 2" xfId="29827" xr:uid="{B7D0BB7D-C585-4284-8D7E-6CB0F17110FE}"/>
    <cellStyle name="Entrada 2 11 6" xfId="9640" xr:uid="{D4DC4E3D-27FD-45AC-9C00-7B80ADAF260F}"/>
    <cellStyle name="Entrada 2 11 6 2" xfId="29828" xr:uid="{FF3F4B3B-E2B6-4143-8E68-CFCAEC84779A}"/>
    <cellStyle name="Entrada 2 11 7" xfId="9641" xr:uid="{A5EEBCD3-C9C9-46B3-9278-4C9A3C109C59}"/>
    <cellStyle name="Entrada 2 11 7 2" xfId="29829" xr:uid="{91F63966-74E8-42E5-A0A5-8AE5A6E7B04E}"/>
    <cellStyle name="Entrada 2 11 8" xfId="29823" xr:uid="{1844996E-4375-488A-9240-2E6777637B6A}"/>
    <cellStyle name="Entrada 2 12" xfId="9642" xr:uid="{2D0A459B-2F21-46CA-845F-B6D166590005}"/>
    <cellStyle name="Entrada 2 12 2" xfId="29830" xr:uid="{807956F9-2D4A-4020-8C38-0883F5744CDF}"/>
    <cellStyle name="Entrada 2 13" xfId="9643" xr:uid="{AEB4B311-3F85-44CF-A9D8-407C426B5F12}"/>
    <cellStyle name="Entrada 2 13 2" xfId="29831" xr:uid="{FDB4709D-A28F-479B-A37C-9A116BE0D145}"/>
    <cellStyle name="Entrada 2 14" xfId="9644" xr:uid="{D14B8E83-E18F-46F9-A7EB-D0DD382950B8}"/>
    <cellStyle name="Entrada 2 14 2" xfId="29832" xr:uid="{E0249DAB-6C86-4E24-B4CD-F0985A739637}"/>
    <cellStyle name="Entrada 2 15" xfId="9645" xr:uid="{6F439824-D1C8-4961-9984-AFC1E973E27A}"/>
    <cellStyle name="Entrada 2 15 2" xfId="29833" xr:uid="{17C8D267-4CD1-4DBF-AC45-81F692FCBB5D}"/>
    <cellStyle name="Entrada 2 16" xfId="9646" xr:uid="{063F2C3B-EDDD-40A2-B253-4C87AB4D471F}"/>
    <cellStyle name="Entrada 2 16 2" xfId="29834" xr:uid="{EC6D6B3A-7C65-4D5B-8329-C001DD2D8A76}"/>
    <cellStyle name="Entrada 2 17" xfId="9647" xr:uid="{1FDCBACE-4EBA-4A4F-86E5-86CECA22F026}"/>
    <cellStyle name="Entrada 2 17 2" xfId="29835" xr:uid="{F54B2F99-6718-4C5F-A3A3-B79EA0305F7E}"/>
    <cellStyle name="Entrada 2 18" xfId="9648" xr:uid="{EE18ED2C-3C87-4568-B757-4F56994CCFFE}"/>
    <cellStyle name="Entrada 2 18 2" xfId="29836" xr:uid="{ED29DD45-7134-4756-835E-F600C97B135E}"/>
    <cellStyle name="Entrada 2 19" xfId="9649" xr:uid="{D6039B1E-E352-4F39-B80A-44929B09F240}"/>
    <cellStyle name="Entrada 2 19 2" xfId="29837" xr:uid="{B81CB557-A28C-4812-B730-A2D2BBD4E80C}"/>
    <cellStyle name="Entrada 2 2" xfId="9650" xr:uid="{541B67A5-928B-4D51-8F96-550367B669CB}"/>
    <cellStyle name="Entrada 2 2 2" xfId="29175" xr:uid="{58E6DD4D-0FFC-44F2-B441-BE35DBA9BCB6}"/>
    <cellStyle name="Entrada 2 20" xfId="9651" xr:uid="{0FDAA048-98EB-497B-8DC1-55DEDE9DC8A6}"/>
    <cellStyle name="Entrada 2 20 2" xfId="29838" xr:uid="{D613F485-7A70-461F-ABA9-5913B3F2A017}"/>
    <cellStyle name="Entrada 2 21" xfId="9652" xr:uid="{36D8E2D8-0594-42AC-AAB2-A00CB85DEBBB}"/>
    <cellStyle name="Entrada 2 21 2" xfId="29839" xr:uid="{4DFA703B-B8FF-4C1A-A2CE-03D20F25DD8F}"/>
    <cellStyle name="Entrada 2 22" xfId="9653" xr:uid="{BE7D5181-C819-4A9E-AD90-14F9178641D3}"/>
    <cellStyle name="Entrada 2 22 2" xfId="29840" xr:uid="{706658F9-45BC-4BFE-95B4-EE957B87AF67}"/>
    <cellStyle name="Entrada 2 23" xfId="9654" xr:uid="{10EDC475-8007-4B6E-B2E1-AE26C96AF2A5}"/>
    <cellStyle name="Entrada 2 23 2" xfId="29841" xr:uid="{8727257C-DB56-4446-BF99-875657599CA7}"/>
    <cellStyle name="Entrada 2 24" xfId="9655" xr:uid="{B9CAE86F-016C-4CA5-9121-BA43AB6DE820}"/>
    <cellStyle name="Entrada 2 24 2" xfId="29842" xr:uid="{259D52C7-9207-4450-8F43-5E7B3DC759ED}"/>
    <cellStyle name="Entrada 2 25" xfId="9656" xr:uid="{43DFB08A-FD2C-4CF9-81AB-7A3246AEB486}"/>
    <cellStyle name="Entrada 2 25 2" xfId="29843" xr:uid="{55163619-1890-4E5C-BC81-67948D481305}"/>
    <cellStyle name="Entrada 2 26" xfId="9657" xr:uid="{E03263CA-5594-45D3-A5A9-E0032782A194}"/>
    <cellStyle name="Entrada 2 26 2" xfId="29844" xr:uid="{A2F9A009-F5D2-443C-A670-F4BBCD3A5ECA}"/>
    <cellStyle name="Entrada 2 27" xfId="9658" xr:uid="{C59A234D-CFA9-4784-9CDE-70A0531BB382}"/>
    <cellStyle name="Entrada 2 27 2" xfId="29845" xr:uid="{3C00E892-2CD1-421C-97AC-135871AE9B5A}"/>
    <cellStyle name="Entrada 2 28" xfId="9659" xr:uid="{5222895C-D257-4119-8065-F24ABA02D43F}"/>
    <cellStyle name="Entrada 2 28 2" xfId="29846" xr:uid="{20F4461B-B164-4478-BAA6-58EFD74BF663}"/>
    <cellStyle name="Entrada 2 29" xfId="9660" xr:uid="{78BEC42D-28BA-433D-8DE2-21909AA73714}"/>
    <cellStyle name="Entrada 2 29 2" xfId="29847" xr:uid="{68CCAF36-3170-4BF0-A168-1887C9432E4F}"/>
    <cellStyle name="Entrada 2 3" xfId="9661" xr:uid="{A361A1CE-8113-446F-9DA4-CAFBC1641A9E}"/>
    <cellStyle name="Entrada 2 3 2" xfId="29176" xr:uid="{AEEC19F1-694B-4D97-AB87-94B394F87E6C}"/>
    <cellStyle name="Entrada 2 30" xfId="9662" xr:uid="{1CA1EFA6-C575-4172-975E-9DDA0321F21B}"/>
    <cellStyle name="Entrada 2 30 2" xfId="29848" xr:uid="{A8FE9FB2-CA57-4059-A5F6-E2A40E3A23B7}"/>
    <cellStyle name="Entrada 2 31" xfId="9663" xr:uid="{4AE46B6C-7291-44F6-805F-FBF33931F6D8}"/>
    <cellStyle name="Entrada 2 31 2" xfId="29849" xr:uid="{2414E503-6C32-4503-AB1F-39EAA2B8B885}"/>
    <cellStyle name="Entrada 2 32" xfId="9664" xr:uid="{5C4F0BDB-B4A3-4000-A318-6A4AEA745024}"/>
    <cellStyle name="Entrada 2 32 2" xfId="29850" xr:uid="{177AB09E-61D6-4B64-93DD-29D98685C1A2}"/>
    <cellStyle name="Entrada 2 33" xfId="9665" xr:uid="{4E7940FD-440D-4D96-9CD2-C498B62D287B}"/>
    <cellStyle name="Entrada 2 33 2" xfId="29851" xr:uid="{485410E1-3996-4B90-B7BB-75940F964053}"/>
    <cellStyle name="Entrada 2 34" xfId="9666" xr:uid="{32477E81-E495-44AF-9BA3-97F7D0D43C7A}"/>
    <cellStyle name="Entrada 2 34 2" xfId="29852" xr:uid="{6AEBD7D9-B56A-464B-B4FA-70153A1BDAF1}"/>
    <cellStyle name="Entrada 2 35" xfId="9667" xr:uid="{C60B294D-95B6-4BD3-9148-A90489FB9A0B}"/>
    <cellStyle name="Entrada 2 35 2" xfId="29853" xr:uid="{1B9F97B8-C17E-400E-A66B-3486780AC3C0}"/>
    <cellStyle name="Entrada 2 36" xfId="29414" xr:uid="{ED29F73F-A47A-4999-9EA6-E679C28175D2}"/>
    <cellStyle name="Entrada 2 4" xfId="9668" xr:uid="{7850FF98-0286-4688-958A-CF02E56A08BF}"/>
    <cellStyle name="Entrada 2 4 2" xfId="29177" xr:uid="{BCB31C7D-7BBD-4A7B-8A76-9E0C89F0D827}"/>
    <cellStyle name="Entrada 2 5" xfId="9669" xr:uid="{71E1931D-626A-471C-BB87-C49EEE18B2A6}"/>
    <cellStyle name="Entrada 2 5 2" xfId="29178" xr:uid="{1F9C7484-6DFC-4DCF-BD9C-DEF6F90AE715}"/>
    <cellStyle name="Entrada 2 6" xfId="9670" xr:uid="{0AD98C2B-EF30-4378-95FA-4983C739ED74}"/>
    <cellStyle name="Entrada 2 6 2" xfId="29179" xr:uid="{8FCC5B1A-1022-491E-AD7A-30BA5148F2B6}"/>
    <cellStyle name="Entrada 2 7" xfId="9671" xr:uid="{C7343AC6-CA9E-4CA6-B016-FF50947654DF}"/>
    <cellStyle name="Entrada 2 7 2" xfId="29180" xr:uid="{478DF3D1-9951-4760-9BBA-E19B08D74E18}"/>
    <cellStyle name="Entrada 2 8" xfId="9672" xr:uid="{3525762F-4541-422E-A7E8-E4DEE463680F}"/>
    <cellStyle name="Entrada 2 8 2" xfId="9673" xr:uid="{51597A87-9B24-4E18-AE84-CBD2C7724102}"/>
    <cellStyle name="Entrada 2 8 2 2" xfId="29855" xr:uid="{DE101B17-EE81-4ED3-95B9-3786A29D4449}"/>
    <cellStyle name="Entrada 2 8 3" xfId="9674" xr:uid="{FC2D7DE1-BBDE-422C-B41E-00E758C5638D}"/>
    <cellStyle name="Entrada 2 8 3 2" xfId="29856" xr:uid="{DF0F9B2C-A3B1-40F6-9E00-ADCEC9E98E76}"/>
    <cellStyle name="Entrada 2 8 4" xfId="9675" xr:uid="{7C745B23-C9A8-4397-BF1E-E5C205A1A838}"/>
    <cellStyle name="Entrada 2 8 4 2" xfId="29857" xr:uid="{393D9A4F-8B2E-47E7-8812-C71B15647CA2}"/>
    <cellStyle name="Entrada 2 8 5" xfId="9676" xr:uid="{BE646141-D37D-4BDE-8D65-B965E94E7E33}"/>
    <cellStyle name="Entrada 2 8 5 2" xfId="29858" xr:uid="{E307F1CD-4A19-4837-A3E3-A7D6B4573F2A}"/>
    <cellStyle name="Entrada 2 8 6" xfId="9677" xr:uid="{B533885D-B459-42DE-BB37-DCB4898C0A64}"/>
    <cellStyle name="Entrada 2 8 6 2" xfId="29859" xr:uid="{A7CBE33C-DC46-4226-898C-4C15A0057744}"/>
    <cellStyle name="Entrada 2 8 7" xfId="9678" xr:uid="{D461ED5A-1BEF-43FC-9CC7-E3B54E29D291}"/>
    <cellStyle name="Entrada 2 8 7 2" xfId="29860" xr:uid="{BB9B7EB3-A8A4-40DA-B951-EC7003FFFB21}"/>
    <cellStyle name="Entrada 2 8 8" xfId="29854" xr:uid="{3274871E-EC6D-448C-A5E5-75837C459085}"/>
    <cellStyle name="Entrada 2 9" xfId="9679" xr:uid="{D91D9553-4DCB-4332-B7AF-7574E88F9BF3}"/>
    <cellStyle name="Entrada 2 9 2" xfId="9680" xr:uid="{EEB118EA-9F3E-4352-9160-62ECA442C296}"/>
    <cellStyle name="Entrada 2 9 2 2" xfId="29862" xr:uid="{14F18935-8F54-4570-AEBE-2E3FCF80B019}"/>
    <cellStyle name="Entrada 2 9 3" xfId="9681" xr:uid="{FE15D879-E2C9-4B00-AA8B-50DBAE75D1CD}"/>
    <cellStyle name="Entrada 2 9 3 2" xfId="29863" xr:uid="{5E440417-2400-4D8F-8E6D-4916A330573B}"/>
    <cellStyle name="Entrada 2 9 4" xfId="9682" xr:uid="{4D957365-1C29-4045-8539-B0C1A8AB5D9A}"/>
    <cellStyle name="Entrada 2 9 4 2" xfId="29864" xr:uid="{35016FFA-5158-4108-8E07-A88961730B17}"/>
    <cellStyle name="Entrada 2 9 5" xfId="9683" xr:uid="{EA7D13D8-C4D9-434A-B14B-05B332730068}"/>
    <cellStyle name="Entrada 2 9 5 2" xfId="29865" xr:uid="{1A5891D8-0A21-4F96-9049-7DA956A79DB5}"/>
    <cellStyle name="Entrada 2 9 6" xfId="9684" xr:uid="{F7A5561B-788A-420C-8278-66D9FD06FEA2}"/>
    <cellStyle name="Entrada 2 9 6 2" xfId="29866" xr:uid="{D69B2898-077A-43CC-8436-5DE1E67521CF}"/>
    <cellStyle name="Entrada 2 9 7" xfId="9685" xr:uid="{6FA91D8B-D9EA-4863-B6FD-6F48D750AAB7}"/>
    <cellStyle name="Entrada 2 9 7 2" xfId="29867" xr:uid="{1FA4C3B7-1344-4636-AEF1-CA84E44A4ABC}"/>
    <cellStyle name="Entrada 2 9 8" xfId="29861" xr:uid="{42F4B725-22E3-4F09-8BF7-829358ECABC4}"/>
    <cellStyle name="Entrada 20" xfId="9686" xr:uid="{6B8BE5CE-B744-48FD-8A6F-6E0D58E4C5E8}"/>
    <cellStyle name="Entrada 20 2" xfId="9687" xr:uid="{26772F45-6470-49D0-8D18-A6325FC32780}"/>
    <cellStyle name="Entrada 20 2 2" xfId="29868" xr:uid="{C56B7130-99D5-45BD-8348-13E026625BA9}"/>
    <cellStyle name="Entrada 20 3" xfId="9688" xr:uid="{894D9A75-DC2F-4AA7-ABBE-0E5A16FF6473}"/>
    <cellStyle name="Entrada 20 3 2" xfId="29869" xr:uid="{C6A4531C-2879-4390-A7E4-839EB81CB71A}"/>
    <cellStyle name="Entrada 20 4" xfId="29181" xr:uid="{00A66366-AA97-44F6-827D-26CE1D6FF2E7}"/>
    <cellStyle name="Entrada 21" xfId="9689" xr:uid="{BA6AF2B6-E38C-40BB-BFB7-114E2329F5BA}"/>
    <cellStyle name="Entrada 21 2" xfId="29182" xr:uid="{7A5E4F43-1EB8-49D6-A3CF-DC7D0448F8B4}"/>
    <cellStyle name="Entrada 22" xfId="9690" xr:uid="{A097587C-F554-44E5-9D36-59E0B904C0E9}"/>
    <cellStyle name="Entrada 22 2" xfId="29183" xr:uid="{4B8C9DAF-1B7D-4C26-A7E0-59384A668A86}"/>
    <cellStyle name="Entrada 23" xfId="9691" xr:uid="{F12AEF7D-6B47-4BE1-8C1F-D83D294E35FE}"/>
    <cellStyle name="Entrada 23 2" xfId="29184" xr:uid="{DAEE528D-0691-4FB8-B3D9-9B813EC7D680}"/>
    <cellStyle name="Entrada 24" xfId="9692" xr:uid="{6BBF6888-76AB-4376-B50F-D415683442DA}"/>
    <cellStyle name="Entrada 24 2" xfId="29185" xr:uid="{22CC5516-E4FE-4DED-83E5-B883B81304F8}"/>
    <cellStyle name="Entrada 24 2 2" xfId="40993" xr:uid="{3B5B3DA7-A58F-465E-A2A3-E008DF5D5F8C}"/>
    <cellStyle name="Entrada 25" xfId="9693" xr:uid="{F7EFA6F7-8369-453C-867E-FA04D19609B2}"/>
    <cellStyle name="Entrada 25 2" xfId="29186" xr:uid="{400EDF4E-98B4-4961-BDA2-450C6A8E779E}"/>
    <cellStyle name="Entrada 25 2 2" xfId="41028" xr:uid="{0B19B6B9-5E13-4804-9330-1039B7BD9C97}"/>
    <cellStyle name="Entrada 26" xfId="9694" xr:uid="{F190D649-165F-49A0-8199-C9468076ECC9}"/>
    <cellStyle name="Entrada 26 10" xfId="9695" xr:uid="{67E55BBF-0873-4E1E-A892-ECC00A102CB4}"/>
    <cellStyle name="Entrada 26 10 2" xfId="29871" xr:uid="{EDE364DA-2085-43D3-BCED-A7B68AA1C660}"/>
    <cellStyle name="Entrada 26 11" xfId="9696" xr:uid="{7543A6E6-2A70-4A59-9A2C-26C7BFE35B84}"/>
    <cellStyle name="Entrada 26 11 2" xfId="29872" xr:uid="{02492D5A-A768-48CB-9A94-DDF61D12CF15}"/>
    <cellStyle name="Entrada 26 12" xfId="9697" xr:uid="{89E7A552-D829-4962-B010-A04C3DA4B4DA}"/>
    <cellStyle name="Entrada 26 12 2" xfId="29873" xr:uid="{028ACFBC-8810-4D2E-8365-0F49EC1B8C43}"/>
    <cellStyle name="Entrada 26 13" xfId="9698" xr:uid="{E2EF35CD-C248-454E-840B-CA6A29AE013D}"/>
    <cellStyle name="Entrada 26 13 2" xfId="29874" xr:uid="{0C538F68-2871-4E23-8667-C8E73BB59EB0}"/>
    <cellStyle name="Entrada 26 14" xfId="9699" xr:uid="{13A93F87-C286-4691-99BA-1B8AC5047F8A}"/>
    <cellStyle name="Entrada 26 14 2" xfId="29875" xr:uid="{805C4F43-5A35-41D9-B577-69F4599A7135}"/>
    <cellStyle name="Entrada 26 15" xfId="9700" xr:uid="{B2776E6F-BE33-4AC6-93DC-6DB745C102BC}"/>
    <cellStyle name="Entrada 26 15 2" xfId="29876" xr:uid="{ED83BEBF-FF6F-49CC-9DA3-6ED0183D9E87}"/>
    <cellStyle name="Entrada 26 16" xfId="9701" xr:uid="{FF8D6FEE-D01E-4AAA-B3E6-7D6F890D787A}"/>
    <cellStyle name="Entrada 26 16 2" xfId="29877" xr:uid="{2C44FAA6-F3DC-45F6-9FE1-802636FC2653}"/>
    <cellStyle name="Entrada 26 17" xfId="29870" xr:uid="{D78050D2-8EF4-4027-ABA6-A8A96FE32262}"/>
    <cellStyle name="Entrada 26 2" xfId="9702" xr:uid="{EBBA8FC5-2C64-4C07-A7E0-27652F80BC5A}"/>
    <cellStyle name="Entrada 26 2 2" xfId="29878" xr:uid="{7D49A562-51DB-49D6-A698-B6BC37795378}"/>
    <cellStyle name="Entrada 26 3" xfId="9703" xr:uid="{D7C2B87A-48BA-4612-AE08-514822DE1C10}"/>
    <cellStyle name="Entrada 26 3 2" xfId="29879" xr:uid="{723ECADC-7BD1-411D-9966-62718A9251B7}"/>
    <cellStyle name="Entrada 26 4" xfId="9704" xr:uid="{A940F27E-E145-4B4F-A0E1-D260E43AD8D9}"/>
    <cellStyle name="Entrada 26 4 2" xfId="29880" xr:uid="{748557E8-4F95-4C69-9B83-6DFF788BAF61}"/>
    <cellStyle name="Entrada 26 5" xfId="9705" xr:uid="{9296C753-458F-477E-9C18-F4F1A558E65C}"/>
    <cellStyle name="Entrada 26 5 2" xfId="29881" xr:uid="{3236EC60-538F-4DAD-84CE-C1B776B057DC}"/>
    <cellStyle name="Entrada 26 6" xfId="9706" xr:uid="{0AA9E485-E46F-46D9-BA19-196E3DAE0260}"/>
    <cellStyle name="Entrada 26 6 2" xfId="29882" xr:uid="{025A0A27-078B-43FD-840F-1309F8730AF7}"/>
    <cellStyle name="Entrada 26 7" xfId="9707" xr:uid="{727A0A7F-FABA-43BF-97F8-55E4ECE42770}"/>
    <cellStyle name="Entrada 26 7 2" xfId="29883" xr:uid="{65810B25-4047-460B-8CBC-ECECBF9841B2}"/>
    <cellStyle name="Entrada 26 8" xfId="9708" xr:uid="{8B6CF74F-733F-45B2-B4EF-D8D3BF8308A6}"/>
    <cellStyle name="Entrada 26 8 2" xfId="29884" xr:uid="{768210DB-1A16-4978-94ED-8182745B591F}"/>
    <cellStyle name="Entrada 26 9" xfId="9709" xr:uid="{923E521A-BBA8-4438-BEFD-834F8D352A86}"/>
    <cellStyle name="Entrada 26 9 2" xfId="29885" xr:uid="{C4284B24-CAB9-4405-BC27-2BF4E8A3D6BA}"/>
    <cellStyle name="Entrada 27" xfId="9710" xr:uid="{280E7AFF-03B4-41CB-8B4E-6691DFC3798E}"/>
    <cellStyle name="Entrada 27 10" xfId="9711" xr:uid="{A9796C62-EB5B-494C-BDA7-2447D8A388D5}"/>
    <cellStyle name="Entrada 27 10 2" xfId="29887" xr:uid="{7179B227-3C6E-4085-947D-D55A8A5C469D}"/>
    <cellStyle name="Entrada 27 11" xfId="9712" xr:uid="{73EDB5FF-7466-42DD-9986-36D2B334CF05}"/>
    <cellStyle name="Entrada 27 11 2" xfId="29888" xr:uid="{51B6F700-4EA9-4470-B419-BA59611DCB48}"/>
    <cellStyle name="Entrada 27 12" xfId="9713" xr:uid="{94451881-9F2A-4F6A-9D8F-C3152DD4853C}"/>
    <cellStyle name="Entrada 27 12 2" xfId="29889" xr:uid="{59CA0099-28BE-4BDC-91FC-A33FC5F12A79}"/>
    <cellStyle name="Entrada 27 13" xfId="9714" xr:uid="{E202AE48-5CB9-47FE-A443-DD903DFC151B}"/>
    <cellStyle name="Entrada 27 13 2" xfId="29890" xr:uid="{E35A826D-D34C-4862-ABA7-943B4F86EF34}"/>
    <cellStyle name="Entrada 27 14" xfId="9715" xr:uid="{32AF9A13-66AA-4164-A840-E0F409E02F46}"/>
    <cellStyle name="Entrada 27 14 2" xfId="29891" xr:uid="{786D0E34-4F42-4B52-AC50-45374D0D9DE8}"/>
    <cellStyle name="Entrada 27 15" xfId="9716" xr:uid="{42FC2238-3899-42BC-9229-5B280CA3A2A3}"/>
    <cellStyle name="Entrada 27 15 2" xfId="29892" xr:uid="{DD1675E9-5D97-4363-8D26-972FE63F93BC}"/>
    <cellStyle name="Entrada 27 16" xfId="9717" xr:uid="{BC0FA261-4021-4648-B45A-58D01446FCFC}"/>
    <cellStyle name="Entrada 27 16 2" xfId="29893" xr:uid="{61682772-6EA9-4162-BF22-CBAE272F38DA}"/>
    <cellStyle name="Entrada 27 17" xfId="29886" xr:uid="{1C0F83B8-FBA4-4E93-BFD3-E798EA25DE68}"/>
    <cellStyle name="Entrada 27 2" xfId="9718" xr:uid="{C0A24EF9-40EF-4226-B8F7-C3BEEE0AE62D}"/>
    <cellStyle name="Entrada 27 2 2" xfId="29894" xr:uid="{0F5E328A-41E6-4FAA-98C5-21BD4C4D422D}"/>
    <cellStyle name="Entrada 27 3" xfId="9719" xr:uid="{BD085E29-3D70-4477-BF4E-594F02FA1AE9}"/>
    <cellStyle name="Entrada 27 3 2" xfId="29895" xr:uid="{FCE59F41-67F9-4873-84C6-CAE464D10677}"/>
    <cellStyle name="Entrada 27 4" xfId="9720" xr:uid="{EFB871D9-2E33-44CA-A9EB-00FF05C57F6E}"/>
    <cellStyle name="Entrada 27 4 2" xfId="29896" xr:uid="{E96CF5D7-10C5-4F03-AFE3-F1469537A1E4}"/>
    <cellStyle name="Entrada 27 5" xfId="9721" xr:uid="{FC4DF8B5-5283-4BC0-96A1-B02009908572}"/>
    <cellStyle name="Entrada 27 5 2" xfId="29897" xr:uid="{284152EB-7C7A-4AB6-A3EF-B3DDA17D96E6}"/>
    <cellStyle name="Entrada 27 6" xfId="9722" xr:uid="{EBF9D3E7-79E1-4A00-BFC2-9E6DC3BC2700}"/>
    <cellStyle name="Entrada 27 6 2" xfId="29898" xr:uid="{F2589C7F-B929-4FB4-82C4-96178F3E7F32}"/>
    <cellStyle name="Entrada 27 7" xfId="9723" xr:uid="{CC39EF4D-80CD-4693-A7B2-034BAF02FD7E}"/>
    <cellStyle name="Entrada 27 7 2" xfId="29899" xr:uid="{BEC4B653-8A50-4BB4-ADB6-5C97D2FA400A}"/>
    <cellStyle name="Entrada 27 8" xfId="9724" xr:uid="{ACF8A271-1AB3-4B0A-8F6F-C56BFE96D1BF}"/>
    <cellStyle name="Entrada 27 8 2" xfId="29900" xr:uid="{1243FF8A-7621-48FF-8960-80045F1D3BDD}"/>
    <cellStyle name="Entrada 27 9" xfId="9725" xr:uid="{5F5C787D-934F-4CC9-9C9B-9488349529AB}"/>
    <cellStyle name="Entrada 27 9 2" xfId="29901" xr:uid="{3ACD5577-A9A4-4B36-B92A-8CC1ECB517C5}"/>
    <cellStyle name="Entrada 28" xfId="9726" xr:uid="{F7BBDA5F-E2AA-483F-B32D-B14A28516B2F}"/>
    <cellStyle name="Entrada 28 10" xfId="9727" xr:uid="{0B8F79E1-4CC4-4294-A4D3-A9FCC0BD8364}"/>
    <cellStyle name="Entrada 28 10 2" xfId="29903" xr:uid="{0CE66DC1-8459-4B51-85F5-0EF4210E1839}"/>
    <cellStyle name="Entrada 28 11" xfId="9728" xr:uid="{DD560B43-25F0-4EE9-951C-E2205F017C6A}"/>
    <cellStyle name="Entrada 28 11 2" xfId="29904" xr:uid="{D39860B9-A86A-431C-B158-5E1D43933B19}"/>
    <cellStyle name="Entrada 28 12" xfId="9729" xr:uid="{3E9BE44F-B82B-422D-8FB0-FEB05F56C0A0}"/>
    <cellStyle name="Entrada 28 12 2" xfId="29905" xr:uid="{72B362CD-E2B5-4BE9-9E48-FAC0AC3F1661}"/>
    <cellStyle name="Entrada 28 13" xfId="9730" xr:uid="{A919E5F0-0855-4406-848A-42CCC53F75A8}"/>
    <cellStyle name="Entrada 28 13 2" xfId="29906" xr:uid="{AD15ABE9-CE1B-4AEB-A2F2-08F1FC0A15D2}"/>
    <cellStyle name="Entrada 28 14" xfId="9731" xr:uid="{D5CF6FDD-1A44-4809-8DFD-1AEBE3751A2E}"/>
    <cellStyle name="Entrada 28 14 2" xfId="29907" xr:uid="{705D2EA6-1B10-4090-ACC7-8FFBBC03677B}"/>
    <cellStyle name="Entrada 28 15" xfId="9732" xr:uid="{7C6A644A-32BE-4F46-9B99-2D1CC12FA6C4}"/>
    <cellStyle name="Entrada 28 15 2" xfId="29908" xr:uid="{CEA979CB-F372-4476-AC56-43BC4C912F43}"/>
    <cellStyle name="Entrada 28 16" xfId="9733" xr:uid="{D5006DE1-13B7-4C99-B00D-86DE39C2B4DB}"/>
    <cellStyle name="Entrada 28 16 2" xfId="29909" xr:uid="{9A5684A8-4746-47FA-B656-5CC5004A6E8F}"/>
    <cellStyle name="Entrada 28 17" xfId="29902" xr:uid="{83437511-BAB6-4852-9161-63822FD86BBC}"/>
    <cellStyle name="Entrada 28 2" xfId="9734" xr:uid="{CFCC0E93-042E-4868-8C55-AA0C6F98871A}"/>
    <cellStyle name="Entrada 28 2 2" xfId="29910" xr:uid="{A4112318-6EAB-4A7F-9E80-0BCFE420BD74}"/>
    <cellStyle name="Entrada 28 3" xfId="9735" xr:uid="{582DF1C0-8AA9-4B87-B592-316036D9CFDF}"/>
    <cellStyle name="Entrada 28 3 2" xfId="29911" xr:uid="{A7A6029A-132A-4513-BE71-9CE9BE096A7E}"/>
    <cellStyle name="Entrada 28 4" xfId="9736" xr:uid="{EA5B07A5-C5FA-4698-BF9C-532A9D0A4B0B}"/>
    <cellStyle name="Entrada 28 4 2" xfId="29912" xr:uid="{6A10F54F-F4EC-4CED-AF3D-666326CF1DB8}"/>
    <cellStyle name="Entrada 28 5" xfId="9737" xr:uid="{C6CE8403-7ECA-44FB-A372-20B4F6CD5472}"/>
    <cellStyle name="Entrada 28 5 2" xfId="29913" xr:uid="{79467B3A-4A7D-4EEF-AC4D-9FE590C42731}"/>
    <cellStyle name="Entrada 28 6" xfId="9738" xr:uid="{1B7C5A84-BD1F-40A4-AEE9-22550ED0F4A1}"/>
    <cellStyle name="Entrada 28 6 2" xfId="29914" xr:uid="{059CDDC3-E445-4C7B-A528-B356D6FA658D}"/>
    <cellStyle name="Entrada 28 7" xfId="9739" xr:uid="{6A663CBB-C946-4A57-B271-103A9844B217}"/>
    <cellStyle name="Entrada 28 7 2" xfId="29915" xr:uid="{5026B6D1-3A33-42A7-AFD7-33EF10A88C52}"/>
    <cellStyle name="Entrada 28 8" xfId="9740" xr:uid="{44DB369D-2CCB-4C31-A38A-2A83963C05D2}"/>
    <cellStyle name="Entrada 28 8 2" xfId="29916" xr:uid="{B151BFEE-5F85-4F20-81EB-9BA4FA7F7817}"/>
    <cellStyle name="Entrada 28 9" xfId="9741" xr:uid="{270BB345-FEB4-427C-BDA8-B329E9861DCF}"/>
    <cellStyle name="Entrada 28 9 2" xfId="29917" xr:uid="{4976D036-E796-4B16-97BD-D3478408BE26}"/>
    <cellStyle name="Entrada 29" xfId="9742" xr:uid="{52C0B5A4-B5C1-47F6-A8C3-433A1CDB8842}"/>
    <cellStyle name="Entrada 29 10" xfId="9743" xr:uid="{FB41B0B2-5A99-4015-B3B8-94830C5503BE}"/>
    <cellStyle name="Entrada 29 10 2" xfId="29919" xr:uid="{543C09EA-4D2A-4396-90D5-35A0B5BDF627}"/>
    <cellStyle name="Entrada 29 11" xfId="9744" xr:uid="{07F359A9-E54D-4BC4-949C-5DEA9ECB725A}"/>
    <cellStyle name="Entrada 29 11 2" xfId="29920" xr:uid="{C2E2A2FF-58A0-4F78-B0E1-DE1158BED8D7}"/>
    <cellStyle name="Entrada 29 12" xfId="9745" xr:uid="{412DB726-5485-437D-AD6F-AC40E9B6351D}"/>
    <cellStyle name="Entrada 29 12 2" xfId="29921" xr:uid="{084FD076-FD38-4788-9FE5-AE3D0AFF84E7}"/>
    <cellStyle name="Entrada 29 13" xfId="9746" xr:uid="{EB45DBD6-C57A-41D0-8AC2-475C4893F022}"/>
    <cellStyle name="Entrada 29 13 2" xfId="29922" xr:uid="{61F8D984-0CD1-47BB-9455-55C606432646}"/>
    <cellStyle name="Entrada 29 14" xfId="9747" xr:uid="{13BF0580-6BCD-469E-86EF-2F4D9F66C773}"/>
    <cellStyle name="Entrada 29 14 2" xfId="29923" xr:uid="{00B2EACF-3F5A-4E33-B139-264E625815AA}"/>
    <cellStyle name="Entrada 29 15" xfId="9748" xr:uid="{8ACB2050-2C7F-4C94-B550-E808A7BD066B}"/>
    <cellStyle name="Entrada 29 15 2" xfId="29924" xr:uid="{08F2AF92-1591-4974-B97A-71D2FFF1945B}"/>
    <cellStyle name="Entrada 29 16" xfId="9749" xr:uid="{B02BF6B0-F4FD-4F0E-86EE-72D2F0ED7253}"/>
    <cellStyle name="Entrada 29 16 2" xfId="29925" xr:uid="{8915C8B2-49F1-4ADA-AC43-460CA0D07826}"/>
    <cellStyle name="Entrada 29 17" xfId="29918" xr:uid="{591A7CE0-9D01-4927-A159-4BC12E4DE9F3}"/>
    <cellStyle name="Entrada 29 2" xfId="9750" xr:uid="{9958EDA1-F138-4189-BAD9-A886D1112C37}"/>
    <cellStyle name="Entrada 29 2 2" xfId="29926" xr:uid="{3070071E-F3F2-48C2-8C36-EF4D6CE6781E}"/>
    <cellStyle name="Entrada 29 3" xfId="9751" xr:uid="{3264D13C-BDCA-4EDE-A4FA-5D8702FA6084}"/>
    <cellStyle name="Entrada 29 3 2" xfId="29927" xr:uid="{89761C78-E266-485C-9682-267F9D5BEAB6}"/>
    <cellStyle name="Entrada 29 4" xfId="9752" xr:uid="{A3C276BC-F8A0-444E-BCDE-F680C1EABB1C}"/>
    <cellStyle name="Entrada 29 4 2" xfId="29928" xr:uid="{CC3B6712-0CA3-4864-8B85-F86969A6D452}"/>
    <cellStyle name="Entrada 29 5" xfId="9753" xr:uid="{56A2A052-4A02-43F6-9BC2-2ED3CEE434A0}"/>
    <cellStyle name="Entrada 29 5 2" xfId="29929" xr:uid="{49EB2362-1869-4ED7-B5BC-59866C33791E}"/>
    <cellStyle name="Entrada 29 6" xfId="9754" xr:uid="{7A601313-C0D1-4D2B-93C3-3FC602A3F542}"/>
    <cellStyle name="Entrada 29 6 2" xfId="29930" xr:uid="{5010616F-1B10-4DE2-B901-B25986AE16FB}"/>
    <cellStyle name="Entrada 29 7" xfId="9755" xr:uid="{12F3911E-C526-450E-B9ED-DDDE2F1C96A4}"/>
    <cellStyle name="Entrada 29 7 2" xfId="29931" xr:uid="{BC506D24-6B7B-4893-A90D-DCA3A515E47A}"/>
    <cellStyle name="Entrada 29 8" xfId="9756" xr:uid="{3E7EDE1F-C1D5-4811-9058-2365AD8F63FD}"/>
    <cellStyle name="Entrada 29 8 2" xfId="29932" xr:uid="{E403A9BB-3EB6-4492-950F-61BB68B96C77}"/>
    <cellStyle name="Entrada 29 9" xfId="9757" xr:uid="{9B97A616-DD28-4DA7-9F6E-3AFED8BE90CD}"/>
    <cellStyle name="Entrada 29 9 2" xfId="29933" xr:uid="{6D3C2B08-2FEE-42B7-9B8A-D1A9EECBF27C}"/>
    <cellStyle name="Entrada 3" xfId="9758" xr:uid="{A6BA9EE5-5CB2-46F9-A803-CACD0F583253}"/>
    <cellStyle name="Entrada 3 10" xfId="9759" xr:uid="{F0083FC1-78F4-4021-B8ED-E4FC7D9FFFBD}"/>
    <cellStyle name="Entrada 3 10 2" xfId="29934" xr:uid="{A80F86A1-5E35-4FC5-8D38-1227F459B1BF}"/>
    <cellStyle name="Entrada 3 11" xfId="9760" xr:uid="{40189231-1CFD-4362-82D6-7EDE67D80B91}"/>
    <cellStyle name="Entrada 3 11 2" xfId="29935" xr:uid="{B1D44B9E-122C-44EE-B61B-D2C7D0F9B2D6}"/>
    <cellStyle name="Entrada 3 2" xfId="9761" xr:uid="{CF4C4CF9-A06A-419F-BE24-9A6B79CE9E54}"/>
    <cellStyle name="Entrada 3 2 2" xfId="29187" xr:uid="{39134B0D-766B-44D7-B77F-E4076D4AB66E}"/>
    <cellStyle name="Entrada 3 3" xfId="9762" xr:uid="{69645513-0A48-4174-9A4A-61C8AABE47F8}"/>
    <cellStyle name="Entrada 3 3 2" xfId="29188" xr:uid="{6AE8BDDC-2149-4C50-838E-F1611C8CC5E0}"/>
    <cellStyle name="Entrada 3 4" xfId="9763" xr:uid="{76B21B76-9AB7-4499-B1B3-F6D02419C09C}"/>
    <cellStyle name="Entrada 3 4 2" xfId="29189" xr:uid="{6FF9B328-04C3-43AD-B8A4-DAB42E87A002}"/>
    <cellStyle name="Entrada 3 5" xfId="9764" xr:uid="{56C95CC9-2646-4BE3-83AD-2D4D4AF52936}"/>
    <cellStyle name="Entrada 3 5 2" xfId="29190" xr:uid="{309D5102-A397-4FEB-A0A4-D9562D4BD2D0}"/>
    <cellStyle name="Entrada 3 6" xfId="9765" xr:uid="{A6C6A5C2-83DF-4320-BF19-6E0B1953C5C7}"/>
    <cellStyle name="Entrada 3 6 2" xfId="29191" xr:uid="{DD399694-7EC8-41B0-A01C-710F7F381D94}"/>
    <cellStyle name="Entrada 3 7" xfId="9766" xr:uid="{BE493E62-36B9-4CEE-8533-8EE5764525D3}"/>
    <cellStyle name="Entrada 3 7 2" xfId="29192" xr:uid="{36EC5B42-B0F4-4D75-88E9-64BCE7C2EED7}"/>
    <cellStyle name="Entrada 3 8" xfId="9767" xr:uid="{3D7194EC-1216-43D5-9BC8-DFC169B32FF3}"/>
    <cellStyle name="Entrada 3 8 2" xfId="29936" xr:uid="{5A5E3D0E-3C36-4747-AF39-840AEEB51CE2}"/>
    <cellStyle name="Entrada 3 9" xfId="9768" xr:uid="{DB962D36-C2BD-43D8-9A7C-6022BE630229}"/>
    <cellStyle name="Entrada 3 9 2" xfId="29937" xr:uid="{98CBABC9-2123-43F5-B685-04DBB1EFB935}"/>
    <cellStyle name="Entrada 30" xfId="9769" xr:uid="{07434D07-4180-4008-BCE9-FBC95C794535}"/>
    <cellStyle name="Entrada 30 2" xfId="29938" xr:uid="{B61926C9-997B-4895-B013-AEE5D49A28BA}"/>
    <cellStyle name="Entrada 31" xfId="9770" xr:uid="{37EAA3D2-CAEF-4D0C-85C2-CC16A172CCC9}"/>
    <cellStyle name="Entrada 31 2" xfId="29939" xr:uid="{3C20F24A-2B2A-48AA-9673-95EAF67B344A}"/>
    <cellStyle name="Entrada 32" xfId="9771" xr:uid="{9F33AC26-C97F-449A-964F-650FC97EBA6F}"/>
    <cellStyle name="Entrada 32 2" xfId="29940" xr:uid="{AF3E5B49-C59B-474E-9E6E-34717F134783}"/>
    <cellStyle name="Entrada 33" xfId="9772" xr:uid="{977B5885-74B4-4C2E-9F81-FC768B587AE8}"/>
    <cellStyle name="Entrada 33 2" xfId="29941" xr:uid="{00E1475B-9159-462C-9391-5B6EE41B97DD}"/>
    <cellStyle name="Entrada 34" xfId="9773" xr:uid="{367EAB0E-E533-4CB4-86A0-DED9185252C9}"/>
    <cellStyle name="Entrada 34 2" xfId="29942" xr:uid="{0CBE8A9C-A3CB-45F9-86AD-7BBC4C11F7F0}"/>
    <cellStyle name="Entrada 35" xfId="9774" xr:uid="{B4DBEC98-5B3A-41C3-85E1-803663D70650}"/>
    <cellStyle name="Entrada 35 2" xfId="29943" xr:uid="{819AC016-8C3C-4AF9-813A-7C965C4938ED}"/>
    <cellStyle name="Entrada 36" xfId="9775" xr:uid="{682DE175-148D-4B72-AD7C-41EA322B0CCF}"/>
    <cellStyle name="Entrada 36 2" xfId="29944" xr:uid="{81B4FCC8-6E73-4367-9265-BF83F01BCDCD}"/>
    <cellStyle name="Entrada 37" xfId="9776" xr:uid="{3C2645FF-637C-443A-8033-8A3E84E6780A}"/>
    <cellStyle name="Entrada 37 2" xfId="29945" xr:uid="{56E9ACB0-CC3D-42C5-82BD-E0620D29B0BE}"/>
    <cellStyle name="Entrada 38" xfId="9777" xr:uid="{BFA0439D-EEED-4636-990F-5079BE2F9D92}"/>
    <cellStyle name="Entrada 38 2" xfId="29946" xr:uid="{5E7859CC-5047-4B2A-BE1C-6F61E57BD37E}"/>
    <cellStyle name="Entrada 39" xfId="9778" xr:uid="{5518122E-A15E-440D-BCE9-621F9CEBD48A}"/>
    <cellStyle name="Entrada 39 2" xfId="29947" xr:uid="{BC5AC639-660E-46B9-95CD-2AC7B9F34522}"/>
    <cellStyle name="Entrada 4" xfId="9779" xr:uid="{1F15A808-D7C5-4D9E-97F6-15BCE74B580B}"/>
    <cellStyle name="Entrada 4 10" xfId="9780" xr:uid="{AABB0320-71DB-4700-87F5-2B6A33E1F8F1}"/>
    <cellStyle name="Entrada 4 10 2" xfId="29948" xr:uid="{EAA3901B-0E8E-4D3B-819E-D189D16F2D08}"/>
    <cellStyle name="Entrada 4 11" xfId="9781" xr:uid="{6384D5C9-B97D-4F94-AF9B-5DD400BCA114}"/>
    <cellStyle name="Entrada 4 11 2" xfId="29949" xr:uid="{729319E7-35EF-47F2-9F34-192C9C1F5A7E}"/>
    <cellStyle name="Entrada 4 2" xfId="9782" xr:uid="{72362E76-2C2C-490D-9120-CE1423CE4EC5}"/>
    <cellStyle name="Entrada 4 2 2" xfId="29193" xr:uid="{0BBF95E2-8F50-43BB-B9E0-5629E9E0A4CA}"/>
    <cellStyle name="Entrada 4 3" xfId="9783" xr:uid="{B7711D21-C584-4232-9AC1-6BD070095A89}"/>
    <cellStyle name="Entrada 4 3 2" xfId="29194" xr:uid="{15C49FE8-2641-498A-8EE4-8C357CF07E28}"/>
    <cellStyle name="Entrada 4 4" xfId="9784" xr:uid="{11EF3596-3B48-4BE1-824E-6ED38A06A783}"/>
    <cellStyle name="Entrada 4 4 2" xfId="29195" xr:uid="{21432B3E-60AC-4876-A8EB-5CA421B70977}"/>
    <cellStyle name="Entrada 4 5" xfId="9785" xr:uid="{F97F9B00-EA0D-446C-B602-E1C041665730}"/>
    <cellStyle name="Entrada 4 5 2" xfId="29196" xr:uid="{C16EF9FB-98C9-46D2-B7D9-D55B47AF30F6}"/>
    <cellStyle name="Entrada 4 6" xfId="9786" xr:uid="{276DEA26-9D91-4C68-9899-D9BF5CDAE7BF}"/>
    <cellStyle name="Entrada 4 6 2" xfId="29197" xr:uid="{0D803089-19CA-4EE6-B535-8922B5B2EAC4}"/>
    <cellStyle name="Entrada 4 7" xfId="9787" xr:uid="{2F082C34-F5AF-48DC-BEFF-09F271CD0E8C}"/>
    <cellStyle name="Entrada 4 7 2" xfId="29198" xr:uid="{A1B835CE-F8D0-4DB7-9288-8CC8848D5428}"/>
    <cellStyle name="Entrada 4 8" xfId="9788" xr:uid="{04F0E426-7263-4B2A-9729-19DD9D438634}"/>
    <cellStyle name="Entrada 4 8 2" xfId="29950" xr:uid="{1602B427-19D7-4E32-8AEA-2A20DDDABB81}"/>
    <cellStyle name="Entrada 4 9" xfId="9789" xr:uid="{998E2E80-C584-42C3-B9F8-F96E6D26A54E}"/>
    <cellStyle name="Entrada 4 9 2" xfId="29951" xr:uid="{EC030F56-3436-4E19-837D-734485A361D1}"/>
    <cellStyle name="Entrada 40" xfId="9790" xr:uid="{7C4C8C4E-9401-4BC6-A1A3-6F77B7266E67}"/>
    <cellStyle name="Entrada 40 2" xfId="29952" xr:uid="{27E18265-81E3-4A59-BF25-5B52E6DB4F53}"/>
    <cellStyle name="Entrada 41" xfId="9791" xr:uid="{70DAEF56-1D48-48CA-ACFA-E46CA38FFB51}"/>
    <cellStyle name="Entrada 41 2" xfId="29953" xr:uid="{FCD93C0B-878E-4253-9021-E72816B4BBBC}"/>
    <cellStyle name="Entrada 42" xfId="9792" xr:uid="{09407B18-2C71-4749-A649-E05C32B13DEE}"/>
    <cellStyle name="Entrada 42 2" xfId="29954" xr:uid="{894B3C7D-D7B0-4826-9642-A3D77AC06E5C}"/>
    <cellStyle name="Entrada 43" xfId="9793" xr:uid="{EE392D97-FEBD-4C25-AB2C-C29172ABBE33}"/>
    <cellStyle name="Entrada 43 2" xfId="29955" xr:uid="{F35107E1-D151-4AA7-8BC9-BFCB9B8B073F}"/>
    <cellStyle name="Entrada 44" xfId="9794" xr:uid="{DFE1B745-DBFD-40A9-82EE-0556C372B00B}"/>
    <cellStyle name="Entrada 44 2" xfId="29956" xr:uid="{0F257657-1F70-44CA-AAB0-FF8976FB3961}"/>
    <cellStyle name="Entrada 45" xfId="9795" xr:uid="{5C8F6FE8-AAD6-4A7E-98BE-22B5BB861F79}"/>
    <cellStyle name="Entrada 45 2" xfId="29957" xr:uid="{A31E03DF-4474-408C-9F3D-F5A183D16D32}"/>
    <cellStyle name="Entrada 46" xfId="9796" xr:uid="{C374DBAD-DD0F-44B0-A081-9D56ADC3B4D6}"/>
    <cellStyle name="Entrada 46 2" xfId="29958" xr:uid="{6378C34E-0D75-432A-A5CD-E6DC944FCE6B}"/>
    <cellStyle name="Entrada 47" xfId="9797" xr:uid="{43C6EAF1-BAC7-4772-BA46-63129C149EEC}"/>
    <cellStyle name="Entrada 47 2" xfId="29959" xr:uid="{09E6C2D3-C193-4D63-A56D-A9399EF2E8DC}"/>
    <cellStyle name="Entrada 48" xfId="9798" xr:uid="{518389C1-705F-4E0C-BC63-67C0BB8728FE}"/>
    <cellStyle name="Entrada 48 2" xfId="29960" xr:uid="{A938202F-C315-45DC-A11A-9C5E4BB25E1E}"/>
    <cellStyle name="Entrada 49" xfId="9799" xr:uid="{ABC84468-FD69-4A22-ABD6-735B96E9467F}"/>
    <cellStyle name="Entrada 49 2" xfId="29961" xr:uid="{DC77A091-9C86-4BBE-A9B2-647FD2E5631E}"/>
    <cellStyle name="Entrada 5" xfId="9800" xr:uid="{0EBDF6D8-6A79-4BBE-AFF4-5A05487F41B6}"/>
    <cellStyle name="Entrada 5 2" xfId="9801" xr:uid="{1C4EE128-EE6F-42FD-A2BF-185F4CFB93C2}"/>
    <cellStyle name="Entrada 5 2 2" xfId="29200" xr:uid="{7C1DD2A0-E149-4139-979C-0ADF6B252C2B}"/>
    <cellStyle name="Entrada 5 3" xfId="9802" xr:uid="{70DF22B9-4AD9-4FF6-A9CC-9D6CE37B0813}"/>
    <cellStyle name="Entrada 5 3 2" xfId="29201" xr:uid="{A7F41F8B-90FE-48E3-A6ED-47AD2493606D}"/>
    <cellStyle name="Entrada 5 4" xfId="9803" xr:uid="{6D61BDCF-DD81-4074-8724-0235A62BDF3B}"/>
    <cellStyle name="Entrada 5 4 2" xfId="29202" xr:uid="{97A0F331-16A7-45AA-BA45-6B67FA2F219E}"/>
    <cellStyle name="Entrada 5 5" xfId="29199" xr:uid="{F1928779-BF5F-4AEC-B6A4-7BB051932FD6}"/>
    <cellStyle name="Entrada 50" xfId="9804" xr:uid="{61939A3C-7318-47FD-82DD-0F9074CE33F2}"/>
    <cellStyle name="Entrada 50 2" xfId="29962" xr:uid="{AAAC5FC6-A10C-4089-9294-03EF384DE6C8}"/>
    <cellStyle name="Entrada 51" xfId="9805" xr:uid="{395DBAFE-220F-4F9E-832E-D4F38DAFCEEF}"/>
    <cellStyle name="Entrada 51 2" xfId="29963" xr:uid="{240DF25D-40A4-4EEC-9BAC-84342E1558FD}"/>
    <cellStyle name="Entrada 52" xfId="9806" xr:uid="{B7035654-170E-4AF0-A8A7-23CDFF7DFEA8}"/>
    <cellStyle name="Entrada 52 2" xfId="29964" xr:uid="{ED690E65-1AD2-482D-9900-53D34F0ED4D0}"/>
    <cellStyle name="Entrada 53" xfId="9807" xr:uid="{4E21C2ED-4E8A-45ED-8D7E-111DB946EA6E}"/>
    <cellStyle name="Entrada 53 2" xfId="29965" xr:uid="{2A6E336B-16C7-447D-A1E9-564FCFE142DC}"/>
    <cellStyle name="Entrada 54" xfId="9808" xr:uid="{116A4A98-075D-4C5D-9ECE-36ADDB598168}"/>
    <cellStyle name="Entrada 54 2" xfId="29966" xr:uid="{65413978-E5B5-4684-ADEA-6231998068E7}"/>
    <cellStyle name="Entrada 55" xfId="9809" xr:uid="{C60633D0-461D-429C-A14C-985530221C53}"/>
    <cellStyle name="Entrada 55 2" xfId="29967" xr:uid="{C59F772F-E2C1-4D92-AE79-D1303F21BCB7}"/>
    <cellStyle name="Entrada 56" xfId="9810" xr:uid="{39BC7AC2-C11C-4A1F-AA61-4619CDBD1EFC}"/>
    <cellStyle name="Entrada 56 2" xfId="29968" xr:uid="{C42C31DE-F985-4BD9-A0F2-2088B3EBEE20}"/>
    <cellStyle name="Entrada 57" xfId="9811" xr:uid="{42BD3C2A-DD7F-4F9F-BAB1-CDC621F741FC}"/>
    <cellStyle name="Entrada 57 2" xfId="29969" xr:uid="{F14797E5-934C-47C5-9B05-1B93831D7881}"/>
    <cellStyle name="Entrada 58" xfId="9812" xr:uid="{D738A63A-A66C-453B-9514-E8E08DB104FF}"/>
    <cellStyle name="Entrada 58 2" xfId="29970" xr:uid="{F58FAFEF-A301-45CE-AF19-777D87BA8628}"/>
    <cellStyle name="Entrada 59" xfId="9813" xr:uid="{892E2A5B-1DC6-42D1-BDDB-AE00A186138D}"/>
    <cellStyle name="Entrada 59 2" xfId="29971" xr:uid="{68477980-263C-4C1D-AB6A-85658D18BFAF}"/>
    <cellStyle name="Entrada 6" xfId="62" xr:uid="{EAD259A3-002A-4FED-B47C-E09B151B8EA7}"/>
    <cellStyle name="Entrada 6 2" xfId="9814" xr:uid="{90559095-0E4C-4250-B5E2-2FF75DAF71D3}"/>
    <cellStyle name="Entrada 6 2 2" xfId="29204" xr:uid="{D866199C-79FA-40EA-9DC9-FA99CC3EE3B2}"/>
    <cellStyle name="Entrada 6 3" xfId="9815" xr:uid="{730696F5-AF9A-4517-9B4E-C15B63745B8B}"/>
    <cellStyle name="Entrada 6 3 2" xfId="29205" xr:uid="{C485553E-F887-4063-A3FB-08A0B3301136}"/>
    <cellStyle name="Entrada 6 4" xfId="9816" xr:uid="{368DC1B9-4023-4975-896A-CF7AA9B902C5}"/>
    <cellStyle name="Entrada 6 4 2" xfId="29206" xr:uid="{0DCD95DE-13F0-4DD5-BB7A-0889812B651F}"/>
    <cellStyle name="Entrada 6 5" xfId="29203" xr:uid="{1FA22898-7FFB-4782-8AD7-19C92B4A078B}"/>
    <cellStyle name="Entrada 6 6" xfId="29400" xr:uid="{E631CB39-B4A9-49AB-9728-99D1389D2146}"/>
    <cellStyle name="Entrada 60" xfId="9817" xr:uid="{6346C222-B563-434D-9A8E-0D7EA38DD158}"/>
    <cellStyle name="Entrada 60 2" xfId="29972" xr:uid="{5CEF0437-1124-4175-96F7-B2982EC7E7E4}"/>
    <cellStyle name="Entrada 61" xfId="9818" xr:uid="{40390A77-006F-4600-83A3-86D411E918F6}"/>
    <cellStyle name="Entrada 61 2" xfId="29973" xr:uid="{D5E0D2D8-1706-46EB-BD53-7C158935841A}"/>
    <cellStyle name="Entrada 62" xfId="9819" xr:uid="{989EC349-15E2-4F29-ADB8-6B82EC6C349A}"/>
    <cellStyle name="Entrada 62 2" xfId="29974" xr:uid="{9BDD1209-C9AE-4758-B0B2-8825C70BF96E}"/>
    <cellStyle name="Entrada 63" xfId="9820" xr:uid="{C91268D1-ED8C-4D28-BF06-63E05087985D}"/>
    <cellStyle name="Entrada 63 2" xfId="29975" xr:uid="{D253331C-632A-44B5-BECC-6E6CD687EFD1}"/>
    <cellStyle name="Entrada 64" xfId="9821" xr:uid="{AEF7AF8A-355A-46BD-9D75-96EE837C4EDA}"/>
    <cellStyle name="Entrada 64 2" xfId="29976" xr:uid="{984630A8-72FF-4D75-9117-7C64C5750737}"/>
    <cellStyle name="Entrada 65" xfId="9822" xr:uid="{D146033C-C3A7-45E2-BF2B-10CC73BC7DC9}"/>
    <cellStyle name="Entrada 65 2" xfId="29977" xr:uid="{378D2A97-CE35-44C9-BA6C-BA9490BA41E8}"/>
    <cellStyle name="Entrada 66" xfId="9823" xr:uid="{FBF3D11C-73F4-45E4-85D9-B9DACB28D4C9}"/>
    <cellStyle name="Entrada 66 2" xfId="29978" xr:uid="{80D58C23-6B6B-4811-B165-5ACCE2FB66E3}"/>
    <cellStyle name="Entrada 67" xfId="9824" xr:uid="{5368576C-5426-40E1-92C0-7F4BDB5B3800}"/>
    <cellStyle name="Entrada 67 2" xfId="29979" xr:uid="{5C61DC34-CEAA-4A77-A021-F2008F28246D}"/>
    <cellStyle name="Entrada 68" xfId="9825" xr:uid="{8F5EC7F0-DFFD-41CA-8A84-F86EEF7DC2FC}"/>
    <cellStyle name="Entrada 68 2" xfId="29980" xr:uid="{42E5F159-CB5A-43B5-98AD-FC5D74E4FD3B}"/>
    <cellStyle name="Entrada 69" xfId="9826" xr:uid="{E244F03E-1AA7-4F45-867D-3D8BBF1B16A5}"/>
    <cellStyle name="Entrada 69 2" xfId="29981" xr:uid="{FDA0470B-7D45-4B3E-99B6-589F2B381F7B}"/>
    <cellStyle name="Entrada 7" xfId="9827" xr:uid="{F2443A56-2698-4BEE-95FA-621B6EC64E1D}"/>
    <cellStyle name="Entrada 7 2" xfId="9828" xr:uid="{D98295D5-45C0-4775-878F-F09E50F0549F}"/>
    <cellStyle name="Entrada 7 2 2" xfId="29208" xr:uid="{940EA550-206B-49AB-A2BC-A044C41CA9CD}"/>
    <cellStyle name="Entrada 7 3" xfId="9829" xr:uid="{0E5E2A3C-4C28-474E-AAFE-7531534938D9}"/>
    <cellStyle name="Entrada 7 3 2" xfId="29209" xr:uid="{9F9698FB-222B-4899-99A0-7FD83E4F2ED2}"/>
    <cellStyle name="Entrada 7 4" xfId="9830" xr:uid="{115DC0B9-B74F-4E15-B26E-CE3331B2E7EE}"/>
    <cellStyle name="Entrada 7 4 2" xfId="29210" xr:uid="{E778898B-C81C-4AE5-885E-5CCFA5E95813}"/>
    <cellStyle name="Entrada 7 5" xfId="29207" xr:uid="{6197FDD2-7280-42F8-AEC8-602C5A53275A}"/>
    <cellStyle name="Entrada 70" xfId="9831" xr:uid="{36D432FE-3584-4366-B464-988AABCCAF18}"/>
    <cellStyle name="Entrada 70 2" xfId="29982" xr:uid="{9E81FD32-353C-4387-9CF1-6B09767AE5FF}"/>
    <cellStyle name="Entrada 71" xfId="9832" xr:uid="{72F8FAFB-DCB4-4DC0-9FED-A489A06D3D53}"/>
    <cellStyle name="Entrada 71 2" xfId="29983" xr:uid="{B2EA1130-598A-4DD2-9A73-94AFE45CDBBC}"/>
    <cellStyle name="Entrada 72" xfId="9833" xr:uid="{D3BF2BA1-CA5F-4785-BB2E-ABF4A7DED2DC}"/>
    <cellStyle name="Entrada 72 2" xfId="29984" xr:uid="{D41BB812-483A-457D-89D0-93FBB0EF8D62}"/>
    <cellStyle name="Entrada 73" xfId="9834" xr:uid="{EDF02FB7-3DF9-48A5-8A23-6C7F8E6A367D}"/>
    <cellStyle name="Entrada 73 2" xfId="29985" xr:uid="{31FBAF7D-F142-4BC0-8419-63C2FCD81423}"/>
    <cellStyle name="Entrada 74" xfId="9835" xr:uid="{2B20D661-00CA-4097-99BC-5A1A8B2CE76D}"/>
    <cellStyle name="Entrada 74 2" xfId="29986" xr:uid="{FB73AB44-A9F7-4C6A-AC8F-BF401C23961E}"/>
    <cellStyle name="Entrada 75" xfId="9836" xr:uid="{794DDAA7-ABF6-4BE3-9596-EE037D45B48D}"/>
    <cellStyle name="Entrada 75 2" xfId="29987" xr:uid="{21D52B8F-6BBA-494F-8682-8DDD8B0D1B19}"/>
    <cellStyle name="Entrada 76" xfId="9837" xr:uid="{407E4C93-4DD9-45F6-A237-00E036B9BD67}"/>
    <cellStyle name="Entrada 76 2" xfId="29988" xr:uid="{CA183C63-D630-420F-A220-FAF00CE86A82}"/>
    <cellStyle name="Entrada 77" xfId="9838" xr:uid="{4874FD4B-B616-44ED-8622-0A118EF67F77}"/>
    <cellStyle name="Entrada 77 2" xfId="29989" xr:uid="{8455D74B-104F-4848-84BE-2A35C80BACDD}"/>
    <cellStyle name="Entrada 78" xfId="9839" xr:uid="{62472636-44B1-4FA8-BA77-EAB64B0C6936}"/>
    <cellStyle name="Entrada 78 2" xfId="29990" xr:uid="{DF700C65-072B-461E-8A12-EA793D3C83E2}"/>
    <cellStyle name="Entrada 79" xfId="9840" xr:uid="{F7D417AF-9D3E-4CD8-947A-DE79B5909E3F}"/>
    <cellStyle name="Entrada 79 2" xfId="29991" xr:uid="{01407329-0605-4FB8-B494-7240BCA63510}"/>
    <cellStyle name="Entrada 8" xfId="9841" xr:uid="{A32829AD-0F2D-4B25-9458-A75A2DB5BACD}"/>
    <cellStyle name="Entrada 8 2" xfId="9842" xr:uid="{C1EB9D52-016B-4B6B-BF3B-25AF7381E0E2}"/>
    <cellStyle name="Entrada 8 2 2" xfId="29212" xr:uid="{E9D686FF-43A5-400C-BB06-0C9D32358109}"/>
    <cellStyle name="Entrada 8 3" xfId="9843" xr:uid="{EA4F3FFD-E24A-4639-9F22-EBFFC0600E32}"/>
    <cellStyle name="Entrada 8 3 2" xfId="29213" xr:uid="{A497E614-CF69-4D81-80CE-757EBEF33BD2}"/>
    <cellStyle name="Entrada 8 4" xfId="9844" xr:uid="{0F103022-B5F1-4534-8657-B46A657D8F0E}"/>
    <cellStyle name="Entrada 8 4 2" xfId="29214" xr:uid="{F7B5DE97-F2AF-4450-B139-E938B186E2FF}"/>
    <cellStyle name="Entrada 8 5" xfId="29211" xr:uid="{1DD04BE1-0485-4F9F-935F-CDD8F37B659A}"/>
    <cellStyle name="Entrada 80" xfId="9845" xr:uid="{410F1C34-34EE-4BFF-ACA0-88B5A67B77ED}"/>
    <cellStyle name="Entrada 80 2" xfId="29992" xr:uid="{5A913D56-DE04-4373-B77E-87055DE1B778}"/>
    <cellStyle name="Entrada 81" xfId="9846" xr:uid="{B220DBCB-CE6A-4D77-82D5-58595D308B3B}"/>
    <cellStyle name="Entrada 81 2" xfId="29993" xr:uid="{E5CBF187-1A78-498F-B6D0-D7540A9B0114}"/>
    <cellStyle name="Entrada 82" xfId="9847" xr:uid="{00C85D77-FA9F-4B5E-B6B9-386C106D9FCF}"/>
    <cellStyle name="Entrada 82 2" xfId="29994" xr:uid="{3EA48F39-4F37-4697-B22A-06F335A7C4B0}"/>
    <cellStyle name="Entrada 83" xfId="9848" xr:uid="{490C9A6F-12E8-4F90-8A15-60057C4AC1E3}"/>
    <cellStyle name="Entrada 83 2" xfId="29995" xr:uid="{3855A30E-0882-4916-AF60-AC632FFB53F9}"/>
    <cellStyle name="Entrada 84" xfId="9849" xr:uid="{943E25D2-3AD1-4CA3-9D3C-026CBBB947F3}"/>
    <cellStyle name="Entrada 84 2" xfId="29996" xr:uid="{01A8EF69-220B-4C75-AD28-D7E5FB8E6E73}"/>
    <cellStyle name="Entrada 85" xfId="9850" xr:uid="{997172A1-3918-4310-B374-98D9CA058686}"/>
    <cellStyle name="Entrada 85 2" xfId="29997" xr:uid="{FF9DEB62-0067-4F38-B254-237457E0019E}"/>
    <cellStyle name="Entrada 86" xfId="9851" xr:uid="{482C8B5B-4CF4-45E9-9ECD-FF710FAF4D0C}"/>
    <cellStyle name="Entrada 86 2" xfId="29998" xr:uid="{8C31C692-C8A9-40E3-B866-6A9FC949C807}"/>
    <cellStyle name="Entrada 87" xfId="9852" xr:uid="{6C9D8B5E-8887-46D1-ADD6-B9F8FCF916B8}"/>
    <cellStyle name="Entrada 87 2" xfId="29999" xr:uid="{EBBA790B-05F4-4605-8FC6-C67F9C1342DC}"/>
    <cellStyle name="Entrada 88" xfId="9853" xr:uid="{7F3CDA7B-4C06-482F-8C40-6404EDB2CF96}"/>
    <cellStyle name="Entrada 88 2" xfId="30000" xr:uid="{34E5B849-7DEE-4505-AB1C-AA3F089CFB4D}"/>
    <cellStyle name="Entrada 89" xfId="9854" xr:uid="{EF6C04BB-0A24-4E6A-B6C2-3A17A1E9CBE7}"/>
    <cellStyle name="Entrada 89 2" xfId="30001" xr:uid="{43E98D94-530F-424B-B609-DFCE94A06509}"/>
    <cellStyle name="Entrada 9" xfId="9855" xr:uid="{47196378-8BFF-49F2-8D60-DA86E8DAD964}"/>
    <cellStyle name="Entrada 9 2" xfId="29215" xr:uid="{62C3F975-4D2F-4720-B592-CCC490CCAEF0}"/>
    <cellStyle name="Entrada 90" xfId="9856" xr:uid="{02D4BCD7-731D-4D1A-B5C6-2EF384ECC7EE}"/>
    <cellStyle name="Entrada 90 2" xfId="30002" xr:uid="{89E1FD41-DBCB-492C-A6D7-B2CF1C466534}"/>
    <cellStyle name="Entrada 91" xfId="9857" xr:uid="{5DFF27BF-7402-4277-8334-14EA7B775DFF}"/>
    <cellStyle name="Entrada 91 2" xfId="30003" xr:uid="{9344EEA5-E1EC-4A60-9498-F0A0CF048E5E}"/>
    <cellStyle name="Entrada 92" xfId="9858" xr:uid="{0699DD43-7742-43A5-9518-21BC1DC2B063}"/>
    <cellStyle name="Entrada 92 2" xfId="30004" xr:uid="{938F7E25-9EE2-44D8-8354-980037C4116C}"/>
    <cellStyle name="Entrada 93" xfId="9859" xr:uid="{C8E26C90-AC6C-4FB5-9060-155FB80E264E}"/>
    <cellStyle name="Entrada 93 2" xfId="30005" xr:uid="{BF1862E7-9555-4D83-9365-F2F1D6A9B6A8}"/>
    <cellStyle name="Entrada 94" xfId="9860" xr:uid="{EB292576-EB48-42F2-B138-454B24E59437}"/>
    <cellStyle name="Entrada 94 2" xfId="30006" xr:uid="{687FB2A6-8119-41F5-8377-F227D0EB3685}"/>
    <cellStyle name="Entrada 95" xfId="9861" xr:uid="{433B5A41-71C8-4761-95A1-DF00198BDBC0}"/>
    <cellStyle name="Entrada 95 2" xfId="30007" xr:uid="{29F23980-8645-4BCE-9FB8-785A6FC77F2B}"/>
    <cellStyle name="Entrada 96" xfId="9862" xr:uid="{A67D48B5-18C5-4781-BA03-87E96D473D29}"/>
    <cellStyle name="Entrada 96 2" xfId="30008" xr:uid="{BF6D0AC0-B555-40B3-93C6-11D9A72D702A}"/>
    <cellStyle name="Entrada 97" xfId="9863" xr:uid="{79A387CA-707E-442A-A892-BBBA9C07E69A}"/>
    <cellStyle name="Entrada 97 2" xfId="30009" xr:uid="{BAAF3332-9EAF-42EF-BBB0-DCE4E6F4C923}"/>
    <cellStyle name="Entrada 98" xfId="9864" xr:uid="{A421FD24-7D0B-4FA1-877C-0A28029D3BD3}"/>
    <cellStyle name="Entrada 98 2" xfId="30010" xr:uid="{1D02FC33-64F8-44B9-B146-BBBC33BAF28A}"/>
    <cellStyle name="Entrada 99" xfId="9865" xr:uid="{E5428874-E456-41E5-9241-2B7CE90F0D70}"/>
    <cellStyle name="Entrada 99 2" xfId="30011" xr:uid="{EF59EC59-0ABD-434F-83ED-A257A0BA346E}"/>
    <cellStyle name="Euro" xfId="9866" xr:uid="{356E7063-0BA0-411D-8F45-8CF746CDF8A8}"/>
    <cellStyle name="Euro 10" xfId="9867" xr:uid="{2837B2E7-E935-421F-9A5F-D6DA5D52F173}"/>
    <cellStyle name="Euro 10 10" xfId="9868" xr:uid="{80518DF2-E66A-4A12-95BF-5A116A9A3EC8}"/>
    <cellStyle name="Euro 10 11" xfId="9869" xr:uid="{78B44BD3-F098-4E9D-9B35-5DF917881647}"/>
    <cellStyle name="Euro 10 12" xfId="9870" xr:uid="{8C8F947D-4C23-4328-B95C-BF4C31508BFF}"/>
    <cellStyle name="Euro 10 13" xfId="9871" xr:uid="{81FA0E76-6672-45A4-A0B6-661C90A1F350}"/>
    <cellStyle name="Euro 10 14" xfId="9872" xr:uid="{066B1261-140C-4DEC-9A2E-A6F8E4F09086}"/>
    <cellStyle name="Euro 10 15" xfId="9873" xr:uid="{1C9763CC-FBB4-4FB5-90D7-623385BEF996}"/>
    <cellStyle name="Euro 10 2" xfId="9874" xr:uid="{7391C270-A81B-4374-9000-0E1EAB6FAB34}"/>
    <cellStyle name="Euro 10 3" xfId="9875" xr:uid="{B258243F-78D4-4E89-BED8-E9A515B082DF}"/>
    <cellStyle name="Euro 10 4" xfId="9876" xr:uid="{BE437115-7095-4F72-8E94-BDA52980045C}"/>
    <cellStyle name="Euro 10 5" xfId="9877" xr:uid="{ABFDC493-B2C0-4438-82B6-85B8BDFD2B8B}"/>
    <cellStyle name="Euro 10 6" xfId="9878" xr:uid="{79B29C63-1579-4062-94F6-9202348BC71A}"/>
    <cellStyle name="Euro 10 7" xfId="9879" xr:uid="{6E22F47D-05A5-4CB2-994D-37F897604263}"/>
    <cellStyle name="Euro 10 8" xfId="9880" xr:uid="{3732570E-E5A5-48AD-B3C3-37E90926357B}"/>
    <cellStyle name="Euro 10 9" xfId="9881" xr:uid="{4F21D96A-077A-45EC-81F0-BFDB03C65E2D}"/>
    <cellStyle name="Euro 11" xfId="9882" xr:uid="{4BE3CF5C-A00A-4E9D-8E2B-AB00C1386B9F}"/>
    <cellStyle name="Euro 11 10" xfId="9883" xr:uid="{A7492B73-2B43-4392-A825-3D84A287CB70}"/>
    <cellStyle name="Euro 11 11" xfId="9884" xr:uid="{843C8A43-75A1-402A-9A87-949D334F13C0}"/>
    <cellStyle name="Euro 11 12" xfId="9885" xr:uid="{E467E3DA-878D-497E-B4C4-53C5E160AAF1}"/>
    <cellStyle name="Euro 11 13" xfId="9886" xr:uid="{257EE095-529F-4A89-9677-F1403B63330F}"/>
    <cellStyle name="Euro 11 14" xfId="9887" xr:uid="{9A9C9D8A-C17B-43AE-ADC3-A679B72D19E9}"/>
    <cellStyle name="Euro 11 15" xfId="9888" xr:uid="{869DB39C-18D7-4CF9-8613-770E9FA97F05}"/>
    <cellStyle name="Euro 11 2" xfId="9889" xr:uid="{99E30A88-D58F-41F1-BFBB-F3620049E3A6}"/>
    <cellStyle name="Euro 11 3" xfId="9890" xr:uid="{337FE77C-C3AB-44AE-809C-3172774D96FD}"/>
    <cellStyle name="Euro 11 4" xfId="9891" xr:uid="{EF010C7C-8112-45A1-87FC-CB7D81CFB1A6}"/>
    <cellStyle name="Euro 11 5" xfId="9892" xr:uid="{7C2AA37C-5118-4495-BC17-076499B26D68}"/>
    <cellStyle name="Euro 11 6" xfId="9893" xr:uid="{BB319975-8EBC-4D28-9F10-7CFA3673FF0E}"/>
    <cellStyle name="Euro 11 7" xfId="9894" xr:uid="{F0A4EF44-9E50-4B68-83E4-360E85DCFD10}"/>
    <cellStyle name="Euro 11 8" xfId="9895" xr:uid="{B01E8E4C-41E0-4160-B463-CE673364DA02}"/>
    <cellStyle name="Euro 11 9" xfId="9896" xr:uid="{7E36380E-A3B7-4C24-9980-0B7C9188AF9E}"/>
    <cellStyle name="Euro 12" xfId="9897" xr:uid="{5BE8248B-2020-4E3F-938E-22E74C4DD777}"/>
    <cellStyle name="Euro 12 10" xfId="9898" xr:uid="{8732BBDF-533D-4DEB-894F-4FDEBC1A3246}"/>
    <cellStyle name="Euro 12 11" xfId="9899" xr:uid="{11B61FCA-899C-4135-B44A-1CBE31B22653}"/>
    <cellStyle name="Euro 12 12" xfId="9900" xr:uid="{E3404ADB-3FE9-4925-A643-7A49F1A74366}"/>
    <cellStyle name="Euro 12 13" xfId="9901" xr:uid="{F5E555DB-30FE-4924-A897-1909E565FC6F}"/>
    <cellStyle name="Euro 12 14" xfId="9902" xr:uid="{67F7A705-0DAB-4C8D-8504-B083675A5BB5}"/>
    <cellStyle name="Euro 12 15" xfId="9903" xr:uid="{09784EA6-7DCE-4FD3-8BEA-45F8524CB20D}"/>
    <cellStyle name="Euro 12 2" xfId="9904" xr:uid="{7ADFFC5B-772B-46B8-A360-09B24CB72072}"/>
    <cellStyle name="Euro 12 3" xfId="9905" xr:uid="{75BBA70B-833B-4E02-A9BB-A5461A537164}"/>
    <cellStyle name="Euro 12 4" xfId="9906" xr:uid="{A08BC833-F648-4F0D-A0DE-53086502E622}"/>
    <cellStyle name="Euro 12 5" xfId="9907" xr:uid="{16C09547-FF37-4616-8FA1-24A48FE4FB00}"/>
    <cellStyle name="Euro 12 6" xfId="9908" xr:uid="{77A712BC-8F10-4A1C-BA78-F8749C5E0EFE}"/>
    <cellStyle name="Euro 12 7" xfId="9909" xr:uid="{2C7D3A06-246A-4367-ADAA-FD8AD795372D}"/>
    <cellStyle name="Euro 12 8" xfId="9910" xr:uid="{F0DEE83D-C680-46F1-BFBD-75D79FAAB6D5}"/>
    <cellStyle name="Euro 12 9" xfId="9911" xr:uid="{2EDFFF78-6070-4FF6-8AE1-8C7F4001959E}"/>
    <cellStyle name="Euro 13" xfId="40490" xr:uid="{BBBB8BFE-28C4-41BC-B516-0E4AF32E06CF}"/>
    <cellStyle name="Euro 2" xfId="9912" xr:uid="{7B20A1AD-E111-479E-A90A-57A3815F6E8E}"/>
    <cellStyle name="Euro 2 2" xfId="9913" xr:uid="{551A44A0-398A-4662-81FF-BD3F3C962B53}"/>
    <cellStyle name="Euro 2 2 2" xfId="9914" xr:uid="{3029E7EA-1B3B-47FB-8A90-967E0526EA97}"/>
    <cellStyle name="Euro 2 2 3" xfId="9915" xr:uid="{EE7989E0-0E04-49CE-AD02-215B9A9EDA93}"/>
    <cellStyle name="Euro 2 2 4" xfId="9916" xr:uid="{D25A72B3-7245-4E96-9194-AB96B294FCAB}"/>
    <cellStyle name="Euro 2 2 5" xfId="9917" xr:uid="{407414C0-B85C-440F-B141-1F4B17A4E3B5}"/>
    <cellStyle name="Euro 2 2 6" xfId="9918" xr:uid="{62EB240F-D013-4AC1-B81E-E171A323CD87}"/>
    <cellStyle name="Euro 2 2 7" xfId="9919" xr:uid="{74FE4531-ACB2-4C24-BF5D-FF229632AE78}"/>
    <cellStyle name="Euro 2 3" xfId="9920" xr:uid="{3F5F44F1-665C-4D9B-8B66-D5680FF4BB71}"/>
    <cellStyle name="Euro 2 4" xfId="9921" xr:uid="{9CD60F4F-6E0D-4493-BC24-301C3141E54D}"/>
    <cellStyle name="Euro 2 5" xfId="9922" xr:uid="{200039D7-15D1-49B0-86B2-319A497B1CF7}"/>
    <cellStyle name="Euro 2 6" xfId="9923" xr:uid="{CA67067E-3F5A-4A85-9073-658ECC236D45}"/>
    <cellStyle name="Euro 2 7" xfId="9924" xr:uid="{508EE5AD-514B-4CD7-BA55-56C0349D5161}"/>
    <cellStyle name="Euro 2 8" xfId="9925" xr:uid="{C08A9EFE-3CC0-410F-BCB1-642B3A1F4774}"/>
    <cellStyle name="Euro 2 9" xfId="40639" xr:uid="{389D27E1-30D4-42F3-86F6-551CA7A2284F}"/>
    <cellStyle name="Euro 3" xfId="9926" xr:uid="{2070BB5C-6BF4-44B4-90EE-AEB78E73E4F1}"/>
    <cellStyle name="Euro 4" xfId="9927" xr:uid="{F3AC535D-0460-4336-8CA2-F8D79A29C094}"/>
    <cellStyle name="Euro 5" xfId="9928" xr:uid="{0F3B4EC1-1F2B-4039-8CF7-551233701552}"/>
    <cellStyle name="Euro 6" xfId="9929" xr:uid="{EAAC4B8A-30DA-4F4F-B035-FFE121C65A0E}"/>
    <cellStyle name="Euro 7" xfId="9930" xr:uid="{2E75185E-8D6F-4C4D-9616-D8EEF6AD3B6B}"/>
    <cellStyle name="Euro 8" xfId="9931" xr:uid="{16C8A113-152E-4105-98C8-B5270224FA04}"/>
    <cellStyle name="Euro 9" xfId="9932" xr:uid="{66921A58-2462-4C0E-8482-5B0B24A01C47}"/>
    <cellStyle name="Euro 9 10" xfId="9933" xr:uid="{FA00F108-4CB2-49ED-9144-0FE208A63989}"/>
    <cellStyle name="Euro 9 11" xfId="9934" xr:uid="{A4FF68FD-5046-4819-9DFB-34B5A3238A9C}"/>
    <cellStyle name="Euro 9 12" xfId="9935" xr:uid="{E8624417-A254-42D9-B886-B518DAF9351E}"/>
    <cellStyle name="Euro 9 13" xfId="9936" xr:uid="{63468D34-C56B-4255-8B36-9EAFF7BAA691}"/>
    <cellStyle name="Euro 9 14" xfId="9937" xr:uid="{E7900D85-E2F8-4E28-967E-715F29183C3C}"/>
    <cellStyle name="Euro 9 15" xfId="9938" xr:uid="{910C9F37-E182-4478-86C6-07EC22EB1076}"/>
    <cellStyle name="Euro 9 2" xfId="9939" xr:uid="{A2C5CB1A-7F1B-40F7-9087-D756E6577AF5}"/>
    <cellStyle name="Euro 9 3" xfId="9940" xr:uid="{297E2D55-82FA-42A8-BBC9-0C46B84DFB3D}"/>
    <cellStyle name="Euro 9 4" xfId="9941" xr:uid="{8948600D-D07D-475D-A0EC-76F2E71DE1E4}"/>
    <cellStyle name="Euro 9 5" xfId="9942" xr:uid="{03153466-F566-4513-A1B6-EF2FA492958F}"/>
    <cellStyle name="Euro 9 6" xfId="9943" xr:uid="{56AE1EB7-C3B3-4FD8-B0DC-9C589CDBACEB}"/>
    <cellStyle name="Euro 9 7" xfId="9944" xr:uid="{A63CAF13-9203-4ABA-B036-ECD86B601854}"/>
    <cellStyle name="Euro 9 8" xfId="9945" xr:uid="{8EE447E0-C095-464D-A6D0-781CE7DF0662}"/>
    <cellStyle name="Euro 9 9" xfId="9946" xr:uid="{3A7968C4-C229-4A33-AF01-40455A834B9F}"/>
    <cellStyle name="Fixo" xfId="9947" xr:uid="{D07CC74B-8DFB-48B2-923A-DB22390E7823}"/>
    <cellStyle name="Hyperlink 2" xfId="9948" xr:uid="{2E7EC1E3-E862-47C4-BC73-DAF804984EEE}"/>
    <cellStyle name="Hyperlink 2 2" xfId="9949" xr:uid="{9A7C1D4A-58D7-4D08-828D-C544F2B19B23}"/>
    <cellStyle name="Incorreto 10" xfId="9950" xr:uid="{B2802F23-737F-40CC-B3E8-BE0A016D53C4}"/>
    <cellStyle name="Incorreto 10 2" xfId="40640" xr:uid="{964252D2-D4C5-472C-BE6F-F0882EC54FDA}"/>
    <cellStyle name="Incorreto 100" xfId="9951" xr:uid="{FCB3C5A6-36CB-4363-85A1-D4DB5F6706A3}"/>
    <cellStyle name="Incorreto 101" xfId="9952" xr:uid="{F1130C50-A535-4E49-B791-AF8C1F30D761}"/>
    <cellStyle name="Incorreto 102" xfId="9953" xr:uid="{033A12B1-20A6-4833-9272-06B09583609E}"/>
    <cellStyle name="Incorreto 103" xfId="9954" xr:uid="{EA1AAC51-82C0-488B-AB4A-24A5890C7A43}"/>
    <cellStyle name="Incorreto 104" xfId="9955" xr:uid="{42B35156-BA39-41A5-A251-4CA325678D86}"/>
    <cellStyle name="Incorreto 105" xfId="9956" xr:uid="{A6D876BA-C70D-47E1-B5B0-F6E21A50B0B0}"/>
    <cellStyle name="Incorreto 106" xfId="9957" xr:uid="{4F22F2F8-6C3F-4609-8E57-D07A3682B7F1}"/>
    <cellStyle name="Incorreto 107" xfId="9958" xr:uid="{96EF2BF0-7856-4100-9672-886EA0A580CB}"/>
    <cellStyle name="Incorreto 108" xfId="9959" xr:uid="{EC242503-8B81-4ED9-B1CE-DD6937ED5844}"/>
    <cellStyle name="Incorreto 109" xfId="9960" xr:uid="{C29CDDA8-2D14-440E-9C1F-2A1F1ACAD79D}"/>
    <cellStyle name="Incorreto 11" xfId="9961" xr:uid="{922761AA-8002-4EE7-957B-F41D31055C8F}"/>
    <cellStyle name="Incorreto 11 2" xfId="40641" xr:uid="{2301A345-8DFE-4257-BA33-5BFCD2C9669B}"/>
    <cellStyle name="Incorreto 110" xfId="9962" xr:uid="{4298E92C-8463-499E-AFFC-ABCEB2D678AB}"/>
    <cellStyle name="Incorreto 111" xfId="9963" xr:uid="{5F9AF128-EFAE-401D-B8C4-053D8B8D5AF3}"/>
    <cellStyle name="Incorreto 112" xfId="9964" xr:uid="{F33ADA83-568A-4CD2-9E27-F7D504F59BA2}"/>
    <cellStyle name="Incorreto 113" xfId="9965" xr:uid="{A444BED7-B0B3-4DBC-A509-9177DE1CAE7E}"/>
    <cellStyle name="Incorreto 114" xfId="9966" xr:uid="{158B96F1-0105-4954-B348-474BBDE8582C}"/>
    <cellStyle name="Incorreto 115" xfId="9967" xr:uid="{728B4185-F1C4-4018-B274-8EECB5B5132D}"/>
    <cellStyle name="Incorreto 116" xfId="9968" xr:uid="{3CA47051-C77C-4EAC-94FA-B0DD5BBCDE01}"/>
    <cellStyle name="Incorreto 117" xfId="9969" xr:uid="{FE5AAEDB-DC87-4EA7-853B-D8713424D2F1}"/>
    <cellStyle name="Incorreto 118" xfId="9970" xr:uid="{57A42A7C-D39D-4B7C-BED9-8BFA862C19FA}"/>
    <cellStyle name="Incorreto 119" xfId="9971" xr:uid="{CA979167-6884-4064-A17D-6D8939C87457}"/>
    <cellStyle name="Incorreto 12" xfId="9972" xr:uid="{620F6564-07C1-4E59-B93C-7E4ACF16726C}"/>
    <cellStyle name="Incorreto 12 2" xfId="40642" xr:uid="{7708E293-0037-46FD-A69F-4F18DA3C5BB0}"/>
    <cellStyle name="Incorreto 120" xfId="9973" xr:uid="{C1979E11-FE53-43CC-8C08-443EC0233969}"/>
    <cellStyle name="Incorreto 121" xfId="9974" xr:uid="{390E9D1D-2B0F-4FAF-BAE1-25793932E746}"/>
    <cellStyle name="Incorreto 122" xfId="9975" xr:uid="{4748CB99-AAC9-4FFA-9298-83DCAC21323D}"/>
    <cellStyle name="Incorreto 123" xfId="9976" xr:uid="{9A14D350-D6E1-41E3-8055-431D0FC93EE5}"/>
    <cellStyle name="Incorreto 124" xfId="9977" xr:uid="{A8FD8080-7B32-4BEF-AED2-D118B1867F19}"/>
    <cellStyle name="Incorreto 125" xfId="9978" xr:uid="{F58EA39A-5A9F-45F7-971F-13A26509F103}"/>
    <cellStyle name="Incorreto 126" xfId="9979" xr:uid="{585574A9-37E0-408C-8CBC-4AE1836BDA66}"/>
    <cellStyle name="Incorreto 127" xfId="9980" xr:uid="{30A8D6E5-9058-48B0-804D-02CB13D31302}"/>
    <cellStyle name="Incorreto 128" xfId="9981" xr:uid="{D3A70A24-955A-4929-A667-3937770D4741}"/>
    <cellStyle name="Incorreto 129" xfId="9982" xr:uid="{4AA0568B-E0F6-4029-B25A-9FE6B7AC3751}"/>
    <cellStyle name="Incorreto 13" xfId="9983" xr:uid="{F6F92D26-40CF-4F6E-A84A-94FAF6810D78}"/>
    <cellStyle name="Incorreto 13 2" xfId="40643" xr:uid="{DC0BD045-5FA0-4A38-AFF3-81F09592320B}"/>
    <cellStyle name="Incorreto 130" xfId="9984" xr:uid="{CEFCF45C-F93E-4436-8D81-E44458071F6C}"/>
    <cellStyle name="Incorreto 131" xfId="9985" xr:uid="{098783F6-115A-4BE5-9D22-7B0E871CC879}"/>
    <cellStyle name="Incorreto 132" xfId="9986" xr:uid="{79E633D9-BE18-439F-9307-6D5F252E6BBE}"/>
    <cellStyle name="Incorreto 133" xfId="9987" xr:uid="{7A863CCB-B350-48DD-BB8A-7369AA63F84B}"/>
    <cellStyle name="Incorreto 134" xfId="9988" xr:uid="{926FA779-D7B7-456C-B397-3202BFE12814}"/>
    <cellStyle name="Incorreto 135" xfId="9989" xr:uid="{EC5CDF25-FB78-4BA2-A23A-739374FD1472}"/>
    <cellStyle name="Incorreto 136" xfId="9990" xr:uid="{F8FCE59C-5EB3-426A-B950-D4745B24AA5D}"/>
    <cellStyle name="Incorreto 137" xfId="9991" xr:uid="{A0CCAC2D-5D6A-4453-95A2-19A018BE3309}"/>
    <cellStyle name="Incorreto 138" xfId="9992" xr:uid="{7D486E0F-E970-4D7F-91B3-3AFA22FABD3A}"/>
    <cellStyle name="Incorreto 139" xfId="9993" xr:uid="{EEB65F8A-E424-4D86-A6BA-97C6C51B12D4}"/>
    <cellStyle name="Incorreto 14" xfId="9994" xr:uid="{5D5F1830-149C-4B59-B6AF-8EC6A93F456B}"/>
    <cellStyle name="Incorreto 140" xfId="9995" xr:uid="{9F795320-9912-402D-884D-0B93BDD8F83E}"/>
    <cellStyle name="Incorreto 141" xfId="9996" xr:uid="{A27E6FA1-11DA-425B-97BA-C4EAC1D74E08}"/>
    <cellStyle name="Incorreto 142" xfId="9997" xr:uid="{26260CED-6F4B-42AA-B619-D7F714E88D48}"/>
    <cellStyle name="Incorreto 143" xfId="9998" xr:uid="{0540202C-5E5D-42AC-AA8E-5EF6BFE1C93F}"/>
    <cellStyle name="Incorreto 144" xfId="9999" xr:uid="{9A169526-DCB4-4429-9BE7-ADD4FFADD635}"/>
    <cellStyle name="Incorreto 145" xfId="10000" xr:uid="{6A4C97B3-456F-40A8-86CA-6D239A82034A}"/>
    <cellStyle name="Incorreto 146" xfId="10001" xr:uid="{6589AE86-1498-4DC1-8518-81E1581AA245}"/>
    <cellStyle name="Incorreto 147" xfId="10002" xr:uid="{B9A9C38C-83B4-4068-8C17-8AAEF736556D}"/>
    <cellStyle name="Incorreto 148" xfId="10003" xr:uid="{39329F1E-4185-44DF-941F-08BEFC665B75}"/>
    <cellStyle name="Incorreto 149" xfId="10004" xr:uid="{E3E4EB7D-4236-4332-AC73-5B8450FB9A0C}"/>
    <cellStyle name="Incorreto 15" xfId="10005" xr:uid="{B9BA392D-EF01-4801-85C3-A3DD971F3BA5}"/>
    <cellStyle name="Incorreto 15 2" xfId="10006" xr:uid="{7F4DDB1C-5EF5-4385-9908-F2E92D49749C}"/>
    <cellStyle name="Incorreto 15 3" xfId="10007" xr:uid="{61009056-5F00-4CAD-A983-3B759488DF86}"/>
    <cellStyle name="Incorreto 150" xfId="10008" xr:uid="{19F8D5A8-119C-4BBC-BFAB-EC2D30F1238A}"/>
    <cellStyle name="Incorreto 151" xfId="10009" xr:uid="{2DB7D83C-530A-4AD7-B6A4-BB21F099219B}"/>
    <cellStyle name="Incorreto 152" xfId="10010" xr:uid="{F908934B-8553-4B3A-8381-65D2251EB620}"/>
    <cellStyle name="Incorreto 153" xfId="10011" xr:uid="{B85ECA96-76DF-4A8B-97DE-C3179663DBC1}"/>
    <cellStyle name="Incorreto 154" xfId="10012" xr:uid="{30D48C80-787C-4CDA-99B4-FF488B201E99}"/>
    <cellStyle name="Incorreto 155" xfId="10013" xr:uid="{A2F1F11B-F16A-4E5D-B51A-E4BA07EFDE72}"/>
    <cellStyle name="Incorreto 156" xfId="10014" xr:uid="{9C5ED686-905A-462E-8C32-E342B13DA94F}"/>
    <cellStyle name="Incorreto 157" xfId="10015" xr:uid="{0443A806-F6E3-4DD8-8633-BC01075DD264}"/>
    <cellStyle name="Incorreto 158" xfId="10016" xr:uid="{15706F7D-1A84-4160-9403-3559652CCC3D}"/>
    <cellStyle name="Incorreto 159" xfId="10017" xr:uid="{05AB244C-6C8D-4BFB-BA1B-C99B0F94DBC7}"/>
    <cellStyle name="Incorreto 16" xfId="10018" xr:uid="{E368A4D8-A1F8-433E-B9AE-18DAC1BBD762}"/>
    <cellStyle name="Incorreto 16 2" xfId="10019" xr:uid="{A1D6E3DD-992E-47EA-BC8D-2189DA45269A}"/>
    <cellStyle name="Incorreto 16 3" xfId="10020" xr:uid="{9383BB32-82FA-4ADE-97B9-AB517D61E1D6}"/>
    <cellStyle name="Incorreto 160" xfId="10021" xr:uid="{E878C150-ED50-4418-ACBF-6F44F14F2A8D}"/>
    <cellStyle name="Incorreto 161" xfId="10022" xr:uid="{828CED1E-A50F-44FD-95FF-E77F0445845A}"/>
    <cellStyle name="Incorreto 162" xfId="10023" xr:uid="{DDC9F9FE-F24D-4C4A-925A-47879C95C874}"/>
    <cellStyle name="Incorreto 163" xfId="10024" xr:uid="{61CFA97F-8FD7-481A-9699-ED24D81DF2F4}"/>
    <cellStyle name="Incorreto 164" xfId="10025" xr:uid="{CB5A675A-9136-442A-A965-D07843A54C02}"/>
    <cellStyle name="Incorreto 165" xfId="10026" xr:uid="{2512CFFD-3498-4E95-8079-1F0A0A6B3BCD}"/>
    <cellStyle name="Incorreto 166" xfId="10027" xr:uid="{B42FC9EA-7276-4F1D-8795-32B9709F1C3A}"/>
    <cellStyle name="Incorreto 167" xfId="10028" xr:uid="{DCCCC2F0-1204-48E4-A3AE-062318A33F05}"/>
    <cellStyle name="Incorreto 168" xfId="10029" xr:uid="{A1E58259-F9E3-4259-A60E-6CA455F27615}"/>
    <cellStyle name="Incorreto 169" xfId="10030" xr:uid="{D88F408D-9A2E-49A0-96C0-AE408A061151}"/>
    <cellStyle name="Incorreto 17" xfId="10031" xr:uid="{A4673283-B5E0-47E2-A0E1-4E412F87E753}"/>
    <cellStyle name="Incorreto 17 2" xfId="10032" xr:uid="{25D2FF98-D1BA-4A22-9A80-A45A618FD717}"/>
    <cellStyle name="Incorreto 17 3" xfId="10033" xr:uid="{D5D70CD3-F9C9-4143-88D0-9D79D83C58B8}"/>
    <cellStyle name="Incorreto 170" xfId="10034" xr:uid="{DE6C5071-F09C-4E45-887A-062D8409F1F8}"/>
    <cellStyle name="Incorreto 171" xfId="10035" xr:uid="{7402C348-2460-4B03-9E22-5BC648936F3E}"/>
    <cellStyle name="Incorreto 172" xfId="10036" xr:uid="{139F2261-8261-41BB-965F-337B901B922B}"/>
    <cellStyle name="Incorreto 173" xfId="10037" xr:uid="{E2DD62A7-783F-4602-804C-227A2224CA3C}"/>
    <cellStyle name="Incorreto 174" xfId="10038" xr:uid="{18937F41-CC90-491E-B335-12E49A40F528}"/>
    <cellStyle name="Incorreto 175" xfId="10039" xr:uid="{0D470AAE-842C-4383-ADD9-C0361E8E4FCC}"/>
    <cellStyle name="Incorreto 176" xfId="10040" xr:uid="{8CBA9DE0-51EE-472F-83B1-858FED38DF40}"/>
    <cellStyle name="Incorreto 177" xfId="10041" xr:uid="{AB10A5AD-B7C0-452F-B95D-E0CB0829BD32}"/>
    <cellStyle name="Incorreto 178" xfId="10042" xr:uid="{F4C3FAA2-830B-44CF-9E00-1B50762B7C40}"/>
    <cellStyle name="Incorreto 179" xfId="10043" xr:uid="{91C95718-277D-48C0-A2AF-08C6A6F2D89F}"/>
    <cellStyle name="Incorreto 18" xfId="10044" xr:uid="{CAAF7AED-9AC5-4AE1-963E-B3B71B3446C7}"/>
    <cellStyle name="Incorreto 18 2" xfId="10045" xr:uid="{1C6F8142-CAE8-4631-8CD3-9A6C4B0B7F0B}"/>
    <cellStyle name="Incorreto 18 3" xfId="10046" xr:uid="{06F16D97-94D9-4E32-A214-8091C66920A2}"/>
    <cellStyle name="Incorreto 180" xfId="10047" xr:uid="{EC322EB5-5800-48A1-8209-5461AE6F7989}"/>
    <cellStyle name="Incorreto 181" xfId="10048" xr:uid="{ABA6CDBB-8885-47CE-A5BD-92E5CE8AAF84}"/>
    <cellStyle name="Incorreto 182" xfId="10049" xr:uid="{D7101DA2-1A98-4999-A4B4-5074A7F81C33}"/>
    <cellStyle name="Incorreto 183" xfId="10050" xr:uid="{37B5DF13-2683-4004-A04F-1E3C4D9EA0D3}"/>
    <cellStyle name="Incorreto 184" xfId="10051" xr:uid="{1A7641D5-BAC1-4DE7-9968-1AE544F7F015}"/>
    <cellStyle name="Incorreto 185" xfId="10052" xr:uid="{3FEF07EE-51EE-4003-825C-D3E211F61329}"/>
    <cellStyle name="Incorreto 186" xfId="10053" xr:uid="{061BF919-B3CB-4B20-BA6D-6C29D910F5DD}"/>
    <cellStyle name="Incorreto 187" xfId="10054" xr:uid="{274B2CA0-6C3C-4CB2-9520-8B770C79223F}"/>
    <cellStyle name="Incorreto 188" xfId="10055" xr:uid="{273999A6-9190-439E-B64F-C8F6B4D2B04D}"/>
    <cellStyle name="Incorreto 189" xfId="10056" xr:uid="{E7A4CEEA-37CB-4D62-A3D1-3B98FCEFCF28}"/>
    <cellStyle name="Incorreto 19" xfId="10057" xr:uid="{44AE55CB-6748-4F6F-8B2A-E01162AE66A4}"/>
    <cellStyle name="Incorreto 19 2" xfId="10058" xr:uid="{0131409F-0C69-4C62-915C-58358EDF57D2}"/>
    <cellStyle name="Incorreto 19 3" xfId="10059" xr:uid="{1ACB4BDF-831F-4389-AC16-90886BD47EB0}"/>
    <cellStyle name="Incorreto 190" xfId="10060" xr:uid="{0DD7C0B8-7FEC-4283-AC2D-A8585CB593B7}"/>
    <cellStyle name="Incorreto 2" xfId="10061" xr:uid="{6989042A-D1D5-4818-9B4F-2C4E4751C5C3}"/>
    <cellStyle name="Incorreto 2 10" xfId="10062" xr:uid="{361EFA9D-F993-4234-845C-70CEBA7667B8}"/>
    <cellStyle name="Incorreto 2 10 2" xfId="10063" xr:uid="{9C8DB226-B841-45F5-A9EE-13D28DC5D24F}"/>
    <cellStyle name="Incorreto 2 10 3" xfId="10064" xr:uid="{C7948798-D5E0-4023-872E-4C90C0E04E89}"/>
    <cellStyle name="Incorreto 2 10 4" xfId="10065" xr:uid="{5653B609-0C8B-41EE-B604-836316EACE55}"/>
    <cellStyle name="Incorreto 2 10 5" xfId="10066" xr:uid="{320254F2-36E2-48CF-B956-67CF54DEF275}"/>
    <cellStyle name="Incorreto 2 10 6" xfId="10067" xr:uid="{2B5E3EC3-A16E-4554-A2A2-9661C2BDE974}"/>
    <cellStyle name="Incorreto 2 10 7" xfId="10068" xr:uid="{33BFA9DD-2BAC-4EC2-80AA-49F6A51791D6}"/>
    <cellStyle name="Incorreto 2 11" xfId="10069" xr:uid="{11DA3B8C-7EEE-4466-A66C-AAB271CAE512}"/>
    <cellStyle name="Incorreto 2 11 2" xfId="10070" xr:uid="{A97FDF14-E44F-4ED5-B4E6-792E61F5CE1C}"/>
    <cellStyle name="Incorreto 2 11 3" xfId="10071" xr:uid="{27A84391-940F-4AFD-8908-D2C23DC30464}"/>
    <cellStyle name="Incorreto 2 11 4" xfId="10072" xr:uid="{B6ABC1EA-C8C0-40F4-989F-3DEBA615B96F}"/>
    <cellStyle name="Incorreto 2 11 5" xfId="10073" xr:uid="{0B0AA5F0-5E69-4F29-8BE6-D3908CACA729}"/>
    <cellStyle name="Incorreto 2 11 6" xfId="10074" xr:uid="{5FB67EE8-0532-4B3C-B734-63DDE6D4869E}"/>
    <cellStyle name="Incorreto 2 11 7" xfId="10075" xr:uid="{0C722D04-E276-4050-BA24-93FA11B0FFD8}"/>
    <cellStyle name="Incorreto 2 12" xfId="10076" xr:uid="{E83E7549-FC31-4587-8F86-8F30B5A6D782}"/>
    <cellStyle name="Incorreto 2 13" xfId="10077" xr:uid="{72E02553-5E71-4D3A-9186-FC5BD24CF81A}"/>
    <cellStyle name="Incorreto 2 14" xfId="10078" xr:uid="{76C79B1B-C6A4-482B-A0CD-764AB6432F15}"/>
    <cellStyle name="Incorreto 2 15" xfId="10079" xr:uid="{0B93F78B-F910-4A3C-B714-A99018395D75}"/>
    <cellStyle name="Incorreto 2 16" xfId="10080" xr:uid="{7CEABABF-3C60-4FED-BA30-C1F99A302FB0}"/>
    <cellStyle name="Incorreto 2 17" xfId="10081" xr:uid="{963D8F39-B116-4731-A759-76E1174C8518}"/>
    <cellStyle name="Incorreto 2 18" xfId="10082" xr:uid="{A8FC8A0E-FC4B-4D25-BAFC-6621DCDA386D}"/>
    <cellStyle name="Incorreto 2 19" xfId="10083" xr:uid="{7F91577E-C547-4ADA-9AB3-5A34AF135427}"/>
    <cellStyle name="Incorreto 2 2" xfId="10084" xr:uid="{A43DA361-489D-4682-844C-00400FC167F1}"/>
    <cellStyle name="Incorreto 2 20" xfId="10085" xr:uid="{702D5440-49E7-437B-A921-138BD4CB78C9}"/>
    <cellStyle name="Incorreto 2 21" xfId="10086" xr:uid="{2992AF70-8C42-4966-BADE-290E58800CDC}"/>
    <cellStyle name="Incorreto 2 22" xfId="10087" xr:uid="{4E1B78A0-7FA6-4064-9613-D952F5A74704}"/>
    <cellStyle name="Incorreto 2 23" xfId="10088" xr:uid="{0696145C-4172-434E-9618-6CA5D0AA3239}"/>
    <cellStyle name="Incorreto 2 24" xfId="10089" xr:uid="{2CC50786-4CB4-475F-8BAA-BAED1CC5915F}"/>
    <cellStyle name="Incorreto 2 25" xfId="10090" xr:uid="{78589F2C-49FC-44FF-B767-600E079203F3}"/>
    <cellStyle name="Incorreto 2 26" xfId="10091" xr:uid="{61C7C12F-6434-4CF2-8D1F-3D83D721F005}"/>
    <cellStyle name="Incorreto 2 27" xfId="10092" xr:uid="{7ED8FBDD-B6F1-4C12-9387-7FA34FDF4E85}"/>
    <cellStyle name="Incorreto 2 28" xfId="10093" xr:uid="{2E3E7574-5199-4720-8036-67C94FC07D85}"/>
    <cellStyle name="Incorreto 2 29" xfId="10094" xr:uid="{E88901FA-6441-4A63-9A5F-D3AD245810A8}"/>
    <cellStyle name="Incorreto 2 3" xfId="10095" xr:uid="{94148BF1-1208-458B-B67B-D8AF9D97813E}"/>
    <cellStyle name="Incorreto 2 30" xfId="10096" xr:uid="{FADE1BE2-A758-44AC-8505-6509BD1A0F77}"/>
    <cellStyle name="Incorreto 2 31" xfId="10097" xr:uid="{CDC39A7B-7429-438C-AE5A-EA64BF4EE51D}"/>
    <cellStyle name="Incorreto 2 32" xfId="10098" xr:uid="{9B23687E-B265-496C-92F6-001694219361}"/>
    <cellStyle name="Incorreto 2 33" xfId="10099" xr:uid="{15A6C0D4-05DB-45A9-8C0A-06BE4B5A273E}"/>
    <cellStyle name="Incorreto 2 34" xfId="10100" xr:uid="{63B9C67D-3670-4341-8F55-CF6DF14A5C64}"/>
    <cellStyle name="Incorreto 2 35" xfId="10101" xr:uid="{BBD93BFC-3EF3-4FF9-926F-93FAB9C656B8}"/>
    <cellStyle name="Incorreto 2 4" xfId="10102" xr:uid="{915488FE-90C8-49AB-ADF4-D00A40D068F7}"/>
    <cellStyle name="Incorreto 2 5" xfId="10103" xr:uid="{F77DD9A0-8D07-4803-817B-AED67EA38548}"/>
    <cellStyle name="Incorreto 2 6" xfId="10104" xr:uid="{F1D2B77D-8209-41B9-85C2-88FF40084FD1}"/>
    <cellStyle name="Incorreto 2 7" xfId="10105" xr:uid="{78452EEF-0BC3-466A-B319-6EBFB0D64EB3}"/>
    <cellStyle name="Incorreto 2 8" xfId="10106" xr:uid="{D87F42AC-D5A4-4140-835C-6259D99E1C30}"/>
    <cellStyle name="Incorreto 2 8 2" xfId="10107" xr:uid="{F7BBAF07-BD74-426F-9FF5-C88B038B20FD}"/>
    <cellStyle name="Incorreto 2 8 3" xfId="10108" xr:uid="{CD1E7369-F5DB-42E0-8444-20807E1E04DD}"/>
    <cellStyle name="Incorreto 2 8 4" xfId="10109" xr:uid="{CB6EA54C-A479-435A-841B-A1B6C713D03C}"/>
    <cellStyle name="Incorreto 2 8 5" xfId="10110" xr:uid="{2F8E9D91-57BE-4ACF-942B-D6DB61D60368}"/>
    <cellStyle name="Incorreto 2 8 6" xfId="10111" xr:uid="{F9368CC5-CEAA-47E4-8064-0BC56A110A6B}"/>
    <cellStyle name="Incorreto 2 8 7" xfId="10112" xr:uid="{D459D005-4A9A-45D9-9805-9254C4D7C44D}"/>
    <cellStyle name="Incorreto 2 9" xfId="10113" xr:uid="{66D612A4-95EC-4D04-A443-A3EFE8A906A1}"/>
    <cellStyle name="Incorreto 2 9 2" xfId="10114" xr:uid="{1A1EA9B1-0342-472E-B156-968C67C0F047}"/>
    <cellStyle name="Incorreto 2 9 3" xfId="10115" xr:uid="{3E6304D4-59D3-4310-8DDF-D2D025560790}"/>
    <cellStyle name="Incorreto 2 9 4" xfId="10116" xr:uid="{7E74FACB-90B9-4A12-90B6-B3CEF2BBA032}"/>
    <cellStyle name="Incorreto 2 9 5" xfId="10117" xr:uid="{E53A9349-D891-4367-A5D5-B458BB3C4C34}"/>
    <cellStyle name="Incorreto 2 9 6" xfId="10118" xr:uid="{204DA4DE-D955-4044-A3A5-44B535AB9CA5}"/>
    <cellStyle name="Incorreto 2 9 7" xfId="10119" xr:uid="{DC1351AA-3846-4F60-A74F-7A748120AEDA}"/>
    <cellStyle name="Incorreto 20" xfId="10120" xr:uid="{6559D00D-75E1-4629-B41C-3D4B546DA946}"/>
    <cellStyle name="Incorreto 20 2" xfId="10121" xr:uid="{57A9C2B5-96CB-49CC-A362-CD831A59A4C0}"/>
    <cellStyle name="Incorreto 20 3" xfId="10122" xr:uid="{96629E97-4EC5-415D-931D-81C5B1EABD1D}"/>
    <cellStyle name="Incorreto 21" xfId="10123" xr:uid="{03AE9BBE-38CB-4324-AF80-DEC7A33F7DB0}"/>
    <cellStyle name="Incorreto 22" xfId="10124" xr:uid="{F122C696-F758-4063-A73D-387F4C3FBEDA}"/>
    <cellStyle name="Incorreto 23" xfId="10125" xr:uid="{0B30D469-2EC2-49CE-B952-DA90CD042F43}"/>
    <cellStyle name="Incorreto 24" xfId="10126" xr:uid="{73C8778E-BF54-4B35-8CA1-1CE40351FACF}"/>
    <cellStyle name="Incorreto 24 2" xfId="40994" xr:uid="{54F6FE25-1BB0-4FBB-8935-A0A4BF5B8BDA}"/>
    <cellStyle name="Incorreto 25" xfId="10127" xr:uid="{3FF9F619-6F49-45E5-830D-0DCC1117FD47}"/>
    <cellStyle name="Incorreto 25 2" xfId="41029" xr:uid="{67FC8F6A-0E9C-4338-8301-8A7B3489601D}"/>
    <cellStyle name="Incorreto 26" xfId="10128" xr:uid="{629B46BB-15B8-46D0-BA2E-B7DF2275585B}"/>
    <cellStyle name="Incorreto 26 10" xfId="10129" xr:uid="{A59ADED1-0962-4905-A38C-D322084FE088}"/>
    <cellStyle name="Incorreto 26 11" xfId="10130" xr:uid="{493A2DB1-70B4-43C5-BA1F-04C4FBC6877C}"/>
    <cellStyle name="Incorreto 26 12" xfId="10131" xr:uid="{96291914-BC0D-4BCD-8E1A-FA209FC0B129}"/>
    <cellStyle name="Incorreto 26 13" xfId="10132" xr:uid="{B1D5698A-6BAA-4660-8616-7F7B5F9EC9B1}"/>
    <cellStyle name="Incorreto 26 14" xfId="10133" xr:uid="{CCFD9087-9C3A-4ECF-8306-A5004A4C5745}"/>
    <cellStyle name="Incorreto 26 15" xfId="10134" xr:uid="{ADB09076-3150-4EBA-AEFF-E234C957887D}"/>
    <cellStyle name="Incorreto 26 16" xfId="10135" xr:uid="{6305CC01-AC9A-4A92-A2DA-61F39C9965C1}"/>
    <cellStyle name="Incorreto 26 2" xfId="10136" xr:uid="{87526303-EA57-4A38-99CD-BF9FE284FEB9}"/>
    <cellStyle name="Incorreto 26 3" xfId="10137" xr:uid="{B41D6529-A41C-4322-AF5B-70F2B40601C5}"/>
    <cellStyle name="Incorreto 26 4" xfId="10138" xr:uid="{3FD89A44-3347-4845-ABB3-E4DC8EF6A4CB}"/>
    <cellStyle name="Incorreto 26 5" xfId="10139" xr:uid="{86471272-2C31-482C-8ACB-DCEDFF99D621}"/>
    <cellStyle name="Incorreto 26 6" xfId="10140" xr:uid="{43D7C9CF-DBE5-407A-A9F1-78808833C5B8}"/>
    <cellStyle name="Incorreto 26 7" xfId="10141" xr:uid="{BB059880-7DB5-4A36-9208-9CCC1FF9BF08}"/>
    <cellStyle name="Incorreto 26 8" xfId="10142" xr:uid="{B721B5EB-3334-41D7-960A-AAF8BD3432EB}"/>
    <cellStyle name="Incorreto 26 9" xfId="10143" xr:uid="{26F8C9BF-A1AB-4767-A777-8E7F97FA8DDA}"/>
    <cellStyle name="Incorreto 27" xfId="10144" xr:uid="{D918039D-0949-4EF7-B470-D2BFCDEB2F5A}"/>
    <cellStyle name="Incorreto 27 10" xfId="10145" xr:uid="{BC906A7A-2D53-4ABE-9F02-06A85BB319F0}"/>
    <cellStyle name="Incorreto 27 11" xfId="10146" xr:uid="{97FC4728-BFCB-4B5A-A568-A765669249AD}"/>
    <cellStyle name="Incorreto 27 12" xfId="10147" xr:uid="{39E2342E-9636-479A-B0F3-F9430233DDF5}"/>
    <cellStyle name="Incorreto 27 13" xfId="10148" xr:uid="{69B07A1F-2415-4448-9105-5FAFAB11687C}"/>
    <cellStyle name="Incorreto 27 14" xfId="10149" xr:uid="{14881320-BACC-4473-8EF9-40746CC5FD21}"/>
    <cellStyle name="Incorreto 27 15" xfId="10150" xr:uid="{80812BC5-8DC5-4A8C-ADFB-0A32600828D7}"/>
    <cellStyle name="Incorreto 27 16" xfId="10151" xr:uid="{24859AA1-11CE-4961-AEFF-DAF55710E950}"/>
    <cellStyle name="Incorreto 27 2" xfId="10152" xr:uid="{2FD15347-E0D4-42BD-A9CA-C0C8FC356918}"/>
    <cellStyle name="Incorreto 27 3" xfId="10153" xr:uid="{DD6BFDB7-2B9B-450B-800D-45059F60F633}"/>
    <cellStyle name="Incorreto 27 4" xfId="10154" xr:uid="{1E0BA506-75EE-4C67-B750-90646FAA8191}"/>
    <cellStyle name="Incorreto 27 5" xfId="10155" xr:uid="{4DBE22D1-E225-415E-990B-5248B4C590B6}"/>
    <cellStyle name="Incorreto 27 6" xfId="10156" xr:uid="{F59DBEFA-67E4-4D70-B46C-F6D695D081C4}"/>
    <cellStyle name="Incorreto 27 7" xfId="10157" xr:uid="{132D84C2-D284-4F21-8EF5-2844131EFAC2}"/>
    <cellStyle name="Incorreto 27 8" xfId="10158" xr:uid="{88C82EAD-87D6-4A05-B804-1D4A0BC97295}"/>
    <cellStyle name="Incorreto 27 9" xfId="10159" xr:uid="{EE43992E-6014-4518-B5A3-90C148F6CE91}"/>
    <cellStyle name="Incorreto 28" xfId="10160" xr:uid="{0F3C2CD6-91FC-4B71-BC8B-1921DABA26AC}"/>
    <cellStyle name="Incorreto 28 10" xfId="10161" xr:uid="{35A4659E-46CC-49BF-BBF2-31646CC4E185}"/>
    <cellStyle name="Incorreto 28 11" xfId="10162" xr:uid="{2DAF9FA6-CB4C-4C29-AD51-C14739E0AD72}"/>
    <cellStyle name="Incorreto 28 12" xfId="10163" xr:uid="{AD9896A5-577E-4D5F-8438-C807DF680B9E}"/>
    <cellStyle name="Incorreto 28 13" xfId="10164" xr:uid="{841537D3-0A3F-4A71-AEB9-C53EB4612A0F}"/>
    <cellStyle name="Incorreto 28 14" xfId="10165" xr:uid="{1D7C7C76-716B-40E3-8D32-29FC1F6F95C5}"/>
    <cellStyle name="Incorreto 28 15" xfId="10166" xr:uid="{8D00471D-8E5F-4793-B58F-D1C354E860E7}"/>
    <cellStyle name="Incorreto 28 16" xfId="10167" xr:uid="{FD31EA64-8BA7-42A7-883E-74CA981689C6}"/>
    <cellStyle name="Incorreto 28 2" xfId="10168" xr:uid="{7B4167E2-B14D-47E3-936F-FB50C45E5850}"/>
    <cellStyle name="Incorreto 28 3" xfId="10169" xr:uid="{C117A2F6-EA81-4D3C-8715-7E9977936A80}"/>
    <cellStyle name="Incorreto 28 4" xfId="10170" xr:uid="{F5FBBA43-DE61-4933-A978-29E1C3A0C7D6}"/>
    <cellStyle name="Incorreto 28 5" xfId="10171" xr:uid="{7728ABFF-3E04-4B66-9F6D-4CD31F718A79}"/>
    <cellStyle name="Incorreto 28 6" xfId="10172" xr:uid="{55B6D1E5-D14E-4B1C-BA29-94808F70FBB2}"/>
    <cellStyle name="Incorreto 28 7" xfId="10173" xr:uid="{13504406-6197-471C-8EEA-35390AC35A22}"/>
    <cellStyle name="Incorreto 28 8" xfId="10174" xr:uid="{3B51C2DB-8E8C-4155-A3D9-80FA69E0F87E}"/>
    <cellStyle name="Incorreto 28 9" xfId="10175" xr:uid="{175961B9-D0BF-4554-B704-67DEE3110848}"/>
    <cellStyle name="Incorreto 29" xfId="10176" xr:uid="{58B1135A-7417-422F-994C-9B87332A1E6C}"/>
    <cellStyle name="Incorreto 29 10" xfId="10177" xr:uid="{5378D8F6-C922-473F-A9CF-CB0BB2CDBD90}"/>
    <cellStyle name="Incorreto 29 11" xfId="10178" xr:uid="{B98ED9D1-D163-4E43-9E73-F411BD6F5AC9}"/>
    <cellStyle name="Incorreto 29 12" xfId="10179" xr:uid="{9214DD99-538C-4646-8BCD-F182210281A0}"/>
    <cellStyle name="Incorreto 29 13" xfId="10180" xr:uid="{31AA76D9-5888-48A6-9C1C-B084EA1ABAE2}"/>
    <cellStyle name="Incorreto 29 14" xfId="10181" xr:uid="{08B9A534-6C2E-4051-9F2C-508C3E065BEB}"/>
    <cellStyle name="Incorreto 29 15" xfId="10182" xr:uid="{920ABA89-14C6-4C81-B86C-DDD445E85B2B}"/>
    <cellStyle name="Incorreto 29 16" xfId="10183" xr:uid="{D416D09C-4917-4F54-91C5-4CEDBA89539E}"/>
    <cellStyle name="Incorreto 29 2" xfId="10184" xr:uid="{0632BAA3-47C1-4360-B918-DC5FE2B0C673}"/>
    <cellStyle name="Incorreto 29 3" xfId="10185" xr:uid="{E8CA1698-80AD-4B00-B6AE-436001F935E8}"/>
    <cellStyle name="Incorreto 29 4" xfId="10186" xr:uid="{59F45E43-174B-4F7A-B365-EA5A255F611D}"/>
    <cellStyle name="Incorreto 29 5" xfId="10187" xr:uid="{7DA5B62D-3A42-4912-B679-993E64FB1DBB}"/>
    <cellStyle name="Incorreto 29 6" xfId="10188" xr:uid="{10856FC7-5F29-42D1-BC59-25A932FD20C1}"/>
    <cellStyle name="Incorreto 29 7" xfId="10189" xr:uid="{246B0591-E0A3-4C50-BA47-F722AB3DC1A9}"/>
    <cellStyle name="Incorreto 29 8" xfId="10190" xr:uid="{458B4F1C-D6B6-4152-A3F6-19354B536409}"/>
    <cellStyle name="Incorreto 29 9" xfId="10191" xr:uid="{AD658ADB-D559-444B-8DE1-1CCBC5268326}"/>
    <cellStyle name="Incorreto 3" xfId="10192" xr:uid="{1EABD59D-BF56-4090-A152-07EB218FF774}"/>
    <cellStyle name="Incorreto 3 10" xfId="10193" xr:uid="{91D11EB8-CBE9-43BA-8026-32EBC8B3F1D5}"/>
    <cellStyle name="Incorreto 3 11" xfId="10194" xr:uid="{FD37A55A-955B-4E69-925D-C7A46F440E27}"/>
    <cellStyle name="Incorreto 3 2" xfId="10195" xr:uid="{32C88D3C-F5BB-4107-A393-93FA4B032157}"/>
    <cellStyle name="Incorreto 3 3" xfId="10196" xr:uid="{048BD00D-C971-4A56-922E-192ED0F7EECB}"/>
    <cellStyle name="Incorreto 3 4" xfId="10197" xr:uid="{54C00E1F-7A80-4A6E-B429-8F26E898F045}"/>
    <cellStyle name="Incorreto 3 5" xfId="10198" xr:uid="{2926F492-41F2-431F-9312-BA9731842FA0}"/>
    <cellStyle name="Incorreto 3 6" xfId="10199" xr:uid="{5BE0A476-5ED1-4DB4-931F-055372B5FA65}"/>
    <cellStyle name="Incorreto 3 7" xfId="10200" xr:uid="{7F7C402F-377C-465A-9FCA-9560D8057B17}"/>
    <cellStyle name="Incorreto 3 8" xfId="10201" xr:uid="{1C0286AE-5831-44D6-BB42-8C245118AC9B}"/>
    <cellStyle name="Incorreto 3 9" xfId="10202" xr:uid="{4338CC98-4B70-4300-AC10-44BE5368FF93}"/>
    <cellStyle name="Incorreto 30" xfId="10203" xr:uid="{A661C0F3-A41A-4B2D-9207-25BD5FFE3DAD}"/>
    <cellStyle name="Incorreto 31" xfId="10204" xr:uid="{781F416A-B2A2-4DB0-810F-1B116D157B55}"/>
    <cellStyle name="Incorreto 32" xfId="10205" xr:uid="{8031C567-74E9-4411-9ED2-ECE93F985803}"/>
    <cellStyle name="Incorreto 33" xfId="10206" xr:uid="{EDEBD5AE-2861-49C5-8BEF-9424DD1715D6}"/>
    <cellStyle name="Incorreto 34" xfId="10207" xr:uid="{4FEFF850-7A62-4829-B063-D7B65013656E}"/>
    <cellStyle name="Incorreto 35" xfId="10208" xr:uid="{F03B2994-18ED-43A3-9728-DA20D00AE9F1}"/>
    <cellStyle name="Incorreto 36" xfId="10209" xr:uid="{A1BE19C8-6849-4CCC-82F6-D0E59E3ACD7B}"/>
    <cellStyle name="Incorreto 37" xfId="10210" xr:uid="{92601563-F09C-4F6A-9275-40F53BD7CF01}"/>
    <cellStyle name="Incorreto 38" xfId="10211" xr:uid="{DD6C2D3F-73FA-4BFB-A9AD-CF2BDC6CE870}"/>
    <cellStyle name="Incorreto 39" xfId="10212" xr:uid="{B65FB845-783A-4B6A-83BE-BAA2FE6A89EB}"/>
    <cellStyle name="Incorreto 4" xfId="10213" xr:uid="{9F5CECC4-1945-4546-8287-D14C5162A3C4}"/>
    <cellStyle name="Incorreto 4 10" xfId="10214" xr:uid="{DF80A28A-8782-4228-B886-AC88D00DC621}"/>
    <cellStyle name="Incorreto 4 11" xfId="10215" xr:uid="{20E8CD89-7F14-4E45-B0A3-1F1358FF1ACA}"/>
    <cellStyle name="Incorreto 4 2" xfId="10216" xr:uid="{BDC110A1-62BF-48F0-BF30-C088CAB81FB7}"/>
    <cellStyle name="Incorreto 4 3" xfId="10217" xr:uid="{66F2847E-E5D5-4289-9BAD-1CD0F2F5F9A4}"/>
    <cellStyle name="Incorreto 4 4" xfId="10218" xr:uid="{AFBD8FE1-35C3-4D11-A858-D137AB32ADD1}"/>
    <cellStyle name="Incorreto 4 5" xfId="10219" xr:uid="{86095F2D-4752-4302-B6AB-E9E39F6F2C6D}"/>
    <cellStyle name="Incorreto 4 6" xfId="10220" xr:uid="{61A083F5-0C1C-47A0-9A03-5BE5374013CE}"/>
    <cellStyle name="Incorreto 4 7" xfId="10221" xr:uid="{A364FAC2-F2E8-4F5C-980F-F4A973B873C2}"/>
    <cellStyle name="Incorreto 4 8" xfId="10222" xr:uid="{3F3C2C99-2AD7-4638-8698-A77633C6C09B}"/>
    <cellStyle name="Incorreto 4 9" xfId="10223" xr:uid="{890521F2-2EB1-4B93-8975-8F9F90C4B23A}"/>
    <cellStyle name="Incorreto 40" xfId="10224" xr:uid="{B91B7CBF-9424-48BB-8F68-8547AEA0FCBF}"/>
    <cellStyle name="Incorreto 41" xfId="10225" xr:uid="{71D502CD-D9DE-48A7-8F64-4E5ECB41A509}"/>
    <cellStyle name="Incorreto 42" xfId="10226" xr:uid="{26A3FED1-E370-4F20-9E50-633134F2C008}"/>
    <cellStyle name="Incorreto 43" xfId="10227" xr:uid="{CD767B46-33A3-44E1-848F-1CEBDA6DE35B}"/>
    <cellStyle name="Incorreto 44" xfId="10228" xr:uid="{C6A12B35-B8EC-4562-A311-0D630B868AD4}"/>
    <cellStyle name="Incorreto 45" xfId="10229" xr:uid="{87416C83-D68D-47C2-B83E-D1DF8820AA4C}"/>
    <cellStyle name="Incorreto 46" xfId="10230" xr:uid="{2A1812FB-1CCC-40B1-BC60-36A7BA0DB975}"/>
    <cellStyle name="Incorreto 47" xfId="10231" xr:uid="{59744A37-A6BC-41B8-A49B-F41C715238D3}"/>
    <cellStyle name="Incorreto 48" xfId="10232" xr:uid="{AA356E6C-AE05-4279-8848-E65941FBBF18}"/>
    <cellStyle name="Incorreto 49" xfId="10233" xr:uid="{F9937026-13D5-4A13-9B02-19CE5C63A232}"/>
    <cellStyle name="Incorreto 5" xfId="10234" xr:uid="{C46E3741-D80D-4218-82BF-0EF20E84A042}"/>
    <cellStyle name="Incorreto 5 2" xfId="10235" xr:uid="{0E157384-2ED7-4A67-A0C2-D359C039B93C}"/>
    <cellStyle name="Incorreto 5 3" xfId="10236" xr:uid="{D0ECF35F-4240-40CC-9A5D-E4627B70D519}"/>
    <cellStyle name="Incorreto 5 4" xfId="10237" xr:uid="{D551F275-5183-4391-8261-4E7A1667C8B4}"/>
    <cellStyle name="Incorreto 50" xfId="10238" xr:uid="{7B51E415-AB5D-47D4-ACB8-1CE2CCDFE9CE}"/>
    <cellStyle name="Incorreto 51" xfId="10239" xr:uid="{ABD0798C-AC33-4CBF-ACA5-B6D3110D0022}"/>
    <cellStyle name="Incorreto 52" xfId="10240" xr:uid="{C1FAEE0E-4B68-449B-8E4D-96C44B6E3BED}"/>
    <cellStyle name="Incorreto 53" xfId="10241" xr:uid="{5C9E0951-5076-4B8E-8597-F5D0447177E4}"/>
    <cellStyle name="Incorreto 54" xfId="10242" xr:uid="{6A67CE9D-C774-4B49-BE2E-1AE65EABC3B9}"/>
    <cellStyle name="Incorreto 55" xfId="10243" xr:uid="{692C599C-28E2-43CE-8509-443D36833880}"/>
    <cellStyle name="Incorreto 56" xfId="10244" xr:uid="{A269221C-9767-43E5-BAAC-CBF936E845B7}"/>
    <cellStyle name="Incorreto 57" xfId="10245" xr:uid="{05CF9096-0464-424B-BE37-70718F06437F}"/>
    <cellStyle name="Incorreto 58" xfId="10246" xr:uid="{EFB0A6E4-8737-46D4-8FAE-1AAA529B2978}"/>
    <cellStyle name="Incorreto 59" xfId="10247" xr:uid="{7F8DE0D9-7E95-4AAD-A33E-2B17B3D540D3}"/>
    <cellStyle name="Incorreto 6" xfId="10248" xr:uid="{279E1C92-8907-4682-8296-10218BC517AC}"/>
    <cellStyle name="Incorreto 6 2" xfId="10249" xr:uid="{8B40662C-6D83-4A7D-9FBD-1E7C1D5A96F5}"/>
    <cellStyle name="Incorreto 6 3" xfId="10250" xr:uid="{1250ACFE-2582-41C4-A45E-896D312C470C}"/>
    <cellStyle name="Incorreto 6 4" xfId="10251" xr:uid="{B5D9DFB7-9802-4074-86AF-5A3091D37708}"/>
    <cellStyle name="Incorreto 60" xfId="10252" xr:uid="{EBDA0CCE-CE6F-4718-AA5F-CDA015E0F557}"/>
    <cellStyle name="Incorreto 61" xfId="10253" xr:uid="{E90FFF3D-A6CA-437A-9D84-CA9A3F495BCD}"/>
    <cellStyle name="Incorreto 62" xfId="10254" xr:uid="{8AC01403-043F-4DD5-9B92-B7512EA658D0}"/>
    <cellStyle name="Incorreto 63" xfId="10255" xr:uid="{121FE5D5-1AC5-4414-9435-7022965848A7}"/>
    <cellStyle name="Incorreto 64" xfId="10256" xr:uid="{5B16EF78-89FB-455C-B6E7-CC452377AA9C}"/>
    <cellStyle name="Incorreto 65" xfId="10257" xr:uid="{E18204C3-9856-4E39-9F0B-1009E6E6AB3C}"/>
    <cellStyle name="Incorreto 66" xfId="10258" xr:uid="{B96A2874-A939-4652-8591-94383052E59D}"/>
    <cellStyle name="Incorreto 67" xfId="10259" xr:uid="{D7D7CBF8-3FE4-4AB2-A18B-625887142D47}"/>
    <cellStyle name="Incorreto 68" xfId="10260" xr:uid="{CDD73619-350B-4151-89A2-858C142E53BD}"/>
    <cellStyle name="Incorreto 69" xfId="10261" xr:uid="{C3848A25-8B9D-439E-B0B9-5105DAA3935F}"/>
    <cellStyle name="Incorreto 7" xfId="10262" xr:uid="{988752FD-5623-4F4D-A7F5-3D62B7DFC7F4}"/>
    <cellStyle name="Incorreto 7 2" xfId="10263" xr:uid="{F5E5865E-2821-49B9-A32F-CF87ABAA2BF9}"/>
    <cellStyle name="Incorreto 7 3" xfId="10264" xr:uid="{73FE5ED6-4876-4DB8-BEC5-589DD604FC1F}"/>
    <cellStyle name="Incorreto 7 4" xfId="10265" xr:uid="{0717C9FD-B49E-4647-9E5E-25A8536B20EF}"/>
    <cellStyle name="Incorreto 70" xfId="10266" xr:uid="{57F25101-7186-4AA7-A5CB-76C66CB6EB12}"/>
    <cellStyle name="Incorreto 71" xfId="10267" xr:uid="{0FF70F3D-E4E3-421D-B5FA-AA28C452F312}"/>
    <cellStyle name="Incorreto 72" xfId="10268" xr:uid="{22C7D417-8E3A-400E-A5E0-CCB9888D4F0B}"/>
    <cellStyle name="Incorreto 73" xfId="10269" xr:uid="{AE48C87F-5642-486C-87E1-DF66AFEC3F10}"/>
    <cellStyle name="Incorreto 74" xfId="10270" xr:uid="{B54D1F2D-2869-4204-B8DE-8BCB2777532A}"/>
    <cellStyle name="Incorreto 75" xfId="10271" xr:uid="{10AD2ED7-522D-488C-9DD3-7E08747903FA}"/>
    <cellStyle name="Incorreto 76" xfId="10272" xr:uid="{C8050DEA-57AF-45ED-B5D9-B8557FE89FCE}"/>
    <cellStyle name="Incorreto 77" xfId="10273" xr:uid="{2ECDDA8A-E365-4F50-8222-4B380541F350}"/>
    <cellStyle name="Incorreto 78" xfId="10274" xr:uid="{4F7635D5-EBBF-46CB-A7F0-9E72CF2E10FA}"/>
    <cellStyle name="Incorreto 79" xfId="10275" xr:uid="{264CA779-BB55-40A2-B8B0-C947F7D63D22}"/>
    <cellStyle name="Incorreto 8" xfId="10276" xr:uid="{02F25D4D-14BD-4C79-8049-3C12AE6B696E}"/>
    <cellStyle name="Incorreto 8 2" xfId="10277" xr:uid="{56D8E7E7-53C0-406A-B9B9-8B4BADCF4A8C}"/>
    <cellStyle name="Incorreto 8 3" xfId="10278" xr:uid="{F11B788D-19D4-49E9-987D-0D1921944241}"/>
    <cellStyle name="Incorreto 8 4" xfId="10279" xr:uid="{D72CB066-47B4-4BD6-A82F-2903E0BC2544}"/>
    <cellStyle name="Incorreto 80" xfId="10280" xr:uid="{2C12B78E-AFF5-44EC-ADEE-2EBB3541246D}"/>
    <cellStyle name="Incorreto 81" xfId="10281" xr:uid="{D45E7CF8-EDB1-4EFC-8F34-C1005D21D14F}"/>
    <cellStyle name="Incorreto 82" xfId="10282" xr:uid="{7AAD584A-82A5-4BA9-A94E-36AD1CD73B61}"/>
    <cellStyle name="Incorreto 83" xfId="10283" xr:uid="{0FC29494-B5F4-4372-90BC-EBB6AD3744AE}"/>
    <cellStyle name="Incorreto 84" xfId="10284" xr:uid="{AA01D857-9A6D-40E7-826B-28459D82EAFB}"/>
    <cellStyle name="Incorreto 85" xfId="10285" xr:uid="{BAB52645-1B8D-470E-BFC1-CFE6B4BB3FEA}"/>
    <cellStyle name="Incorreto 86" xfId="10286" xr:uid="{D9DD5540-6CC4-4B46-B003-56F9D629FEB1}"/>
    <cellStyle name="Incorreto 87" xfId="10287" xr:uid="{304FF8E7-8D97-49FF-A2D3-DD54DC0AB21C}"/>
    <cellStyle name="Incorreto 88" xfId="10288" xr:uid="{EE304EB1-CFD5-4B6E-AEF7-69D753484404}"/>
    <cellStyle name="Incorreto 89" xfId="10289" xr:uid="{48C731EE-01DC-4B83-81D3-0006676E8F7C}"/>
    <cellStyle name="Incorreto 9" xfId="10290" xr:uid="{FC4693E3-F865-4E9F-9F9D-A4BE6E74FA40}"/>
    <cellStyle name="Incorreto 90" xfId="10291" xr:uid="{20F543C8-F14D-4588-BC88-E66DAFC8FA82}"/>
    <cellStyle name="Incorreto 91" xfId="10292" xr:uid="{796660EE-2572-4D32-AB59-82C61D8F8358}"/>
    <cellStyle name="Incorreto 92" xfId="10293" xr:uid="{907AC3D3-3B45-47E7-B35C-05FD44655DC5}"/>
    <cellStyle name="Incorreto 93" xfId="10294" xr:uid="{7698EDB9-1FA6-42A3-9CB8-4DD6204BC3B4}"/>
    <cellStyle name="Incorreto 94" xfId="10295" xr:uid="{FFDEB4DB-8D07-431B-9B51-CD6F342A2C3A}"/>
    <cellStyle name="Incorreto 95" xfId="10296" xr:uid="{E03156D7-7D7E-4749-93B4-0DDFAEDE2D6D}"/>
    <cellStyle name="Incorreto 96" xfId="10297" xr:uid="{DD9E75BD-BF25-4FE4-8DDA-8CC7AB018F03}"/>
    <cellStyle name="Incorreto 97" xfId="10298" xr:uid="{C5D02731-71B0-4554-B3C9-91960BC1666B}"/>
    <cellStyle name="Incorreto 98" xfId="10299" xr:uid="{25411492-646E-4A0A-B8EE-030445F37A26}"/>
    <cellStyle name="Incorreto 99" xfId="10300" xr:uid="{6800B790-70FD-4B46-B886-29FB433F1003}"/>
    <cellStyle name="Indefinido" xfId="10301" xr:uid="{B6DD9F6F-39EB-4A39-83B1-73F65FDC052F}"/>
    <cellStyle name="Moeda 2" xfId="10302" xr:uid="{CE932FF4-6C95-4114-A971-4E18D9BF0DFF}"/>
    <cellStyle name="Moeda 3" xfId="10303" xr:uid="{A966C6CA-C437-4AD8-9103-EF81DC9B4881}"/>
    <cellStyle name="Moeda 4" xfId="29412" xr:uid="{2645B736-725E-4338-9E48-4702675B1B54}"/>
    <cellStyle name="Moeda 4 2" xfId="41093" xr:uid="{80D0C86D-F61A-4E0B-A771-92FD3A55EDF7}"/>
    <cellStyle name="Moeda 5" xfId="40488" xr:uid="{9E335F73-D21E-443E-A8F5-0AA92853412D}"/>
    <cellStyle name="Moeda_CAT-Anastácio" xfId="41108" xr:uid="{51B7BE32-E2D9-4CEE-A58B-213DDE29074C}"/>
    <cellStyle name="Neutra 10" xfId="10304" xr:uid="{E0467406-2CE2-4696-A701-F9305067BC96}"/>
    <cellStyle name="Neutra 10 2" xfId="40644" xr:uid="{A708F349-EDFD-4537-9F02-43590D135E01}"/>
    <cellStyle name="Neutra 100" xfId="10305" xr:uid="{63D114EF-F8CC-4365-A2C4-1A989099D9E6}"/>
    <cellStyle name="Neutra 101" xfId="10306" xr:uid="{2F378723-C600-4254-A71B-C4309263068D}"/>
    <cellStyle name="Neutra 102" xfId="10307" xr:uid="{84D917E7-4D2C-4AF9-A51C-72257111134C}"/>
    <cellStyle name="Neutra 103" xfId="10308" xr:uid="{A636BF07-9C69-4173-A738-3353C69D1084}"/>
    <cellStyle name="Neutra 104" xfId="10309" xr:uid="{8C840BA0-62F6-4520-851B-F1F0AD8CA803}"/>
    <cellStyle name="Neutra 105" xfId="10310" xr:uid="{1A167E64-D2C4-40D4-BDD1-626A1E5ABFF3}"/>
    <cellStyle name="Neutra 106" xfId="10311" xr:uid="{A684B5F2-755E-4ECF-A0C2-A20B3BE63041}"/>
    <cellStyle name="Neutra 107" xfId="10312" xr:uid="{E4A78DB5-0C16-4F4B-B0FC-5E53D0C8D356}"/>
    <cellStyle name="Neutra 108" xfId="10313" xr:uid="{DB3C4B59-8442-4FD2-BB77-FCF806A650D9}"/>
    <cellStyle name="Neutra 109" xfId="10314" xr:uid="{DCFCE7F8-2B91-44A9-AC02-AE30F753EE92}"/>
    <cellStyle name="Neutra 11" xfId="10315" xr:uid="{9520F9F2-BEA6-4CC1-8912-B7746E01E67D}"/>
    <cellStyle name="Neutra 11 2" xfId="40645" xr:uid="{5670C2AE-D03F-44C2-AB05-0502788B1550}"/>
    <cellStyle name="Neutra 110" xfId="10316" xr:uid="{D5E48FB3-E6EE-4C69-AC20-8481A2D81622}"/>
    <cellStyle name="Neutra 111" xfId="10317" xr:uid="{10B3C8E2-1268-42DB-8C9A-9C08A5A8841B}"/>
    <cellStyle name="Neutra 112" xfId="10318" xr:uid="{F958B06E-D6DD-41E2-BB61-BD4F94BAE7D9}"/>
    <cellStyle name="Neutra 113" xfId="10319" xr:uid="{6CF331DD-E614-4543-87DF-29CEAEF95097}"/>
    <cellStyle name="Neutra 114" xfId="10320" xr:uid="{016BD8B6-CB36-4D02-935F-8BE6734CA266}"/>
    <cellStyle name="Neutra 115" xfId="10321" xr:uid="{55985CCB-8D45-437B-89B3-A8C144B16EA3}"/>
    <cellStyle name="Neutra 116" xfId="10322" xr:uid="{76E445CE-1A4A-42B6-BF59-582333C1354B}"/>
    <cellStyle name="Neutra 117" xfId="10323" xr:uid="{89C31B39-0ACC-447C-B4C3-08C700CB538A}"/>
    <cellStyle name="Neutra 118" xfId="10324" xr:uid="{0ECCC1B4-E2F3-4861-A45E-FCA96B0FD736}"/>
    <cellStyle name="Neutra 119" xfId="10325" xr:uid="{45B67D40-308B-481A-932D-99043CAC4DAD}"/>
    <cellStyle name="Neutra 12" xfId="10326" xr:uid="{1FD89B0D-9D0A-4940-B83A-C788A71AEE4D}"/>
    <cellStyle name="Neutra 12 2" xfId="40646" xr:uid="{85918A29-2CE0-40C2-B003-4E732AD04A49}"/>
    <cellStyle name="Neutra 120" xfId="10327" xr:uid="{18E85404-86A6-4ACB-AAA7-41F2FEEC42FA}"/>
    <cellStyle name="Neutra 121" xfId="10328" xr:uid="{01932B5C-4E26-4047-BD51-D420BB32BE1B}"/>
    <cellStyle name="Neutra 122" xfId="10329" xr:uid="{98F6FDBA-5331-446B-8837-DF21ED80ED2E}"/>
    <cellStyle name="Neutra 123" xfId="10330" xr:uid="{81DD9A83-87C5-4201-913C-8761A1FD1E28}"/>
    <cellStyle name="Neutra 124" xfId="10331" xr:uid="{29451383-E5C9-49A6-9F51-B4DBF93D3CFF}"/>
    <cellStyle name="Neutra 125" xfId="10332" xr:uid="{A5EF6BDC-E799-41A4-9A4E-D8BE9C1078EF}"/>
    <cellStyle name="Neutra 126" xfId="10333" xr:uid="{C3B5A8E6-5051-4F97-AF34-BE4460176A64}"/>
    <cellStyle name="Neutra 127" xfId="10334" xr:uid="{1A8DDD18-2F32-421A-9955-F29114D66606}"/>
    <cellStyle name="Neutra 128" xfId="10335" xr:uid="{70B5D35D-A9FB-45BC-B693-CC2FE508ECB3}"/>
    <cellStyle name="Neutra 129" xfId="10336" xr:uid="{EB6F082F-A399-4BAE-9152-EF68C5FF5C50}"/>
    <cellStyle name="Neutra 13" xfId="10337" xr:uid="{DF21835F-425D-421F-894B-5299675EC000}"/>
    <cellStyle name="Neutra 13 2" xfId="40647" xr:uid="{BEF345BA-6747-43C2-BAD4-E3241CC96DBF}"/>
    <cellStyle name="Neutra 130" xfId="10338" xr:uid="{51F9C19A-3A7D-4D9E-9FC7-0E2360AD385F}"/>
    <cellStyle name="Neutra 131" xfId="10339" xr:uid="{44807C9D-1BD4-4474-A62A-A18FBD42593B}"/>
    <cellStyle name="Neutra 132" xfId="10340" xr:uid="{6BF331F9-5BEF-4847-99EA-3E339B4FDB10}"/>
    <cellStyle name="Neutra 133" xfId="10341" xr:uid="{1C4EC2CF-1DA8-449D-A0C8-811D84EB8622}"/>
    <cellStyle name="Neutra 134" xfId="10342" xr:uid="{345CA4DB-A7E3-4FD5-B4CD-DD5BD7795CFE}"/>
    <cellStyle name="Neutra 135" xfId="10343" xr:uid="{50F54698-3302-42A1-821B-653D200AD8BF}"/>
    <cellStyle name="Neutra 136" xfId="10344" xr:uid="{79E2E36C-FF2A-43DA-8D82-72E33BA3DA2E}"/>
    <cellStyle name="Neutra 137" xfId="10345" xr:uid="{D86BD157-855C-42AB-80E2-91258835CB5B}"/>
    <cellStyle name="Neutra 138" xfId="10346" xr:uid="{303CB2A4-CA65-43EE-AC15-2792C5F36012}"/>
    <cellStyle name="Neutra 139" xfId="10347" xr:uid="{AA38E3D7-59AF-4E12-9CA7-CBD4ECBB0C64}"/>
    <cellStyle name="Neutra 14" xfId="10348" xr:uid="{102083E9-3899-4900-9429-FBC0C4F09156}"/>
    <cellStyle name="Neutra 140" xfId="10349" xr:uid="{CDBF8409-C803-41F4-A708-45EF99A999BF}"/>
    <cellStyle name="Neutra 141" xfId="10350" xr:uid="{E539CC85-03E2-4289-A6ED-1D14F5A7562F}"/>
    <cellStyle name="Neutra 142" xfId="10351" xr:uid="{EF1BB3B5-A83C-4077-990E-A5D7EB429D13}"/>
    <cellStyle name="Neutra 143" xfId="10352" xr:uid="{4ACE8230-1DDD-40F5-84CA-F8C1F36A4E06}"/>
    <cellStyle name="Neutra 144" xfId="10353" xr:uid="{46A0691F-090B-43DC-B6E3-3DA11FEAA4DB}"/>
    <cellStyle name="Neutra 145" xfId="10354" xr:uid="{D081DB7B-35F4-4FCA-A21B-4B701A0FB494}"/>
    <cellStyle name="Neutra 146" xfId="10355" xr:uid="{D81D5AD9-5296-404B-AD2A-CC7FAFBE55CE}"/>
    <cellStyle name="Neutra 147" xfId="10356" xr:uid="{6A954E68-990A-4D8D-847E-779BD287D061}"/>
    <cellStyle name="Neutra 148" xfId="10357" xr:uid="{753CF1CD-DC06-476B-B0E4-64304C993A96}"/>
    <cellStyle name="Neutra 149" xfId="10358" xr:uid="{5036BAAC-A772-4010-A600-4D8CF7C7E3EA}"/>
    <cellStyle name="Neutra 15" xfId="10359" xr:uid="{4F7F235D-C1E7-4732-84A7-605739452B0B}"/>
    <cellStyle name="Neutra 15 2" xfId="10360" xr:uid="{69826AEF-D6B2-4F56-B557-1382A0A3FD35}"/>
    <cellStyle name="Neutra 15 3" xfId="10361" xr:uid="{E6768CAA-7F79-4AF2-9BE1-A91738752EED}"/>
    <cellStyle name="Neutra 150" xfId="10362" xr:uid="{CC529EBC-D403-40A3-A9BD-A7195EFC7E3D}"/>
    <cellStyle name="Neutra 151" xfId="10363" xr:uid="{277ADAED-E572-4FBF-A2CD-6A65B78A9439}"/>
    <cellStyle name="Neutra 152" xfId="10364" xr:uid="{E3C357AD-B720-48ED-BAFF-348B74B54127}"/>
    <cellStyle name="Neutra 153" xfId="10365" xr:uid="{56946AB2-B3FB-41A7-A629-56C7D4293EFB}"/>
    <cellStyle name="Neutra 154" xfId="10366" xr:uid="{E00CEC89-7E2B-4608-A315-F0AF60EA373A}"/>
    <cellStyle name="Neutra 155" xfId="10367" xr:uid="{DAAA7ED6-BB22-42F4-A120-21C165DB9ABC}"/>
    <cellStyle name="Neutra 156" xfId="10368" xr:uid="{4079E3A2-562C-453E-8D53-8539BF83CBA9}"/>
    <cellStyle name="Neutra 157" xfId="10369" xr:uid="{63A306BA-23D6-42EB-A128-742B6DA1B621}"/>
    <cellStyle name="Neutra 158" xfId="10370" xr:uid="{8D73C340-13EC-43CC-A931-033138C67AF9}"/>
    <cellStyle name="Neutra 159" xfId="10371" xr:uid="{3F7D0A29-547C-4207-B768-B08BD7711CAC}"/>
    <cellStyle name="Neutra 16" xfId="10372" xr:uid="{D1D5644C-B28C-4F6A-8D49-85D52D0FA639}"/>
    <cellStyle name="Neutra 16 2" xfId="10373" xr:uid="{83C651C1-9AD2-4E36-95A6-D5F1136ECC79}"/>
    <cellStyle name="Neutra 16 3" xfId="10374" xr:uid="{82CEE4FB-AD66-449B-883B-AD8B24060E9A}"/>
    <cellStyle name="Neutra 160" xfId="10375" xr:uid="{4716EE78-9F90-4F32-8F7F-148869784726}"/>
    <cellStyle name="Neutra 161" xfId="10376" xr:uid="{7DD2162C-BEC9-4FB5-A313-24112960D0CF}"/>
    <cellStyle name="Neutra 162" xfId="10377" xr:uid="{193899A0-5F89-49E1-9E1A-02A14F9C179B}"/>
    <cellStyle name="Neutra 163" xfId="10378" xr:uid="{D6E0475D-39A3-4DEB-9128-BC0E1C2E7395}"/>
    <cellStyle name="Neutra 164" xfId="10379" xr:uid="{CE88D317-0590-4C9D-AC38-23846C5C4DC9}"/>
    <cellStyle name="Neutra 165" xfId="10380" xr:uid="{1D348AB4-4293-4311-915E-6A3EC40AC5B9}"/>
    <cellStyle name="Neutra 166" xfId="10381" xr:uid="{52DEF3AF-D21D-4F31-BF03-2FADF6742FB9}"/>
    <cellStyle name="Neutra 167" xfId="10382" xr:uid="{097C4774-CB19-47FA-A502-6820BB90988A}"/>
    <cellStyle name="Neutra 168" xfId="10383" xr:uid="{E02A8D19-A18A-4DCE-A150-01960650B78D}"/>
    <cellStyle name="Neutra 169" xfId="10384" xr:uid="{B07708DB-2038-4C89-A4E6-C60E58D4DFC2}"/>
    <cellStyle name="Neutra 17" xfId="10385" xr:uid="{AB8B6D5D-8D6B-43F3-80DC-4F3740C866FF}"/>
    <cellStyle name="Neutra 17 2" xfId="10386" xr:uid="{164CFD94-5125-49DF-9204-1ED8221A9246}"/>
    <cellStyle name="Neutra 17 3" xfId="10387" xr:uid="{DA2AA2A2-940A-4ED8-9334-84063E0A96EB}"/>
    <cellStyle name="Neutra 170" xfId="10388" xr:uid="{9D70A8B7-7166-4801-91E4-95D94BA7B95D}"/>
    <cellStyle name="Neutra 171" xfId="10389" xr:uid="{E3BE72C8-EB07-4095-AB62-B32F439A3375}"/>
    <cellStyle name="Neutra 172" xfId="10390" xr:uid="{DFEB7511-AA5E-4006-AC8B-6AE27B19BE0C}"/>
    <cellStyle name="Neutra 173" xfId="10391" xr:uid="{DC6D19AD-1285-44EC-B8C5-4E149DA58657}"/>
    <cellStyle name="Neutra 174" xfId="10392" xr:uid="{10528229-04DD-4510-97E0-69D36AB8511E}"/>
    <cellStyle name="Neutra 175" xfId="10393" xr:uid="{363AE4C7-C892-427C-B3A8-C2F6AB4D5554}"/>
    <cellStyle name="Neutra 176" xfId="10394" xr:uid="{A1C7F555-FAF2-4A0B-9C93-73CA500399F3}"/>
    <cellStyle name="Neutra 177" xfId="10395" xr:uid="{1D49FFA2-C43B-4164-98AD-6E28D9542527}"/>
    <cellStyle name="Neutra 178" xfId="10396" xr:uid="{6BC20305-FC82-45B4-8535-CD375E4DFF3C}"/>
    <cellStyle name="Neutra 179" xfId="10397" xr:uid="{995DC7F2-47B5-4DBE-B932-22C1C7F91E47}"/>
    <cellStyle name="Neutra 18" xfId="10398" xr:uid="{213596A9-E9DF-423C-8A83-60CBD3871205}"/>
    <cellStyle name="Neutra 18 2" xfId="10399" xr:uid="{CAC259F6-D543-4EAB-BA63-4B72A3272C4F}"/>
    <cellStyle name="Neutra 18 3" xfId="10400" xr:uid="{8629D875-FD71-4C8E-AC04-A0A1F8C44060}"/>
    <cellStyle name="Neutra 180" xfId="10401" xr:uid="{07E9F3B9-1770-4006-9374-703968C90A1A}"/>
    <cellStyle name="Neutra 181" xfId="10402" xr:uid="{6A7D6649-F1C3-4E28-8B78-6A70083590C1}"/>
    <cellStyle name="Neutra 182" xfId="10403" xr:uid="{C28E07FB-F2F1-4CB8-B3BE-1DCE647D2DFE}"/>
    <cellStyle name="Neutra 183" xfId="10404" xr:uid="{732743BA-D970-472E-9D19-F2DC2BB66F7C}"/>
    <cellStyle name="Neutra 184" xfId="10405" xr:uid="{B5AAAE97-9FC5-4523-93A0-5A7B1C795C81}"/>
    <cellStyle name="Neutra 185" xfId="10406" xr:uid="{8A24AC44-F223-4577-A893-1E713FCB6EBB}"/>
    <cellStyle name="Neutra 186" xfId="10407" xr:uid="{44F905E2-1BCC-46FA-9155-C9FB7808A2CB}"/>
    <cellStyle name="Neutra 187" xfId="10408" xr:uid="{C3770907-3F21-4B0A-A69C-8DA053FC02EB}"/>
    <cellStyle name="Neutra 188" xfId="10409" xr:uid="{2414F698-5237-4B08-AE83-13EFB6329831}"/>
    <cellStyle name="Neutra 189" xfId="10410" xr:uid="{6584AD47-9A16-4897-B321-35F079F74168}"/>
    <cellStyle name="Neutra 19" xfId="10411" xr:uid="{B6B87010-D721-4CDE-B6F8-94AD5DDE6EF7}"/>
    <cellStyle name="Neutra 19 2" xfId="10412" xr:uid="{CE7333E8-0CDF-4E7C-A056-D355BC1C11BB}"/>
    <cellStyle name="Neutra 19 3" xfId="10413" xr:uid="{ED441BD4-AFE0-432C-A497-3BD7E3F47D50}"/>
    <cellStyle name="Neutra 190" xfId="10414" xr:uid="{B565018A-AC22-4125-9AD7-6FF48715571D}"/>
    <cellStyle name="Neutra 191" xfId="41104" xr:uid="{EFF4CDBB-F8A3-4324-98F9-04DFB0F007E3}"/>
    <cellStyle name="Neutra 2" xfId="10415" xr:uid="{2BC62941-C719-4145-895B-90428FB248A2}"/>
    <cellStyle name="Neutra 2 10" xfId="10416" xr:uid="{6C3B3E71-DE45-4CEC-9A6E-C56FD4367A23}"/>
    <cellStyle name="Neutra 2 10 2" xfId="10417" xr:uid="{F01CBBE4-5875-4BF2-93C3-8EA0EFDFAB2C}"/>
    <cellStyle name="Neutra 2 10 3" xfId="10418" xr:uid="{8DE8BBF7-9C49-44A1-9985-401B50F72AAB}"/>
    <cellStyle name="Neutra 2 10 4" xfId="10419" xr:uid="{ECD688AA-3698-48FD-A9B9-3B7F30B51ED4}"/>
    <cellStyle name="Neutra 2 10 5" xfId="10420" xr:uid="{DF9830C3-3473-4257-8F33-13EFF52A873E}"/>
    <cellStyle name="Neutra 2 10 6" xfId="10421" xr:uid="{A7FE8A53-6BB0-4B35-88B6-E34798C6F7B3}"/>
    <cellStyle name="Neutra 2 10 7" xfId="10422" xr:uid="{9552FE94-F30E-473C-8C81-FE023AFC941F}"/>
    <cellStyle name="Neutra 2 11" xfId="10423" xr:uid="{403D515D-254C-4B41-B0FF-A81E81C07DFC}"/>
    <cellStyle name="Neutra 2 11 2" xfId="10424" xr:uid="{F25711FA-D1F0-407A-8D71-C146863DDAD4}"/>
    <cellStyle name="Neutra 2 11 3" xfId="10425" xr:uid="{51D237F7-C7F7-49EB-9239-DDA49C6128FA}"/>
    <cellStyle name="Neutra 2 11 4" xfId="10426" xr:uid="{A47D8AAB-34C8-468D-9286-B29CA1308980}"/>
    <cellStyle name="Neutra 2 11 5" xfId="10427" xr:uid="{69391816-5368-4447-9465-940C1E6197EB}"/>
    <cellStyle name="Neutra 2 11 6" xfId="10428" xr:uid="{BB8D78AB-394E-4BD0-AF76-61FCC8D395FA}"/>
    <cellStyle name="Neutra 2 11 7" xfId="10429" xr:uid="{D37E4B9C-6645-404A-AFA2-0863420254CE}"/>
    <cellStyle name="Neutra 2 12" xfId="10430" xr:uid="{621FFE96-F94D-4E37-9599-0DD7CB5ED370}"/>
    <cellStyle name="Neutra 2 13" xfId="10431" xr:uid="{AC541682-BF34-43AE-9A23-27DD23C71F8D}"/>
    <cellStyle name="Neutra 2 14" xfId="10432" xr:uid="{A33B0EF5-E1D5-4D27-9A31-D920A6108557}"/>
    <cellStyle name="Neutra 2 15" xfId="10433" xr:uid="{E69AA9D3-0765-48DE-A62F-C24BB3B10E21}"/>
    <cellStyle name="Neutra 2 16" xfId="10434" xr:uid="{4AC945EE-DF62-49AB-BD1C-862839722DBA}"/>
    <cellStyle name="Neutra 2 17" xfId="10435" xr:uid="{1224F5E0-4CDD-48E0-8C6C-78BC93D1ECCA}"/>
    <cellStyle name="Neutra 2 18" xfId="10436" xr:uid="{BD53A62A-B145-4658-A2CF-6779C2CB9424}"/>
    <cellStyle name="Neutra 2 19" xfId="10437" xr:uid="{070C8BF0-770D-48B7-8D76-2E64592426DA}"/>
    <cellStyle name="Neutra 2 2" xfId="10438" xr:uid="{B76DBA3A-B3FA-40E4-A08D-7061B67F51B5}"/>
    <cellStyle name="Neutra 2 20" xfId="10439" xr:uid="{45677573-0E7B-4565-A899-3C650D2699DB}"/>
    <cellStyle name="Neutra 2 21" xfId="10440" xr:uid="{4CAC55E8-9E3C-412B-9F91-5A88685CE457}"/>
    <cellStyle name="Neutra 2 22" xfId="10441" xr:uid="{BE0B0D8C-0822-4699-92EB-75881062C6F0}"/>
    <cellStyle name="Neutra 2 23" xfId="10442" xr:uid="{BBBDF144-E698-4C77-9208-3E307FF8F231}"/>
    <cellStyle name="Neutra 2 24" xfId="10443" xr:uid="{E9CF7F23-FA22-41F3-AFA8-0E705D4B683F}"/>
    <cellStyle name="Neutra 2 25" xfId="10444" xr:uid="{78D80827-D2DF-4374-95FD-6F682921A190}"/>
    <cellStyle name="Neutra 2 26" xfId="10445" xr:uid="{765CC3FC-82D5-42F7-BC07-5743D3B77099}"/>
    <cellStyle name="Neutra 2 27" xfId="10446" xr:uid="{6A107806-72ED-492C-AF1A-19046A6DF22B}"/>
    <cellStyle name="Neutra 2 28" xfId="10447" xr:uid="{F29FCB01-0CDD-4C3C-947B-1D79C6628BC6}"/>
    <cellStyle name="Neutra 2 29" xfId="10448" xr:uid="{87BC54FD-7737-4341-98A5-885915DB820E}"/>
    <cellStyle name="Neutra 2 3" xfId="10449" xr:uid="{31DEB6B8-F753-4E12-8FE0-F0D14A5BFA46}"/>
    <cellStyle name="Neutra 2 30" xfId="10450" xr:uid="{06BCDB37-47EC-46E7-BCA3-F1D8353178BC}"/>
    <cellStyle name="Neutra 2 31" xfId="10451" xr:uid="{A26CAAEC-B243-4EA7-91F8-19A07BB3B53A}"/>
    <cellStyle name="Neutra 2 32" xfId="10452" xr:uid="{6846EDCA-DD22-471F-9098-3A4AFCFB4094}"/>
    <cellStyle name="Neutra 2 33" xfId="10453" xr:uid="{0031ACDF-F6C7-4942-B615-3F1C95C068DE}"/>
    <cellStyle name="Neutra 2 34" xfId="10454" xr:uid="{7EC6B7EF-A971-44DE-A0C6-A3974497DBA9}"/>
    <cellStyle name="Neutra 2 35" xfId="10455" xr:uid="{0457B149-5EEC-49B4-9AC5-7F5DA34BC9D3}"/>
    <cellStyle name="Neutra 2 4" xfId="10456" xr:uid="{C5254F6F-88E1-4E8F-B99D-84E92F5A4A42}"/>
    <cellStyle name="Neutra 2 5" xfId="10457" xr:uid="{C206A8E5-5291-41D3-8D8C-5A5778BDD7B3}"/>
    <cellStyle name="Neutra 2 6" xfId="10458" xr:uid="{08E3F8B5-C959-4465-A6C2-9265F250492B}"/>
    <cellStyle name="Neutra 2 7" xfId="10459" xr:uid="{6F6941A2-D8B0-4E44-BE16-684D3EC99C39}"/>
    <cellStyle name="Neutra 2 8" xfId="10460" xr:uid="{4A7387A1-C4C4-42E9-8CAD-E0DC28D50FD8}"/>
    <cellStyle name="Neutra 2 8 2" xfId="10461" xr:uid="{09657301-97E5-4616-98DE-862DCDBFA737}"/>
    <cellStyle name="Neutra 2 8 3" xfId="10462" xr:uid="{F7F0F2E5-3581-4FD5-A7F5-60CDE8EA0A48}"/>
    <cellStyle name="Neutra 2 8 4" xfId="10463" xr:uid="{B1C11786-FD55-458A-B142-7CBFDC912C4F}"/>
    <cellStyle name="Neutra 2 8 5" xfId="10464" xr:uid="{593A8EBC-23B8-4C17-986E-3EF3F34FA3BF}"/>
    <cellStyle name="Neutra 2 8 6" xfId="10465" xr:uid="{562DF24F-D503-4116-AA6F-D063885CB0A6}"/>
    <cellStyle name="Neutra 2 8 7" xfId="10466" xr:uid="{F5A89423-24CA-46DD-ABE9-B4393576FE41}"/>
    <cellStyle name="Neutra 2 9" xfId="10467" xr:uid="{1E3E2928-275F-4F14-9ECF-46B40B549A64}"/>
    <cellStyle name="Neutra 2 9 2" xfId="10468" xr:uid="{B5F75517-58EF-4811-893B-7B19DCFD2EF0}"/>
    <cellStyle name="Neutra 2 9 3" xfId="10469" xr:uid="{FD837D59-67D5-4A87-8312-0FB4C6DDB1BB}"/>
    <cellStyle name="Neutra 2 9 4" xfId="10470" xr:uid="{46354C9B-B137-43D8-AA7F-A8EF05FFEAFF}"/>
    <cellStyle name="Neutra 2 9 5" xfId="10471" xr:uid="{9B36D777-AC50-4FAD-A09C-D5DE46B28531}"/>
    <cellStyle name="Neutra 2 9 6" xfId="10472" xr:uid="{A5368300-D0B2-4C89-B21C-3DF99F71669E}"/>
    <cellStyle name="Neutra 2 9 7" xfId="10473" xr:uid="{93B851E8-D2C4-4E88-A2A9-C507438E6BC0}"/>
    <cellStyle name="Neutra 20" xfId="10474" xr:uid="{34054D79-F314-468E-A65D-ADE332F4161C}"/>
    <cellStyle name="Neutra 20 2" xfId="10475" xr:uid="{3D3FA54B-1DDC-4269-8C7C-104CAB0C7968}"/>
    <cellStyle name="Neutra 20 3" xfId="10476" xr:uid="{5D92ADC4-711A-43CF-A43A-2BEF7C1FF995}"/>
    <cellStyle name="Neutra 21" xfId="10477" xr:uid="{2CBCD29C-8642-42D7-968F-19E370F7C738}"/>
    <cellStyle name="Neutra 22" xfId="10478" xr:uid="{EAA1E241-C825-4BE4-BFA6-FA3F8F147366}"/>
    <cellStyle name="Neutra 23" xfId="10479" xr:uid="{D7BB7ED8-D624-4647-9835-9FFAB4DA5C16}"/>
    <cellStyle name="Neutra 24" xfId="10480" xr:uid="{493BA7C5-8910-4CAC-8C14-78901237BBB3}"/>
    <cellStyle name="Neutra 24 2" xfId="40995" xr:uid="{5128C640-5D5F-4577-A991-1F5DBD38338C}"/>
    <cellStyle name="Neutra 25" xfId="10481" xr:uid="{5E38E5EA-4C74-4882-8E82-085A7703EE3E}"/>
    <cellStyle name="Neutra 25 2" xfId="41030" xr:uid="{7B65121F-D201-44C8-9DE2-1C40898A4E3F}"/>
    <cellStyle name="Neutra 26" xfId="10482" xr:uid="{3F38589A-02AC-497E-894C-6A7A3AEFAE2D}"/>
    <cellStyle name="Neutra 26 10" xfId="10483" xr:uid="{38F0D98A-92A0-4B5B-B0D3-A6257818C46A}"/>
    <cellStyle name="Neutra 26 11" xfId="10484" xr:uid="{98B2F462-E492-4534-99D0-4FDCB082D61A}"/>
    <cellStyle name="Neutra 26 12" xfId="10485" xr:uid="{AF1F7F47-7F7D-4752-AD6D-946AABA04741}"/>
    <cellStyle name="Neutra 26 13" xfId="10486" xr:uid="{BD0F77CF-6543-4632-82F2-E1BDF5C7053C}"/>
    <cellStyle name="Neutra 26 14" xfId="10487" xr:uid="{2037F51C-DD3E-4A45-BB06-EF03E0D4C4C1}"/>
    <cellStyle name="Neutra 26 15" xfId="10488" xr:uid="{046CDA07-762A-41DB-9967-F78FFAE4B269}"/>
    <cellStyle name="Neutra 26 16" xfId="10489" xr:uid="{E56E33DB-A001-4B8F-8B3A-8E2F3EECBF17}"/>
    <cellStyle name="Neutra 26 2" xfId="10490" xr:uid="{486979B4-3039-4703-A748-F8E3458D8195}"/>
    <cellStyle name="Neutra 26 3" xfId="10491" xr:uid="{BBC39D51-4194-4C54-9461-7810FE3087DD}"/>
    <cellStyle name="Neutra 26 4" xfId="10492" xr:uid="{8A6FBDA6-E3AF-4FCB-A846-E5C4C412FF1B}"/>
    <cellStyle name="Neutra 26 5" xfId="10493" xr:uid="{B060C17E-1E8D-4A93-AE8F-9CD2EFF30044}"/>
    <cellStyle name="Neutra 26 6" xfId="10494" xr:uid="{F28D9C46-0C9E-46B1-A338-68D5D4D4B27C}"/>
    <cellStyle name="Neutra 26 7" xfId="10495" xr:uid="{760DE380-B2C0-4ED2-8FDA-EA8B0EAAB71A}"/>
    <cellStyle name="Neutra 26 8" xfId="10496" xr:uid="{DAF88BF4-447B-4716-9BC4-DA50F4AF23A4}"/>
    <cellStyle name="Neutra 26 9" xfId="10497" xr:uid="{B3F3F393-2DAA-49A9-8181-C4D25BB7388D}"/>
    <cellStyle name="Neutra 27" xfId="10498" xr:uid="{8C907BD9-5935-4308-A132-798527422A4F}"/>
    <cellStyle name="Neutra 27 10" xfId="10499" xr:uid="{D52B5323-4EFB-4953-B34A-4F5771BEEBF3}"/>
    <cellStyle name="Neutra 27 11" xfId="10500" xr:uid="{6F006E2E-0855-4236-9624-938C5E26A83B}"/>
    <cellStyle name="Neutra 27 12" xfId="10501" xr:uid="{3F77A371-36A9-4A48-95E0-2C6437515218}"/>
    <cellStyle name="Neutra 27 13" xfId="10502" xr:uid="{2A8756B4-E28C-4E4D-9449-34E1753A8167}"/>
    <cellStyle name="Neutra 27 14" xfId="10503" xr:uid="{F90B3842-819F-4891-ABCD-69325B056162}"/>
    <cellStyle name="Neutra 27 15" xfId="10504" xr:uid="{1801B184-E0F6-44FF-A3A8-9943725E14B0}"/>
    <cellStyle name="Neutra 27 16" xfId="10505" xr:uid="{B5D8835D-6DC5-42BB-ACEB-63CDB5EAD098}"/>
    <cellStyle name="Neutra 27 2" xfId="10506" xr:uid="{87AE7197-4859-42D6-9EF9-05930134807D}"/>
    <cellStyle name="Neutra 27 3" xfId="10507" xr:uid="{E55B1E7E-33C3-4B0C-9478-4082F41F102C}"/>
    <cellStyle name="Neutra 27 4" xfId="10508" xr:uid="{33097049-7234-4514-B835-E694B03F461E}"/>
    <cellStyle name="Neutra 27 5" xfId="10509" xr:uid="{77A1D9CD-03F3-426A-B441-C2855FF6CF53}"/>
    <cellStyle name="Neutra 27 6" xfId="10510" xr:uid="{4982460D-C366-420F-91A1-C63CF4ADF669}"/>
    <cellStyle name="Neutra 27 7" xfId="10511" xr:uid="{8983D0B5-FF8E-4F4F-BF73-198738BAF001}"/>
    <cellStyle name="Neutra 27 8" xfId="10512" xr:uid="{B8DEB5AC-86C4-4B7E-B291-98412184841F}"/>
    <cellStyle name="Neutra 27 9" xfId="10513" xr:uid="{7EB014BD-CED3-42E2-AA58-861716A50879}"/>
    <cellStyle name="Neutra 28" xfId="10514" xr:uid="{265CD7B3-25FF-4241-BCD1-1A915DCC92F9}"/>
    <cellStyle name="Neutra 28 10" xfId="10515" xr:uid="{2395E077-6A4F-415E-A7E9-AD9A9436A636}"/>
    <cellStyle name="Neutra 28 11" xfId="10516" xr:uid="{F9B774EC-AFD7-45B0-A0C7-C395B14028C2}"/>
    <cellStyle name="Neutra 28 12" xfId="10517" xr:uid="{ED8AAED5-83F9-40E7-95B0-B616742475F1}"/>
    <cellStyle name="Neutra 28 13" xfId="10518" xr:uid="{72F8F064-D4A2-4DB1-AA12-0C86DE519090}"/>
    <cellStyle name="Neutra 28 14" xfId="10519" xr:uid="{CFE417E0-58F5-4CC7-BAF9-1278047C44B9}"/>
    <cellStyle name="Neutra 28 15" xfId="10520" xr:uid="{1D3CCFE9-A998-403A-B7A4-C9A34F482911}"/>
    <cellStyle name="Neutra 28 16" xfId="10521" xr:uid="{15B6626E-B863-4649-B842-34318C39E343}"/>
    <cellStyle name="Neutra 28 2" xfId="10522" xr:uid="{859B6180-4974-426C-BF0A-524535C6A44D}"/>
    <cellStyle name="Neutra 28 3" xfId="10523" xr:uid="{D863EC7B-81DD-4778-AE33-13C02CEB92EA}"/>
    <cellStyle name="Neutra 28 4" xfId="10524" xr:uid="{DEBFD5EF-4483-4967-8422-6286B008FD7F}"/>
    <cellStyle name="Neutra 28 5" xfId="10525" xr:uid="{ACCEDAAD-1B2F-4625-BCC1-5E9C98D3C2A0}"/>
    <cellStyle name="Neutra 28 6" xfId="10526" xr:uid="{B81B6B94-CD1B-4A37-9B2E-19BBAD6B9AD8}"/>
    <cellStyle name="Neutra 28 7" xfId="10527" xr:uid="{0F0CBEE3-DEC5-472D-9C72-E80DC99D3AE6}"/>
    <cellStyle name="Neutra 28 8" xfId="10528" xr:uid="{375A33F1-725A-4495-9E7A-54183FDA2270}"/>
    <cellStyle name="Neutra 28 9" xfId="10529" xr:uid="{9E2E7F72-21D1-4C11-8BCA-1D0EC9FD632C}"/>
    <cellStyle name="Neutra 29" xfId="10530" xr:uid="{B4609351-1353-4039-83DE-8FA17DB8405E}"/>
    <cellStyle name="Neutra 29 10" xfId="10531" xr:uid="{87FF6A78-F22A-4C6D-AA6B-4A91B6DE6C6A}"/>
    <cellStyle name="Neutra 29 11" xfId="10532" xr:uid="{90C32A4F-4B2F-4E7C-A566-F28FBFF029D6}"/>
    <cellStyle name="Neutra 29 12" xfId="10533" xr:uid="{C3ABE4A3-41A9-453F-BF8C-DEBFA6E06718}"/>
    <cellStyle name="Neutra 29 13" xfId="10534" xr:uid="{7CD45562-0BF5-4584-AAC3-F753D7A9EE4A}"/>
    <cellStyle name="Neutra 29 14" xfId="10535" xr:uid="{4ACBA5DD-8E52-43FE-953D-C2D889811A9F}"/>
    <cellStyle name="Neutra 29 15" xfId="10536" xr:uid="{1F9E24A9-0929-4F1A-8319-EF00BC07F931}"/>
    <cellStyle name="Neutra 29 16" xfId="10537" xr:uid="{BF426C8C-FBB7-45A8-B3EF-87871312C100}"/>
    <cellStyle name="Neutra 29 2" xfId="10538" xr:uid="{ACE4CB8D-FAFA-4379-9965-5307A70BAADD}"/>
    <cellStyle name="Neutra 29 3" xfId="10539" xr:uid="{01EAB9F1-212C-44EF-8C61-8AD2C1192BA2}"/>
    <cellStyle name="Neutra 29 4" xfId="10540" xr:uid="{619302AB-2897-4070-8579-240ACA8CCD0D}"/>
    <cellStyle name="Neutra 29 5" xfId="10541" xr:uid="{9D2BAB4F-B8C0-4F35-85F0-FDC333E8977D}"/>
    <cellStyle name="Neutra 29 6" xfId="10542" xr:uid="{28A0E601-0F60-4CDB-AAB7-EFF562499988}"/>
    <cellStyle name="Neutra 29 7" xfId="10543" xr:uid="{E6BEA7E8-C762-48B4-95B2-895850FEE080}"/>
    <cellStyle name="Neutra 29 8" xfId="10544" xr:uid="{3D153482-8C6E-4AAD-AED5-FA5E4A29BDD3}"/>
    <cellStyle name="Neutra 29 9" xfId="10545" xr:uid="{C53113D6-3B9D-407A-843E-C125179F276B}"/>
    <cellStyle name="Neutra 3" xfId="10546" xr:uid="{780B7690-1B5A-4FB8-8B49-E1EA1F9FE3D0}"/>
    <cellStyle name="Neutra 3 10" xfId="10547" xr:uid="{D2C10AC0-B9F9-4E2E-95EB-BDDB462848F9}"/>
    <cellStyle name="Neutra 3 11" xfId="10548" xr:uid="{D04449DE-F5EB-420C-8503-04B19D13CF51}"/>
    <cellStyle name="Neutra 3 2" xfId="10549" xr:uid="{AB054931-69D9-4171-B3A6-78E067CE16BF}"/>
    <cellStyle name="Neutra 3 3" xfId="10550" xr:uid="{DBAB6E7C-1AE7-4A26-8756-B8509A707EDB}"/>
    <cellStyle name="Neutra 3 4" xfId="10551" xr:uid="{1790B15C-70FE-46AF-86A6-66596D050A1F}"/>
    <cellStyle name="Neutra 3 5" xfId="10552" xr:uid="{FB1DB48B-4ADA-4745-AFE6-923C88B8E025}"/>
    <cellStyle name="Neutra 3 6" xfId="10553" xr:uid="{ED6F1E95-37BC-4425-B97F-29262E2E1B3C}"/>
    <cellStyle name="Neutra 3 7" xfId="10554" xr:uid="{341F0337-703E-4766-9D11-D28AAFB7E545}"/>
    <cellStyle name="Neutra 3 8" xfId="10555" xr:uid="{A36E5BFF-2741-4230-9FC6-148590851954}"/>
    <cellStyle name="Neutra 3 9" xfId="10556" xr:uid="{DA342210-C423-43FC-B5C6-B8D4F1747DF8}"/>
    <cellStyle name="Neutra 30" xfId="10557" xr:uid="{45284A50-9414-41DA-BF44-DC1FF6A57A96}"/>
    <cellStyle name="Neutra 31" xfId="10558" xr:uid="{268F330F-1214-4727-AF8B-6217CE364DEE}"/>
    <cellStyle name="Neutra 32" xfId="10559" xr:uid="{8E55E898-EC26-4EDA-87A9-7088372E0861}"/>
    <cellStyle name="Neutra 33" xfId="10560" xr:uid="{5FFCD49D-02EA-4F5A-AA91-F593886DD017}"/>
    <cellStyle name="Neutra 34" xfId="10561" xr:uid="{781CBB9B-6728-4173-BFB1-2E86C40B400D}"/>
    <cellStyle name="Neutra 35" xfId="10562" xr:uid="{BF869E30-2D03-4F45-A6CD-049CC7B8446F}"/>
    <cellStyle name="Neutra 36" xfId="10563" xr:uid="{9F2588AA-E79C-4201-AFD2-0F8450848717}"/>
    <cellStyle name="Neutra 37" xfId="10564" xr:uid="{9E514FDB-3338-4E02-B649-402B736A2041}"/>
    <cellStyle name="Neutra 38" xfId="10565" xr:uid="{C6678731-E9DB-46C7-A9A6-FE54057FA7D1}"/>
    <cellStyle name="Neutra 39" xfId="10566" xr:uid="{EA578C5A-A533-41E6-85E5-15E7DE0B135B}"/>
    <cellStyle name="Neutra 4" xfId="10567" xr:uid="{1FBEB105-9213-4770-A10A-68C48D3DE36A}"/>
    <cellStyle name="Neutra 4 10" xfId="10568" xr:uid="{6AA00248-1AFF-47A3-BF88-375F1CBF7748}"/>
    <cellStyle name="Neutra 4 11" xfId="10569" xr:uid="{89E2DEC9-C358-4C21-ADFF-506AE93DE9BF}"/>
    <cellStyle name="Neutra 4 2" xfId="10570" xr:uid="{B042252D-0F49-4AE7-B240-A847E41FD87F}"/>
    <cellStyle name="Neutra 4 3" xfId="10571" xr:uid="{C959D1E3-59B8-4A34-9F04-1E30237942BB}"/>
    <cellStyle name="Neutra 4 4" xfId="10572" xr:uid="{91665C33-B25A-435C-BBBB-5C18F21210A1}"/>
    <cellStyle name="Neutra 4 5" xfId="10573" xr:uid="{1BC224CF-7792-46DB-9DF2-B2F2AC031346}"/>
    <cellStyle name="Neutra 4 6" xfId="10574" xr:uid="{EE568BF4-A0DC-463D-8866-4B65CB23E608}"/>
    <cellStyle name="Neutra 4 7" xfId="10575" xr:uid="{357A58B0-51C5-4B9B-8A11-FDEDDABACBB1}"/>
    <cellStyle name="Neutra 4 8" xfId="10576" xr:uid="{8341731A-5146-4E45-A18C-BE7472C4017E}"/>
    <cellStyle name="Neutra 4 9" xfId="10577" xr:uid="{D835F013-991D-400F-9E06-B7ECBE600499}"/>
    <cellStyle name="Neutra 40" xfId="10578" xr:uid="{F71E76FF-7B1A-4F11-B63A-7D2CA07A3CBE}"/>
    <cellStyle name="Neutra 41" xfId="10579" xr:uid="{55272967-7E35-47D2-990A-76BB70A92F37}"/>
    <cellStyle name="Neutra 42" xfId="10580" xr:uid="{220B876E-5647-4F03-A510-872B384E5168}"/>
    <cellStyle name="Neutra 43" xfId="10581" xr:uid="{AFEFE2B1-5A3D-45B0-A3F5-2A84F7F5CDFA}"/>
    <cellStyle name="Neutra 44" xfId="10582" xr:uid="{85BDDB77-2349-44C7-84F2-15078FE7EB8D}"/>
    <cellStyle name="Neutra 45" xfId="10583" xr:uid="{7AE25E4B-E0C1-4E96-99A7-7EAB4E90282B}"/>
    <cellStyle name="Neutra 46" xfId="10584" xr:uid="{4E943831-CB95-4157-B096-A4CCA8DC0AB7}"/>
    <cellStyle name="Neutra 47" xfId="10585" xr:uid="{1575601B-D983-47C9-A09E-23173253AFFD}"/>
    <cellStyle name="Neutra 48" xfId="10586" xr:uid="{8BD70A12-3566-4AD9-A021-B61A1ED7C67E}"/>
    <cellStyle name="Neutra 49" xfId="10587" xr:uid="{C48BFBBD-59F1-45BD-AFB8-BF575989BE05}"/>
    <cellStyle name="Neutra 5" xfId="10588" xr:uid="{5F1FD7E1-678E-47AE-A4A1-4773ABDD18A1}"/>
    <cellStyle name="Neutra 5 2" xfId="10589" xr:uid="{BF07301D-306E-4243-96B5-897CD55DAF79}"/>
    <cellStyle name="Neutra 5 3" xfId="10590" xr:uid="{9CD2F318-6A4F-430A-BA53-31A99BA0E830}"/>
    <cellStyle name="Neutra 5 4" xfId="10591" xr:uid="{24DE8337-75EB-4B81-B8D4-678944AA55FA}"/>
    <cellStyle name="Neutra 50" xfId="10592" xr:uid="{B24E1458-C871-4794-9DA9-42226EB03792}"/>
    <cellStyle name="Neutra 51" xfId="10593" xr:uid="{417C8C08-67AE-4872-BAF5-520FA63C4A77}"/>
    <cellStyle name="Neutra 52" xfId="10594" xr:uid="{673F24A3-90E3-4CE3-8570-4D3F7B85095F}"/>
    <cellStyle name="Neutra 53" xfId="10595" xr:uid="{0CB3E207-C885-4B83-8BD6-673EE94FDC76}"/>
    <cellStyle name="Neutra 54" xfId="10596" xr:uid="{99D5705C-A732-4CE7-BA72-C061A09D839B}"/>
    <cellStyle name="Neutra 55" xfId="10597" xr:uid="{5C591FD8-F18C-4CF4-8D60-78C64977743A}"/>
    <cellStyle name="Neutra 56" xfId="10598" xr:uid="{F7825E41-6B20-4A8B-AAB6-0692C48A33F3}"/>
    <cellStyle name="Neutra 57" xfId="10599" xr:uid="{AB5A2AA4-1812-432F-AF18-B1AEEF67535E}"/>
    <cellStyle name="Neutra 58" xfId="10600" xr:uid="{6BED6C8E-521F-4B2E-ADCF-42952194B5D9}"/>
    <cellStyle name="Neutra 59" xfId="10601" xr:uid="{702DA82D-8D86-45D9-9F7E-DC11646A471A}"/>
    <cellStyle name="Neutra 6" xfId="10602" xr:uid="{F1B910F3-DE88-4BE2-B2AD-1819D072898F}"/>
    <cellStyle name="Neutra 6 2" xfId="10603" xr:uid="{B2E4C767-A64B-4D8B-93AA-300100285E84}"/>
    <cellStyle name="Neutra 6 3" xfId="10604" xr:uid="{63A0E5EC-ED33-41BE-9D27-FB6BFF951D8D}"/>
    <cellStyle name="Neutra 6 4" xfId="10605" xr:uid="{9D832BCA-174A-4F9D-AB28-C31588C6EE11}"/>
    <cellStyle name="Neutra 60" xfId="10606" xr:uid="{089701F9-772C-4B2D-A3CC-A653FE116996}"/>
    <cellStyle name="Neutra 61" xfId="10607" xr:uid="{B7643076-7524-4E3B-8309-8217EA9CA5C2}"/>
    <cellStyle name="Neutra 62" xfId="10608" xr:uid="{1FC145B2-4F82-4741-AB08-4275B2B74FD2}"/>
    <cellStyle name="Neutra 63" xfId="10609" xr:uid="{7FF6A9C0-08B1-4D05-BA92-B30F7623B1E5}"/>
    <cellStyle name="Neutra 64" xfId="10610" xr:uid="{9EFA641C-B7BF-453E-9140-C7469EF8EAEF}"/>
    <cellStyle name="Neutra 65" xfId="10611" xr:uid="{C9444396-B559-45CF-9BB7-7BF2EF29EF69}"/>
    <cellStyle name="Neutra 66" xfId="10612" xr:uid="{D9CE3BCD-4FFB-42FC-8C8C-487D3E5E223E}"/>
    <cellStyle name="Neutra 67" xfId="10613" xr:uid="{8F553927-313D-4D1F-87E2-F3593AC13C4C}"/>
    <cellStyle name="Neutra 68" xfId="10614" xr:uid="{4EC09553-CBB8-4D48-A986-1A44E44665D6}"/>
    <cellStyle name="Neutra 69" xfId="10615" xr:uid="{FB1DBDE4-F164-4BA8-89EB-3389B353172F}"/>
    <cellStyle name="Neutra 7" xfId="10616" xr:uid="{03E8CD21-FB13-49AC-B0CD-8B3F3DE86B49}"/>
    <cellStyle name="Neutra 7 2" xfId="10617" xr:uid="{D888AE9A-0CE9-4749-BDEF-59D99750BE4B}"/>
    <cellStyle name="Neutra 7 3" xfId="10618" xr:uid="{C756A736-B31C-4446-8F1B-B74613EC993B}"/>
    <cellStyle name="Neutra 7 4" xfId="10619" xr:uid="{2352C4F0-B4CE-4F8A-A190-7A5745516B4F}"/>
    <cellStyle name="Neutra 70" xfId="10620" xr:uid="{4236F124-665E-460B-B5D2-4FE30FABFD54}"/>
    <cellStyle name="Neutra 71" xfId="10621" xr:uid="{D21225F9-3524-4165-B52E-01B4FBBC0DBA}"/>
    <cellStyle name="Neutra 72" xfId="10622" xr:uid="{C2FE2F6F-8EEC-49AE-B7A8-EEA25DD8C425}"/>
    <cellStyle name="Neutra 73" xfId="10623" xr:uid="{D70BB13A-96B4-41C3-8895-36E31384346A}"/>
    <cellStyle name="Neutra 74" xfId="10624" xr:uid="{18A27186-7A0C-4CC6-BACC-9A76F2143B97}"/>
    <cellStyle name="Neutra 75" xfId="10625" xr:uid="{20546140-EA49-4AC6-8684-082E605BF955}"/>
    <cellStyle name="Neutra 76" xfId="10626" xr:uid="{251CD8DA-E61D-4948-87DC-A86A8353BED1}"/>
    <cellStyle name="Neutra 77" xfId="10627" xr:uid="{6ED69D3D-1E7B-48F7-B8EB-D8F609583F53}"/>
    <cellStyle name="Neutra 78" xfId="10628" xr:uid="{9FFD9FEF-DD17-4A77-9153-16A66BC82A85}"/>
    <cellStyle name="Neutra 79" xfId="10629" xr:uid="{E3EE9E42-8991-4C0A-8C69-CB21F3E49FB3}"/>
    <cellStyle name="Neutra 8" xfId="10630" xr:uid="{5B189206-DE64-42B1-B339-C89FFFB0E881}"/>
    <cellStyle name="Neutra 8 2" xfId="10631" xr:uid="{C09112C3-8FE6-4240-BA0D-FAD22012DB9B}"/>
    <cellStyle name="Neutra 8 3" xfId="10632" xr:uid="{3C25525A-C797-4FEC-B2B1-008A3356DD08}"/>
    <cellStyle name="Neutra 8 4" xfId="10633" xr:uid="{401BD7C2-3725-4D23-B7E2-6C32DA45C4DE}"/>
    <cellStyle name="Neutra 80" xfId="10634" xr:uid="{52EDF76F-75D4-4E24-8CFE-E5F51F384846}"/>
    <cellStyle name="Neutra 81" xfId="10635" xr:uid="{9DC6CBC9-7360-45CF-AC26-E14B7AD10AD4}"/>
    <cellStyle name="Neutra 82" xfId="10636" xr:uid="{A53A8234-468B-487F-A89B-E61CC8AB4B3F}"/>
    <cellStyle name="Neutra 83" xfId="10637" xr:uid="{289D7527-73CE-4783-969B-256B5C19C13F}"/>
    <cellStyle name="Neutra 84" xfId="10638" xr:uid="{A2F0AE15-1E84-4A92-8646-7237A4B7C7BB}"/>
    <cellStyle name="Neutra 85" xfId="10639" xr:uid="{674A1B48-7263-4F14-9922-34994B050DDE}"/>
    <cellStyle name="Neutra 86" xfId="10640" xr:uid="{2DA5C646-3C44-400B-A7C9-522877114E5E}"/>
    <cellStyle name="Neutra 87" xfId="10641" xr:uid="{5E570AC9-8963-49B9-8E4A-B5E5F898BD57}"/>
    <cellStyle name="Neutra 88" xfId="10642" xr:uid="{2907A721-9869-4162-93C5-96EC3CB9D6F1}"/>
    <cellStyle name="Neutra 89" xfId="10643" xr:uid="{8D1E2AE1-9D1E-4778-8D1D-09EB12C8F10C}"/>
    <cellStyle name="Neutra 9" xfId="10644" xr:uid="{3375D629-77F8-4649-8CD7-0C2F4FECDBF9}"/>
    <cellStyle name="Neutra 90" xfId="10645" xr:uid="{074E3973-9278-428C-B401-7FE1E88D5D4F}"/>
    <cellStyle name="Neutra 91" xfId="10646" xr:uid="{BB1FD478-9754-4B2F-9393-C832004D4049}"/>
    <cellStyle name="Neutra 92" xfId="10647" xr:uid="{3310870D-12DB-45EE-A8E0-DACC8ED87F60}"/>
    <cellStyle name="Neutra 93" xfId="10648" xr:uid="{D30E6B50-A8DC-4664-B847-57F0820EB286}"/>
    <cellStyle name="Neutra 94" xfId="10649" xr:uid="{579FE654-96A9-413C-A60F-EE2B7391FB58}"/>
    <cellStyle name="Neutra 95" xfId="10650" xr:uid="{6D474C55-10A9-4CB1-88A8-778459559FAB}"/>
    <cellStyle name="Neutra 96" xfId="10651" xr:uid="{2F38B420-6DB7-4904-8B0F-405FC121AF68}"/>
    <cellStyle name="Neutra 97" xfId="10652" xr:uid="{399D4CA9-AA57-4C06-AD0D-F99F88FA26E4}"/>
    <cellStyle name="Neutra 98" xfId="10653" xr:uid="{557F6352-301B-4F98-A617-E9972A398028}"/>
    <cellStyle name="Neutra 99" xfId="10654" xr:uid="{39DEF87B-A83E-4D6B-9379-C7E3A1EDAB02}"/>
    <cellStyle name="Normal" xfId="0" builtinId="0"/>
    <cellStyle name="Normal 10" xfId="10655" xr:uid="{246E368B-006F-42D0-9C81-0DC465FC4597}"/>
    <cellStyle name="Normal 10 10" xfId="10656" xr:uid="{DCA55F65-1EB8-4DC8-B43D-957BC90095B5}"/>
    <cellStyle name="Normal 10 11" xfId="10657" xr:uid="{08A4F42F-AB43-4D63-83BE-FEE5459A7743}"/>
    <cellStyle name="Normal 10 2" xfId="10658" xr:uid="{569F3AA6-1915-4D28-9672-C258D011BC89}"/>
    <cellStyle name="Normal 10 2 2" xfId="41" xr:uid="{29C788D4-BA73-44F1-BF5D-6775953E8865}"/>
    <cellStyle name="Normal 10 2 3" xfId="10659" xr:uid="{57B0E5BC-3661-4A93-A7E4-FE3031BC6603}"/>
    <cellStyle name="Normal 10 2 4" xfId="10660" xr:uid="{7ECE4233-3607-4D0B-B127-2AE88E848D83}"/>
    <cellStyle name="Normal 10 2 5" xfId="10661" xr:uid="{3D06430C-039C-4FB0-9214-0546C257BD6D}"/>
    <cellStyle name="Normal 10 2 6" xfId="10662" xr:uid="{898D1C77-2202-4A97-B623-BBE8DDEEE240}"/>
    <cellStyle name="Normal 10 2 7" xfId="10663" xr:uid="{689E9828-49B6-49B6-9C5E-49192547B3CA}"/>
    <cellStyle name="Normal 10 3" xfId="10664" xr:uid="{5F6E5652-03B4-492F-BE44-9432134FFD3E}"/>
    <cellStyle name="Normal 10 3 2" xfId="10665" xr:uid="{33E064E7-3A7F-490B-A319-59A1FDD4F9FC}"/>
    <cellStyle name="Normal 10 4" xfId="10666" xr:uid="{745F77E0-2D91-4C39-BD12-4E7CF14BA79A}"/>
    <cellStyle name="Normal 10 4 2" xfId="10667" xr:uid="{D50A03A1-1180-4286-A72A-7C0B846F99DC}"/>
    <cellStyle name="Normal 10 5" xfId="10668" xr:uid="{91A7DFC4-003D-4C0D-A53B-E6F285C769D7}"/>
    <cellStyle name="Normal 10 5 2" xfId="10669" xr:uid="{825D3342-0E54-49A5-B379-0AF740F29281}"/>
    <cellStyle name="Normal 10 6" xfId="10670" xr:uid="{C2B59442-DA02-4A78-852D-506EDD617C0C}"/>
    <cellStyle name="Normal 10 6 2" xfId="10671" xr:uid="{AF478F04-A665-40B4-A68E-924ED9B4DA2F}"/>
    <cellStyle name="Normal 10 7" xfId="10672" xr:uid="{D152F667-2524-4C3A-8D7D-FC6448E5AE4A}"/>
    <cellStyle name="Normal 10 8" xfId="10673" xr:uid="{868DB59E-6278-43A4-B5A3-8CB20265E4E4}"/>
    <cellStyle name="Normal 10 9" xfId="10674" xr:uid="{958272EA-557A-43E0-BA76-3D0E205D192A}"/>
    <cellStyle name="Normal 11" xfId="10675" xr:uid="{7F693223-2D38-470B-9963-AF5DB4EF174B}"/>
    <cellStyle name="Normal 11 10" xfId="10676" xr:uid="{375A6EC9-4DCD-42AD-AA49-10D6A1D12894}"/>
    <cellStyle name="Normal 11 2" xfId="10677" xr:uid="{087F719E-7ED6-4053-8AF4-15D1F34C7BD5}"/>
    <cellStyle name="Normal 11 2 10" xfId="10678" xr:uid="{0E4319B0-60EE-4755-A526-35E0DB15AD57}"/>
    <cellStyle name="Normal 11 2 11" xfId="10679" xr:uid="{67CB0EEC-B1A5-44F0-BAFC-84FC277BD153}"/>
    <cellStyle name="Normal 11 2 12" xfId="10680" xr:uid="{F6BE3BC5-0D94-4E5A-83BF-D91EE9CDFBF8}"/>
    <cellStyle name="Normal 11 2 13" xfId="10681" xr:uid="{F07BFB5B-4977-4B4D-9354-F0D3B5829493}"/>
    <cellStyle name="Normal 11 2 14" xfId="10682" xr:uid="{9F985FB4-7EB6-480A-9897-D9A38D3BAEE0}"/>
    <cellStyle name="Normal 11 2 15" xfId="10683" xr:uid="{FCFDDBCE-9930-4566-8B76-9F5B5D4B6521}"/>
    <cellStyle name="Normal 11 2 16" xfId="10684" xr:uid="{456448BE-CB14-4518-A38F-69689FE4E111}"/>
    <cellStyle name="Normal 11 2 2" xfId="10685" xr:uid="{B361DA1B-F6D6-48CB-8A96-4C894DA236F4}"/>
    <cellStyle name="Normal 11 2 3" xfId="10686" xr:uid="{785CAAA0-DE58-4E7E-801F-18EFDF492748}"/>
    <cellStyle name="Normal 11 2 4" xfId="10687" xr:uid="{ED530798-F252-4A3B-8954-4B6A46A6790D}"/>
    <cellStyle name="Normal 11 2 5" xfId="10688" xr:uid="{737AA8C6-3752-4662-B948-6EA203282475}"/>
    <cellStyle name="Normal 11 2 6" xfId="10689" xr:uid="{A86A72E5-E2A3-4E35-ADBF-AC81EDAE8F2A}"/>
    <cellStyle name="Normal 11 2 7" xfId="10690" xr:uid="{70380E42-71EA-4DF2-A20E-AE46B21B8DEA}"/>
    <cellStyle name="Normal 11 2 8" xfId="10691" xr:uid="{4BF71276-44D9-427C-A930-54F2027D4D4C}"/>
    <cellStyle name="Normal 11 2 9" xfId="10692" xr:uid="{4376EA37-9501-4A0C-8788-DB2040F90259}"/>
    <cellStyle name="Normal 11 3" xfId="10693" xr:uid="{2A704DE9-3F69-4A52-9150-25DABA7CD859}"/>
    <cellStyle name="Normal 11 3 10" xfId="10694" xr:uid="{532F9187-C66F-4C8B-B3DA-0CD7F60EE3BD}"/>
    <cellStyle name="Normal 11 3 11" xfId="10695" xr:uid="{8FC6A529-0C22-4F82-AFC3-5AC269F890D2}"/>
    <cellStyle name="Normal 11 3 12" xfId="10696" xr:uid="{B4881BC2-D6A5-4700-B634-2BD4696259FA}"/>
    <cellStyle name="Normal 11 3 13" xfId="10697" xr:uid="{7AAA61FF-0545-42F8-9F89-15423FF7C1FE}"/>
    <cellStyle name="Normal 11 3 14" xfId="10698" xr:uid="{E997C4E0-8AFF-4216-BB6E-D5D84CE3DE68}"/>
    <cellStyle name="Normal 11 3 15" xfId="10699" xr:uid="{5FAC3C4B-A6A9-4B38-A752-0A9D75A454FF}"/>
    <cellStyle name="Normal 11 3 16" xfId="10700" xr:uid="{77B8DA9A-A8CF-4700-AA0F-F65712C7F11D}"/>
    <cellStyle name="Normal 11 3 2" xfId="10701" xr:uid="{F807EDD6-B2F9-41F4-8EFD-3B057EFA7BEF}"/>
    <cellStyle name="Normal 11 3 3" xfId="10702" xr:uid="{ACD4D9B5-C36F-4532-BD23-51A873ADBA10}"/>
    <cellStyle name="Normal 11 3 4" xfId="10703" xr:uid="{18D7A998-0985-4228-9EE5-A22FDF609694}"/>
    <cellStyle name="Normal 11 3 5" xfId="10704" xr:uid="{2DBB8D78-BFD5-4245-81B1-7952F7E4E2ED}"/>
    <cellStyle name="Normal 11 3 6" xfId="10705" xr:uid="{03C07875-2E56-4F4F-9067-E40158244AB1}"/>
    <cellStyle name="Normal 11 3 7" xfId="10706" xr:uid="{22E3B1D8-6934-4106-BC6A-EA876C815ACF}"/>
    <cellStyle name="Normal 11 3 8" xfId="10707" xr:uid="{ED3340C4-914E-4EAA-9F79-8A87F822BA9F}"/>
    <cellStyle name="Normal 11 3 9" xfId="10708" xr:uid="{42BB0182-37E5-4A9D-A1E0-EA77560E84DF}"/>
    <cellStyle name="Normal 11 4" xfId="10709" xr:uid="{AD63D2F5-32C8-49B9-AEE5-58939FDE1047}"/>
    <cellStyle name="Normal 11 4 10" xfId="10710" xr:uid="{75660282-5E76-4D10-BD2C-BBE9E2586CDF}"/>
    <cellStyle name="Normal 11 4 11" xfId="10711" xr:uid="{CA5FD92B-FBD7-4F86-8942-66BE40D26FF9}"/>
    <cellStyle name="Normal 11 4 12" xfId="10712" xr:uid="{C5DE531B-CFAC-4EA3-9612-F25C604E6AA2}"/>
    <cellStyle name="Normal 11 4 13" xfId="10713" xr:uid="{A30FF5EF-8B9E-4880-B815-F1DB2F56CE39}"/>
    <cellStyle name="Normal 11 4 14" xfId="10714" xr:uid="{EB86CC98-5408-4543-A514-350FEF3BC2C6}"/>
    <cellStyle name="Normal 11 4 15" xfId="10715" xr:uid="{15569AF2-912E-47DB-8D06-368D23240A59}"/>
    <cellStyle name="Normal 11 4 16" xfId="10716" xr:uid="{78C7BA7F-621A-41F9-8C00-1F816F1C7EA3}"/>
    <cellStyle name="Normal 11 4 2" xfId="10717" xr:uid="{3C2A14D4-55A5-4287-BA17-497BBABFCC47}"/>
    <cellStyle name="Normal 11 4 3" xfId="10718" xr:uid="{7328F2F7-98D9-400E-9A85-8569F3560B83}"/>
    <cellStyle name="Normal 11 4 4" xfId="10719" xr:uid="{F9FC7B94-9FB0-4CD0-9327-415622C1C66F}"/>
    <cellStyle name="Normal 11 4 5" xfId="10720" xr:uid="{CD622C9C-9DC4-4E53-BB83-EA60B02434DD}"/>
    <cellStyle name="Normal 11 4 6" xfId="10721" xr:uid="{C58AEC64-5205-415D-B757-25ED913AF2D4}"/>
    <cellStyle name="Normal 11 4 7" xfId="10722" xr:uid="{411D54EF-0CD2-4DAB-8D20-0BBC8FC606E3}"/>
    <cellStyle name="Normal 11 4 8" xfId="10723" xr:uid="{7193C2D7-CF2C-4EA7-9FA5-501363FE23EA}"/>
    <cellStyle name="Normal 11 4 9" xfId="10724" xr:uid="{2F29B90B-34A9-40C0-BC4C-13D0F7C14143}"/>
    <cellStyle name="Normal 11 5" xfId="10725" xr:uid="{297267C7-FE72-4B49-82E6-07271955ABB7}"/>
    <cellStyle name="Normal 11 5 10" xfId="10726" xr:uid="{67DFB29A-4170-43CC-8250-5CA26482FD66}"/>
    <cellStyle name="Normal 11 5 11" xfId="10727" xr:uid="{1B242DDD-00AD-4030-B07A-659F29939D24}"/>
    <cellStyle name="Normal 11 5 12" xfId="10728" xr:uid="{41F71817-8D59-4B3E-810B-5FE34F14FB0A}"/>
    <cellStyle name="Normal 11 5 13" xfId="10729" xr:uid="{43542B32-DEFB-4817-9BBA-6C2A79B3663F}"/>
    <cellStyle name="Normal 11 5 14" xfId="10730" xr:uid="{453A1441-1B2E-4CD2-81F4-4FE7725D70BF}"/>
    <cellStyle name="Normal 11 5 15" xfId="10731" xr:uid="{5A4EE48E-E2DA-4AD0-B6DB-92DD5A55CEA1}"/>
    <cellStyle name="Normal 11 5 16" xfId="10732" xr:uid="{ABFCEB2D-A196-4EF9-9C5C-97FF68032008}"/>
    <cellStyle name="Normal 11 5 2" xfId="10733" xr:uid="{0D57E7B0-EBDB-42B3-882F-A8BB08D27EF1}"/>
    <cellStyle name="Normal 11 5 3" xfId="10734" xr:uid="{BD1E6CA2-A61F-496C-A273-4DDA7C761590}"/>
    <cellStyle name="Normal 11 5 4" xfId="10735" xr:uid="{F323E4DB-D651-44EA-8EF0-EA85CACFE94E}"/>
    <cellStyle name="Normal 11 5 5" xfId="10736" xr:uid="{B862BCCF-EDC4-4FB6-A265-4F8DBF13CDDF}"/>
    <cellStyle name="Normal 11 5 6" xfId="10737" xr:uid="{9720B002-3DDC-4562-A2B6-E09CA611CB3A}"/>
    <cellStyle name="Normal 11 5 7" xfId="10738" xr:uid="{889473B9-BA2C-4D8E-81CE-0698B7AC1B99}"/>
    <cellStyle name="Normal 11 5 8" xfId="10739" xr:uid="{000EC13A-99C3-455F-9A51-7F60558BE7EA}"/>
    <cellStyle name="Normal 11 5 9" xfId="10740" xr:uid="{EA18343E-2323-406E-B4D4-54B469590A53}"/>
    <cellStyle name="Normal 11 6" xfId="10741" xr:uid="{AD6896C0-40BB-454A-9A08-17351D6BA29F}"/>
    <cellStyle name="Normal 11 7" xfId="10742" xr:uid="{C626F392-CA4D-4678-AACD-5E5261A0478A}"/>
    <cellStyle name="Normal 11 8" xfId="10743" xr:uid="{AE275C93-3B27-4415-92E7-1B44B2911F46}"/>
    <cellStyle name="Normal 11 9" xfId="10744" xr:uid="{5DCBFC94-0D8D-4BDD-8F64-5CFEEFD4A766}"/>
    <cellStyle name="Normal 12" xfId="10745" xr:uid="{EBFDF912-1518-4F4E-B8D3-FB4E98229EBA}"/>
    <cellStyle name="Normal 12 2" xfId="10746" xr:uid="{C034B429-78D1-4D89-B07F-2D83B20F589F}"/>
    <cellStyle name="Normal 12 2 2" xfId="10747" xr:uid="{03437382-6C3C-4FC4-9794-C0FE7BFC96B2}"/>
    <cellStyle name="Normal 12 2 3" xfId="10748" xr:uid="{AEB03351-C23F-4941-9EDF-7B1355F49F8F}"/>
    <cellStyle name="Normal 12 2 4" xfId="10749" xr:uid="{86391DEF-ECEA-4ACA-85A4-F7F0F320D892}"/>
    <cellStyle name="Normal 12 2 5" xfId="10750" xr:uid="{7F2326F0-F684-4D80-A8B5-5FCB7B6B7174}"/>
    <cellStyle name="Normal 12 2 6" xfId="10751" xr:uid="{FF6BD05F-B3A3-45DD-A60C-D1C0ECD1A62E}"/>
    <cellStyle name="Normal 12 2 7" xfId="10752" xr:uid="{A4DCA1BC-0AAC-40CE-B891-6B58AF6FD957}"/>
    <cellStyle name="Normal 12 3" xfId="10753" xr:uid="{056125E8-0452-4705-ABD3-CDE621C51A5A}"/>
    <cellStyle name="Normal 12 4" xfId="10754" xr:uid="{07A78F49-A2EA-4C1C-8F68-788185D58BD1}"/>
    <cellStyle name="Normal 12 5" xfId="10755" xr:uid="{FB35BD0E-0B9B-4090-AECB-9E8B54531877}"/>
    <cellStyle name="Normal 12 6" xfId="10756" xr:uid="{B80B9844-B1D5-410B-BE0D-E5ACA52F6718}"/>
    <cellStyle name="Normal 12 7" xfId="10757" xr:uid="{EF1D236F-74C3-4684-AC26-995CC6A6E511}"/>
    <cellStyle name="Normal 13" xfId="10758" xr:uid="{2E72118E-BA1D-41FD-ADCE-E2F9B1E4D055}"/>
    <cellStyle name="Normal 13 10" xfId="44" xr:uid="{6CFF2311-2C19-4EF7-A106-56DBF14A1631}"/>
    <cellStyle name="Normal 13 10 2" xfId="30012" xr:uid="{12097E3A-7E3F-4D90-9132-59A2F41E39A7}"/>
    <cellStyle name="Normal 13 2" xfId="10759" xr:uid="{E3C2C217-BD23-40D3-9E29-E656347EAEA9}"/>
    <cellStyle name="Normal 13 2 2" xfId="10760" xr:uid="{3C248A7D-929E-4BBD-9A4A-5A19247C1B18}"/>
    <cellStyle name="Normal 13 2 2 2" xfId="10761" xr:uid="{582D1158-8345-467C-979B-5EE81361C8D7}"/>
    <cellStyle name="Normal 13 2 2 3" xfId="10762" xr:uid="{0FC65545-922C-4596-8E26-6B415A56B4B1}"/>
    <cellStyle name="Normal 13 2 2 4" xfId="10763" xr:uid="{966B5764-3843-4F91-A803-AA70D824F30E}"/>
    <cellStyle name="Normal 13 2 2 5" xfId="10764" xr:uid="{9F527FDA-9746-4CC9-ACBE-F2A917D0FA4D}"/>
    <cellStyle name="Normal 13 2 2 6" xfId="10765" xr:uid="{420A21E9-230C-4AFA-A00B-7720496BA971}"/>
    <cellStyle name="Normal 13 2 2 7" xfId="10766" xr:uid="{DBEA1941-6CCA-49A8-A066-769BD3E33721}"/>
    <cellStyle name="Normal 13 2 3" xfId="10767" xr:uid="{698E3903-969E-47A4-8A91-F42718D84A12}"/>
    <cellStyle name="Normal 13 2 4" xfId="10768" xr:uid="{21DD3EE2-819F-41CC-BF30-0CF9FF4B35B1}"/>
    <cellStyle name="Normal 13 2 5" xfId="10769" xr:uid="{5E36B62F-ED80-4561-8207-50BC3B315827}"/>
    <cellStyle name="Normal 13 2 6" xfId="10770" xr:uid="{BAD9D96C-27D5-4E7F-914F-F2C58524F717}"/>
    <cellStyle name="Normal 13 2 7" xfId="10771" xr:uid="{3C8912D2-41BD-49E3-9C93-68CA6A057B7A}"/>
    <cellStyle name="Normal 13 2 8" xfId="30013" xr:uid="{00031887-4EC4-4377-A895-F273BD0A68AC}"/>
    <cellStyle name="Normal 13 3" xfId="10772" xr:uid="{852149FF-3B49-4E24-9960-B2CA4FAD2984}"/>
    <cellStyle name="Normal 13 4" xfId="10773" xr:uid="{4CB3024E-C800-4B69-9BE4-9F7169F45A49}"/>
    <cellStyle name="Normal 13 5" xfId="10774" xr:uid="{E7223E65-0682-41B6-B33B-BBCC9FF8EAEC}"/>
    <cellStyle name="Normal 13 6" xfId="10775" xr:uid="{651AC1F6-1AB0-4CAF-B2CA-477B8CCA5055}"/>
    <cellStyle name="Normal 13 6 2" xfId="30014" xr:uid="{D1A02869-8883-41D8-BEA7-7B853A25A095}"/>
    <cellStyle name="Normal 13 7" xfId="10776" xr:uid="{F3DF6329-7188-4970-BA63-60647F64E5EE}"/>
    <cellStyle name="Normal 13 7 2" xfId="30015" xr:uid="{288CFE60-9242-4289-A03B-3825FFDD4E94}"/>
    <cellStyle name="Normal 13 8" xfId="10777" xr:uid="{6D25C252-7348-44A8-9896-0013BC8D09AE}"/>
    <cellStyle name="Normal 13 8 2" xfId="30016" xr:uid="{281323BC-D098-4FAB-868E-6E6A780DE4ED}"/>
    <cellStyle name="Normal 13 9" xfId="10778" xr:uid="{B86624B9-9623-46B7-8996-577FAA271AA1}"/>
    <cellStyle name="Normal 13 9 2" xfId="30017" xr:uid="{8394BE38-1C0A-4A25-B240-1B731AD8692B}"/>
    <cellStyle name="Normal 14" xfId="10779" xr:uid="{E88F9C39-690C-42E0-99AE-5360F4A58841}"/>
    <cellStyle name="Normal 14 2" xfId="41094" xr:uid="{4BCE4CA0-7D40-4B1A-BA5C-8DB8CC8AF4F2}"/>
    <cellStyle name="Normal 15" xfId="10780" xr:uid="{3C6688F6-C802-4D59-B1D6-3CE5E2D53895}"/>
    <cellStyle name="Normal 15 2" xfId="10781" xr:uid="{36651805-12C3-404D-B291-74BF9FCCB395}"/>
    <cellStyle name="Normal 15 2 10" xfId="10782" xr:uid="{E831A753-5686-4908-825D-0B05AA3CEE25}"/>
    <cellStyle name="Normal 15 2 11" xfId="10783" xr:uid="{E93DE80E-5828-419F-9C5D-B770C9FEF27B}"/>
    <cellStyle name="Normal 15 2 12" xfId="10784" xr:uid="{D90DD3E7-5FAC-4EC3-8547-635166794F47}"/>
    <cellStyle name="Normal 15 2 13" xfId="10785" xr:uid="{6067336F-ECA6-4625-81E3-1F18111F495D}"/>
    <cellStyle name="Normal 15 2 14" xfId="10786" xr:uid="{B50759AE-8819-4130-B641-89A626174174}"/>
    <cellStyle name="Normal 15 2 15" xfId="10787" xr:uid="{52DD1876-DF0E-4A8C-B7C4-B7CA01350A7D}"/>
    <cellStyle name="Normal 15 2 2" xfId="10788" xr:uid="{1753CF15-9B18-4091-A201-2709F4405F32}"/>
    <cellStyle name="Normal 15 2 3" xfId="10789" xr:uid="{396BEF0D-E615-4C80-A20D-8D3E8DFA987C}"/>
    <cellStyle name="Normal 15 2 4" xfId="10790" xr:uid="{97962D3F-E94E-4627-9DC0-1DC790FE21CC}"/>
    <cellStyle name="Normal 15 2 5" xfId="10791" xr:uid="{01CAF122-F5DD-48F4-A91F-2888109E7E99}"/>
    <cellStyle name="Normal 15 2 6" xfId="10792" xr:uid="{086A7A1A-6A36-4BA1-BFC3-89EFB9D4EB88}"/>
    <cellStyle name="Normal 15 2 7" xfId="10793" xr:uid="{FF1803AD-EF40-4124-B145-3C16DEC27D8D}"/>
    <cellStyle name="Normal 15 2 8" xfId="10794" xr:uid="{EEE98CCD-8D8F-41A2-A99E-226DBD506265}"/>
    <cellStyle name="Normal 15 2 9" xfId="10795" xr:uid="{76A11C63-91D3-433E-966C-BDF1D6F391A2}"/>
    <cellStyle name="Normal 15 3" xfId="10796" xr:uid="{A709AE78-083B-44A0-93B9-4D77807E59A5}"/>
    <cellStyle name="Normal 15 3 10" xfId="10797" xr:uid="{2B35DAFD-4A3F-46E6-8E5A-F96C45522594}"/>
    <cellStyle name="Normal 15 3 11" xfId="10798" xr:uid="{0E1B273F-DEDE-4D07-B822-4653DAADBC43}"/>
    <cellStyle name="Normal 15 3 12" xfId="10799" xr:uid="{A5327FA1-4882-4AD1-8356-89E1C2B340E3}"/>
    <cellStyle name="Normal 15 3 13" xfId="10800" xr:uid="{6FCF1B6D-2B92-4AE8-81D2-24E1C04DFF5D}"/>
    <cellStyle name="Normal 15 3 14" xfId="10801" xr:uid="{829A4EB0-9B75-46F3-BFF2-2E4B53723DF1}"/>
    <cellStyle name="Normal 15 3 15" xfId="10802" xr:uid="{E0B23CF0-8B5C-4B10-8101-184720F77DCB}"/>
    <cellStyle name="Normal 15 3 2" xfId="10803" xr:uid="{B4BBB118-81FF-41C6-BA1A-68497FAA90CE}"/>
    <cellStyle name="Normal 15 3 3" xfId="10804" xr:uid="{9580EE76-6BE6-436F-A500-2386AABCB504}"/>
    <cellStyle name="Normal 15 3 4" xfId="10805" xr:uid="{8D58BD69-D3A0-409A-98A3-62EF33DDDEAA}"/>
    <cellStyle name="Normal 15 3 5" xfId="10806" xr:uid="{6709C7C2-2654-446B-B400-5B00F8030773}"/>
    <cellStyle name="Normal 15 3 6" xfId="10807" xr:uid="{EFC8D6F2-490A-4988-9FE4-1F663303C075}"/>
    <cellStyle name="Normal 15 3 7" xfId="10808" xr:uid="{911860B7-4B49-4B5D-9CCB-C5C4A149C19D}"/>
    <cellStyle name="Normal 15 3 8" xfId="10809" xr:uid="{17E78595-D97D-4846-8B33-4380F794219E}"/>
    <cellStyle name="Normal 15 3 9" xfId="10810" xr:uid="{E0B3605B-56A0-4528-B948-7EC43294828B}"/>
    <cellStyle name="Normal 15 4" xfId="10811" xr:uid="{BC7F8358-0AA3-4248-93C9-A1E7D3C14403}"/>
    <cellStyle name="Normal 15 4 10" xfId="10812" xr:uid="{E77CAB47-3022-4253-8D3C-A6D3688A61E4}"/>
    <cellStyle name="Normal 15 4 11" xfId="10813" xr:uid="{49461FB5-D1D5-4481-A1B7-973F2AD6C148}"/>
    <cellStyle name="Normal 15 4 12" xfId="10814" xr:uid="{184E42BE-85AE-4C45-B151-6B97C4004FF3}"/>
    <cellStyle name="Normal 15 4 13" xfId="10815" xr:uid="{27F561A5-A61C-4F05-99C3-94329A2C1A5F}"/>
    <cellStyle name="Normal 15 4 14" xfId="10816" xr:uid="{C8CBECEE-2F66-4318-B016-349CEB24600D}"/>
    <cellStyle name="Normal 15 4 15" xfId="10817" xr:uid="{1C1F1695-E053-41E0-9DA4-41E52E1639AB}"/>
    <cellStyle name="Normal 15 4 2" xfId="10818" xr:uid="{D1D993F0-E582-44AF-9EB6-C0AA20051445}"/>
    <cellStyle name="Normal 15 4 3" xfId="10819" xr:uid="{7FC233B2-3E7D-453F-B432-E4A80B67C285}"/>
    <cellStyle name="Normal 15 4 4" xfId="10820" xr:uid="{1791558C-52BD-4275-8CA2-23110AD54A96}"/>
    <cellStyle name="Normal 15 4 5" xfId="10821" xr:uid="{E7A20982-0E7F-4BCC-A880-D8E79707A8C3}"/>
    <cellStyle name="Normal 15 4 6" xfId="10822" xr:uid="{0653691D-F9EB-4796-9FEF-95FE58066CEE}"/>
    <cellStyle name="Normal 15 4 7" xfId="10823" xr:uid="{AB753FDC-32E0-4BA3-908D-2A2E640F9CE4}"/>
    <cellStyle name="Normal 15 4 8" xfId="10824" xr:uid="{35DF83C3-3343-4C64-BA1F-BCFDE10B42F1}"/>
    <cellStyle name="Normal 15 4 9" xfId="10825" xr:uid="{17CE2367-2927-4B75-9213-C1A391BB1251}"/>
    <cellStyle name="Normal 15 5" xfId="10826" xr:uid="{2DEA837E-DE5D-4D91-BF07-A0CEEE26FA93}"/>
    <cellStyle name="Normal 15 5 10" xfId="10827" xr:uid="{9B3C9B84-CA4F-474B-8D8F-28FDBF0FCF8F}"/>
    <cellStyle name="Normal 15 5 11" xfId="10828" xr:uid="{6DF2A0D4-0676-405C-8D50-0149B0D328BE}"/>
    <cellStyle name="Normal 15 5 12" xfId="10829" xr:uid="{046D29C4-D128-428A-AB48-FC9BED46396A}"/>
    <cellStyle name="Normal 15 5 13" xfId="10830" xr:uid="{2C032EAD-A2DB-4EAE-AEA3-E67C24D99805}"/>
    <cellStyle name="Normal 15 5 14" xfId="10831" xr:uid="{E1755A4F-0654-4CB2-BA46-297058703E54}"/>
    <cellStyle name="Normal 15 5 15" xfId="10832" xr:uid="{B24103C4-39E3-4534-AF2B-F6087EA62A38}"/>
    <cellStyle name="Normal 15 5 2" xfId="10833" xr:uid="{8365C239-7E3F-4E42-B384-DC729A6D6930}"/>
    <cellStyle name="Normal 15 5 3" xfId="10834" xr:uid="{CF783329-0BBB-494A-8790-ED55B67010DE}"/>
    <cellStyle name="Normal 15 5 4" xfId="10835" xr:uid="{D94CFCAD-8082-4824-AF47-3A7AE7D95A72}"/>
    <cellStyle name="Normal 15 5 5" xfId="10836" xr:uid="{A43C41D2-4AA1-418F-A61F-DCC024AF082A}"/>
    <cellStyle name="Normal 15 5 6" xfId="10837" xr:uid="{D54F1B4C-BF8A-4965-9A51-78506545A4EF}"/>
    <cellStyle name="Normal 15 5 7" xfId="10838" xr:uid="{D77C053D-2924-49E5-BF7C-7C7016D4C539}"/>
    <cellStyle name="Normal 15 5 8" xfId="10839" xr:uid="{39B3BC35-1259-4410-BAEB-2A1F4DFA24BC}"/>
    <cellStyle name="Normal 15 5 9" xfId="10840" xr:uid="{421C753D-9C3B-451D-97E6-E45522E01B42}"/>
    <cellStyle name="Normal 16" xfId="10841" xr:uid="{49549C8A-CF20-4904-BBB6-7DC2D58489E4}"/>
    <cellStyle name="Normal 17" xfId="10842" xr:uid="{4405F95B-1309-491A-9B17-06D094A5AA13}"/>
    <cellStyle name="Normal 17 2" xfId="10843" xr:uid="{6C134AE3-BBAF-4B34-A896-3183E6992CD2}"/>
    <cellStyle name="Normal 17 3" xfId="10844" xr:uid="{E9AB901F-8B02-4AEB-A2FF-AC19C5CB0BD6}"/>
    <cellStyle name="Normal 17 4" xfId="10845" xr:uid="{FC93CFFE-E245-4407-B8E3-31FFA64A64F3}"/>
    <cellStyle name="Normal 17 5" xfId="10846" xr:uid="{24FFBE05-4004-4157-8CED-AC05A53B0E4F}"/>
    <cellStyle name="Normal 17 6" xfId="10847" xr:uid="{B56C12E5-CFF1-4F7C-A935-C2355ADACFFC}"/>
    <cellStyle name="Normal 17 7" xfId="10848" xr:uid="{FC671230-DD55-4A09-A2E5-EA374F20E2AD}"/>
    <cellStyle name="Normal 18" xfId="10849" xr:uid="{49F6A9D8-1FC2-40A7-984B-0A90EDC1472E}"/>
    <cellStyle name="Normal 18 2" xfId="10850" xr:uid="{DD3DDC71-D584-4FAD-9958-4DA8FAC3DA7F}"/>
    <cellStyle name="Normal 18 3" xfId="10851" xr:uid="{B75DB82A-715C-4817-9DBF-6F62DB7641D5}"/>
    <cellStyle name="Normal 18 4" xfId="10852" xr:uid="{5581A1EA-CBBE-4F79-8B73-A9BE6497EA21}"/>
    <cellStyle name="Normal 18 5" xfId="10853" xr:uid="{1FFE6DBC-9488-4BEB-A118-B012698FABFB}"/>
    <cellStyle name="Normal 18 6" xfId="10854" xr:uid="{F485793F-8E30-42DC-AEAD-4FF29F07D202}"/>
    <cellStyle name="Normal 18 7" xfId="10855" xr:uid="{419F4360-4C68-4876-A8F2-651D4C63F1BB}"/>
    <cellStyle name="Normal 19" xfId="10856" xr:uid="{93B77C80-74E5-4F85-BF08-05F1CD2AC0A1}"/>
    <cellStyle name="Normal 19 2" xfId="10857" xr:uid="{D0D35218-7E6A-4965-B596-D7F89555C450}"/>
    <cellStyle name="Normal 19 3" xfId="10858" xr:uid="{C0C25F7A-2725-40A2-A10A-9A41E7AD3E68}"/>
    <cellStyle name="Normal 2" xfId="45" xr:uid="{8DD0CB4A-9C17-4EA0-9FDB-5475F549D766}"/>
    <cellStyle name="Normal 2 10" xfId="10859" xr:uid="{A58E4CE4-2067-4368-88FD-FE6FD861DF91}"/>
    <cellStyle name="Normal 2 10 10" xfId="10860" xr:uid="{25F9B4C5-AB26-4825-AEAD-417A75EB43C1}"/>
    <cellStyle name="Normal 2 10 11" xfId="10861" xr:uid="{8C5BBA46-D454-407E-97BD-3CCDE455F623}"/>
    <cellStyle name="Normal 2 10 12" xfId="10862" xr:uid="{401DCDE2-D81D-4193-BA09-A535A9000F02}"/>
    <cellStyle name="Normal 2 10 2" xfId="10863" xr:uid="{6B83604B-6D02-4E6A-BD1F-507B334CD7D2}"/>
    <cellStyle name="Normal 2 10 2 2" xfId="10864" xr:uid="{DE01A602-23E7-454A-9627-C8DA10D7B7D5}"/>
    <cellStyle name="Normal 2 10 2 3" xfId="10865" xr:uid="{59EB24A3-3EC3-4231-8924-79A3BAAE3E65}"/>
    <cellStyle name="Normal 2 10 2 4" xfId="10866" xr:uid="{7BEB7636-4E08-4E25-B6DC-1B784EF62FDD}"/>
    <cellStyle name="Normal 2 10 2 5" xfId="10867" xr:uid="{7D05F262-1A31-4844-8BEB-6EE1CABC3EB7}"/>
    <cellStyle name="Normal 2 10 2 6" xfId="10868" xr:uid="{EB1E67AC-007A-49E0-8DB9-A0A26258003F}"/>
    <cellStyle name="Normal 2 10 2 7" xfId="10869" xr:uid="{3AF2B57B-15DD-4850-BD68-662BC11EE753}"/>
    <cellStyle name="Normal 2 10 2 8" xfId="40648" xr:uid="{B3003E47-AFEA-4354-9F6A-89AD311A9BF4}"/>
    <cellStyle name="Normal 2 10 3" xfId="10870" xr:uid="{5FDFB7FD-E20E-4DA6-A9CD-A58B994870F1}"/>
    <cellStyle name="Normal 2 10 3 2" xfId="40649" xr:uid="{45E9163C-41FA-41D4-85F8-C36F8E1EEB4F}"/>
    <cellStyle name="Normal 2 10 4" xfId="10871" xr:uid="{B7B2F0A8-20A4-4AC1-A4AB-70F478B21A6A}"/>
    <cellStyle name="Normal 2 10 4 2" xfId="40650" xr:uid="{4F08462C-C68E-4105-8D58-4F1BC1C50879}"/>
    <cellStyle name="Normal 2 10 5" xfId="10872" xr:uid="{BDCB13D7-15AC-4685-B9BB-55D7276D01AD}"/>
    <cellStyle name="Normal 2 10 6" xfId="10873" xr:uid="{CAF2DEBD-F265-4167-AEC3-F0ECFFEFA88F}"/>
    <cellStyle name="Normal 2 10 7" xfId="10874" xr:uid="{CE1A27FD-7863-4B31-8468-990BEC38AD35}"/>
    <cellStyle name="Normal 2 10 8" xfId="10875" xr:uid="{69E0F910-CF9D-4366-938E-9C2D46AD73C8}"/>
    <cellStyle name="Normal 2 10 9" xfId="10876" xr:uid="{0CB41FD6-2AE3-4700-A956-82E4251875A2}"/>
    <cellStyle name="Normal 2 100" xfId="10877" xr:uid="{4F51CF73-C281-4043-93AB-1ADCDEF5A76B}"/>
    <cellStyle name="Normal 2 101" xfId="10878" xr:uid="{7CBD0C0F-1081-41DE-85A7-7C8B70FEC804}"/>
    <cellStyle name="Normal 2 102" xfId="10879" xr:uid="{E02B2CF9-03F6-4820-BD3A-B4C4D1C9AC3D}"/>
    <cellStyle name="Normal 2 103" xfId="10880" xr:uid="{6EC7B8C1-E6F4-4D10-9FF1-D1496D8DC7C0}"/>
    <cellStyle name="Normal 2 104" xfId="10881" xr:uid="{ED40C438-714C-4FA6-8144-56DE90DCB396}"/>
    <cellStyle name="Normal 2 105" xfId="10882" xr:uid="{E6CC937E-E3E4-41AD-8338-DA36FD4494E3}"/>
    <cellStyle name="Normal 2 106" xfId="10883" xr:uid="{E10E8135-60FB-4E39-A3A0-C2A6270496FF}"/>
    <cellStyle name="Normal 2 107" xfId="10884" xr:uid="{6591E47A-2101-43B4-B513-A808AF06BA12}"/>
    <cellStyle name="Normal 2 108" xfId="10885" xr:uid="{514BB064-7127-4648-BB80-B2FF38C901CB}"/>
    <cellStyle name="Normal 2 109" xfId="10886" xr:uid="{0ACE7484-62AD-468F-A141-63E91B5D1D26}"/>
    <cellStyle name="Normal 2 11" xfId="10887" xr:uid="{C7F9AD67-465F-4B3B-93AF-6ECB590A2CD9}"/>
    <cellStyle name="Normal 2 11 10" xfId="10888" xr:uid="{2D0F7526-6073-41C7-9991-6415978C494E}"/>
    <cellStyle name="Normal 2 11 11" xfId="10889" xr:uid="{0217217D-6DCF-4809-AF63-087F93E15E8C}"/>
    <cellStyle name="Normal 2 11 12" xfId="10890" xr:uid="{3E0C946D-D01B-4DCB-B33F-1EBAF68F8F17}"/>
    <cellStyle name="Normal 2 11 2" xfId="10891" xr:uid="{628850D3-F73D-41F5-952A-D83B17D5C970}"/>
    <cellStyle name="Normal 2 11 2 2" xfId="10892" xr:uid="{218B9C93-4E9F-4054-A108-05154AE79D5D}"/>
    <cellStyle name="Normal 2 11 2 3" xfId="10893" xr:uid="{EF36040C-2373-496A-AAFE-26D95882A7C1}"/>
    <cellStyle name="Normal 2 11 2 4" xfId="10894" xr:uid="{A1E6B896-0603-466E-81D0-BA9072CB43F2}"/>
    <cellStyle name="Normal 2 11 2 5" xfId="10895" xr:uid="{A1EAC8D4-DA59-4967-90F2-CC800E479E92}"/>
    <cellStyle name="Normal 2 11 2 6" xfId="10896" xr:uid="{B8CA7D80-520A-43BA-A839-E7E1A982413E}"/>
    <cellStyle name="Normal 2 11 2 7" xfId="10897" xr:uid="{B08A30F4-D03D-4637-8023-754F1A444D0B}"/>
    <cellStyle name="Normal 2 11 2 8" xfId="40651" xr:uid="{89C51E65-25B2-4795-A9F1-9FC123B0BF30}"/>
    <cellStyle name="Normal 2 11 3" xfId="10898" xr:uid="{1B983677-158F-496D-BEC9-F205F328E36E}"/>
    <cellStyle name="Normal 2 11 3 2" xfId="40652" xr:uid="{E5A43C12-DDBE-4EAC-8C30-3B0328F22FE3}"/>
    <cellStyle name="Normal 2 11 4" xfId="10899" xr:uid="{3F4E7EC2-A3F0-492D-B99A-ECA811A31AFB}"/>
    <cellStyle name="Normal 2 11 4 2" xfId="40653" xr:uid="{C2C0BD98-ADD5-48F1-AF7A-EA9717FC97AA}"/>
    <cellStyle name="Normal 2 11 5" xfId="10900" xr:uid="{322E1CD1-E52D-4C21-941E-DF280C0AC4D8}"/>
    <cellStyle name="Normal 2 11 6" xfId="10901" xr:uid="{204DD9CF-BF1D-495D-9D99-3E37256A4894}"/>
    <cellStyle name="Normal 2 11 7" xfId="10902" xr:uid="{1D5C279B-C910-45FA-8B94-B451BCDC52D2}"/>
    <cellStyle name="Normal 2 11 8" xfId="10903" xr:uid="{B06882FB-2DE2-4AD1-91C1-353D6797C532}"/>
    <cellStyle name="Normal 2 11 9" xfId="10904" xr:uid="{17960071-3114-4FE7-A973-2A39154D1C19}"/>
    <cellStyle name="Normal 2 110" xfId="10905" xr:uid="{1239F70C-CAFC-43B2-BB6B-C229ABA0DEFF}"/>
    <cellStyle name="Normal 2 111" xfId="10906" xr:uid="{2F1C4F1B-BC7C-4473-B4AA-00D868F2C048}"/>
    <cellStyle name="Normal 2 112" xfId="10907" xr:uid="{190EFE3B-D7F7-4F1D-A952-D10D0DB9E0A6}"/>
    <cellStyle name="Normal 2 113" xfId="10908" xr:uid="{03FA6D3E-BD7B-4B14-B38B-D7A5B34BD0E8}"/>
    <cellStyle name="Normal 2 114" xfId="10909" xr:uid="{3145EC8B-83FA-4F3A-AC3F-0572CA3D7ACC}"/>
    <cellStyle name="Normal 2 115" xfId="10910" xr:uid="{8998F0DA-96B2-41E4-AF9B-2DED5D2AB3A0}"/>
    <cellStyle name="Normal 2 116" xfId="10911" xr:uid="{010F0D5D-9AE2-4655-8180-BCC26EBC4B19}"/>
    <cellStyle name="Normal 2 117" xfId="10912" xr:uid="{0A57A1B9-2CAB-47E6-9D9A-A576D1558116}"/>
    <cellStyle name="Normal 2 118" xfId="10913" xr:uid="{798819DC-4354-4F33-9D01-97FE4E5A08F1}"/>
    <cellStyle name="Normal 2 119" xfId="10914" xr:uid="{B9B6193D-EA1C-4290-98CB-99E50F096B93}"/>
    <cellStyle name="Normal 2 12" xfId="10915" xr:uid="{209E8175-5FA7-4419-BADE-50C8D439F542}"/>
    <cellStyle name="Normal 2 12 10" xfId="10916" xr:uid="{431EADAE-D5C1-4DF7-9E4A-9D86C82F6F28}"/>
    <cellStyle name="Normal 2 12 11" xfId="10917" xr:uid="{A6DAD3F1-257E-4B41-BE9F-57E758200801}"/>
    <cellStyle name="Normal 2 12 12" xfId="10918" xr:uid="{94E3C485-EADC-4639-B845-549A1163F8FF}"/>
    <cellStyle name="Normal 2 12 2" xfId="10919" xr:uid="{FF0B96CC-6FBB-449E-ACAB-EEA6447985EE}"/>
    <cellStyle name="Normal 2 12 2 2" xfId="10920" xr:uid="{A175933C-CB44-49F8-988D-B3CBFE9D6A48}"/>
    <cellStyle name="Normal 2 12 2 3" xfId="10921" xr:uid="{20D32476-0FF2-4810-9B21-C81939BCAB30}"/>
    <cellStyle name="Normal 2 12 2 4" xfId="10922" xr:uid="{92F30342-480A-480C-9B71-647BB5C0E1F7}"/>
    <cellStyle name="Normal 2 12 2 5" xfId="10923" xr:uid="{3963A312-6126-4464-A38B-31A3EAB77EF2}"/>
    <cellStyle name="Normal 2 12 2 6" xfId="10924" xr:uid="{28ED11B5-72C7-4049-A074-71C141BA605F}"/>
    <cellStyle name="Normal 2 12 2 7" xfId="10925" xr:uid="{A7AED2F7-1473-47DB-9F3A-0D5C05D30C15}"/>
    <cellStyle name="Normal 2 12 2 8" xfId="40654" xr:uid="{FE22C8CE-1230-4A6A-A381-10771EAA8B85}"/>
    <cellStyle name="Normal 2 12 3" xfId="10926" xr:uid="{54F32408-E09D-49A3-AC76-AA630FBA2FBE}"/>
    <cellStyle name="Normal 2 12 3 2" xfId="40655" xr:uid="{C79DE830-4254-4B31-A7D6-476A979A1CCB}"/>
    <cellStyle name="Normal 2 12 4" xfId="10927" xr:uid="{908215A6-AEE0-46E4-A61B-A0068D98FED4}"/>
    <cellStyle name="Normal 2 12 4 2" xfId="40656" xr:uid="{6940863A-6752-4FBF-A3C1-8F03A97F8C40}"/>
    <cellStyle name="Normal 2 12 5" xfId="10928" xr:uid="{5F79A3B5-F307-45F6-ACA3-26BEF6FF51D6}"/>
    <cellStyle name="Normal 2 12 6" xfId="10929" xr:uid="{17F9275E-1C8E-45C2-B573-4A753AE2A93B}"/>
    <cellStyle name="Normal 2 12 7" xfId="10930" xr:uid="{BE872745-1EC7-4BF9-AF42-6BEAE44A3DB7}"/>
    <cellStyle name="Normal 2 12 8" xfId="10931" xr:uid="{843863BE-C75D-4A06-AB94-8D2185FB9897}"/>
    <cellStyle name="Normal 2 12 9" xfId="10932" xr:uid="{0E9F9732-08D7-4982-B810-FA6DC3AF61A9}"/>
    <cellStyle name="Normal 2 120" xfId="10933" xr:uid="{4B376ADA-41B3-4655-8067-6CCD369AA6FC}"/>
    <cellStyle name="Normal 2 121" xfId="10934" xr:uid="{5C81F185-1B69-4284-A835-D29C4A1ADD1B}"/>
    <cellStyle name="Normal 2 122" xfId="10935" xr:uid="{91BFF127-BBC1-4D31-9140-8ADDDCFEA691}"/>
    <cellStyle name="Normal 2 123" xfId="10936" xr:uid="{6342D21D-AD90-4E18-A220-07E1E0BE2844}"/>
    <cellStyle name="Normal 2 124" xfId="10937" xr:uid="{AF7AB5DF-26A0-409C-9FB3-B541D73425E8}"/>
    <cellStyle name="Normal 2 125" xfId="10938" xr:uid="{881E18FA-7165-4F48-983C-A679FE94EFD7}"/>
    <cellStyle name="Normal 2 126" xfId="10939" xr:uid="{EEB060C2-5DF6-4B25-B079-93FD4E4E617B}"/>
    <cellStyle name="Normal 2 127" xfId="10940" xr:uid="{7A604E16-08D4-4D89-8BED-0F19C75ADF58}"/>
    <cellStyle name="Normal 2 128" xfId="10941" xr:uid="{66927D01-FCB2-4439-820B-B57EFD156A7B}"/>
    <cellStyle name="Normal 2 129" xfId="10942" xr:uid="{01298329-81CD-4600-A079-A351561129C9}"/>
    <cellStyle name="Normal 2 13" xfId="10943" xr:uid="{3165A6CD-8CA7-4051-AE8D-9326405DC3A1}"/>
    <cellStyle name="Normal 2 13 10" xfId="10944" xr:uid="{F1F797BA-0B58-48CE-A18C-6A0C337C6191}"/>
    <cellStyle name="Normal 2 13 11" xfId="10945" xr:uid="{0BF0429E-1986-4DC8-9862-070C4B784D0C}"/>
    <cellStyle name="Normal 2 13 12" xfId="10946" xr:uid="{593EC945-2A29-479A-9286-6D0971B80D64}"/>
    <cellStyle name="Normal 2 13 13" xfId="10947" xr:uid="{32CC0D36-4547-4EF3-A68D-0F48475592D1}"/>
    <cellStyle name="Normal 2 13 14" xfId="10948" xr:uid="{20A14B6C-C393-4C48-B1F7-2EB5BBF97A13}"/>
    <cellStyle name="Normal 2 13 15" xfId="10949" xr:uid="{1EAB0C47-AA62-4B71-9E81-5E4DC2377C95}"/>
    <cellStyle name="Normal 2 13 16" xfId="10950" xr:uid="{59C00579-041D-47B2-9E0F-1731D57C02E6}"/>
    <cellStyle name="Normal 2 13 17" xfId="10951" xr:uid="{851A2242-D28E-4E37-B3C9-88ACA50C1A1E}"/>
    <cellStyle name="Normal 2 13 18" xfId="10952" xr:uid="{0C253707-244D-4A3D-8C10-1843DC0585CA}"/>
    <cellStyle name="Normal 2 13 19" xfId="10953" xr:uid="{9A64441E-5148-40D3-A8A8-A85B49CC27A7}"/>
    <cellStyle name="Normal 2 13 2" xfId="10954" xr:uid="{CCF7D696-4E52-47F9-BC7C-DAE394B9A18F}"/>
    <cellStyle name="Normal 2 13 2 2" xfId="10955" xr:uid="{5A47D93E-A143-447C-AFDB-B7FFB75A2F89}"/>
    <cellStyle name="Normal 2 13 2 3" xfId="10956" xr:uid="{168E4D04-6822-4CD0-8C55-9BF741D1275A}"/>
    <cellStyle name="Normal 2 13 2 4" xfId="10957" xr:uid="{8A81599C-4420-4441-9518-CFDBA649370E}"/>
    <cellStyle name="Normal 2 13 2 5" xfId="10958" xr:uid="{E2CD2A1E-5394-4B18-B3F3-23AE85D8EA97}"/>
    <cellStyle name="Normal 2 13 2 6" xfId="10959" xr:uid="{92E48DE8-2D42-46AD-8767-804580A22CCE}"/>
    <cellStyle name="Normal 2 13 2 7" xfId="10960" xr:uid="{AD34F8A5-690B-4709-A06D-B151A930126F}"/>
    <cellStyle name="Normal 2 13 2 8" xfId="40657" xr:uid="{5C4CB382-BB3E-4495-BAB5-2A54A8E0406E}"/>
    <cellStyle name="Normal 2 13 20" xfId="10961" xr:uid="{6F935801-EE5A-4786-B83C-57D79004E09E}"/>
    <cellStyle name="Normal 2 13 21" xfId="10962" xr:uid="{56E44980-44BA-4C68-BFA7-D36A57EF61C3}"/>
    <cellStyle name="Normal 2 13 22" xfId="10963" xr:uid="{F5ABB210-E529-45F6-8CD6-78A8DFB066AF}"/>
    <cellStyle name="Normal 2 13 23" xfId="10964" xr:uid="{2FDD8C8D-BD89-40EE-8BD2-2F820AAE6D60}"/>
    <cellStyle name="Normal 2 13 24" xfId="10965" xr:uid="{016E95AF-EC13-4C1E-B411-2974DD0C47CA}"/>
    <cellStyle name="Normal 2 13 25" xfId="10966" xr:uid="{7F519492-1CA0-46D8-BC54-6EE761F44EBE}"/>
    <cellStyle name="Normal 2 13 26" xfId="10967" xr:uid="{39E600C6-3287-4A9A-B68B-F92F82743F11}"/>
    <cellStyle name="Normal 2 13 27" xfId="10968" xr:uid="{58076FFC-118B-4979-88DF-349B7D51C6C3}"/>
    <cellStyle name="Normal 2 13 28" xfId="10969" xr:uid="{EECDFC82-9210-47A7-A1DA-BE0D39CD3359}"/>
    <cellStyle name="Normal 2 13 29" xfId="10970" xr:uid="{9FF40E3F-5806-460A-9548-929350DF8255}"/>
    <cellStyle name="Normal 2 13 3" xfId="10971" xr:uid="{E254E65D-5A8B-48B3-9C7A-1CBC22B73E5B}"/>
    <cellStyle name="Normal 2 13 3 2" xfId="40658" xr:uid="{863C222B-1972-4153-8D79-304E2B56471F}"/>
    <cellStyle name="Normal 2 13 4" xfId="10972" xr:uid="{A1B4AEB3-D124-4C47-BC87-04EDC20F10F0}"/>
    <cellStyle name="Normal 2 13 4 2" xfId="40659" xr:uid="{07FD9B30-A304-48A2-A2FB-8431EE8B61DE}"/>
    <cellStyle name="Normal 2 13 5" xfId="10973" xr:uid="{1DF69861-9571-4DBB-81EA-ED9FBB5C7D6E}"/>
    <cellStyle name="Normal 2 13 6" xfId="10974" xr:uid="{73C78C61-8C5B-469E-B1C0-B96E1182E741}"/>
    <cellStyle name="Normal 2 13 7" xfId="10975" xr:uid="{5202B9A7-D3F9-497D-97D2-8DEC49CBC41B}"/>
    <cellStyle name="Normal 2 13 8" xfId="10976" xr:uid="{4F50C9AA-F7A1-425F-AA71-7B0DA2A8425C}"/>
    <cellStyle name="Normal 2 13 9" xfId="10977" xr:uid="{93D7EF8E-7AC8-4C16-B420-A59989F2CDCD}"/>
    <cellStyle name="Normal 2 130" xfId="10978" xr:uid="{EFCC676F-5F08-49A3-A1CB-32B13895A536}"/>
    <cellStyle name="Normal 2 131" xfId="10979" xr:uid="{8D19ABCC-20BA-4E0C-866B-376D9B9C1D82}"/>
    <cellStyle name="Normal 2 132" xfId="10980" xr:uid="{C4065EA9-7F75-4EDD-9A04-A35F014A1F80}"/>
    <cellStyle name="Normal 2 133" xfId="10981" xr:uid="{9C6C9C25-5E03-4FB0-B5F3-164A20A36899}"/>
    <cellStyle name="Normal 2 134" xfId="10982" xr:uid="{74B7F2EB-5A76-4B17-A6AC-DDA8F0D872AF}"/>
    <cellStyle name="Normal 2 135" xfId="10983" xr:uid="{A204A6A7-87F3-4024-AF72-EE15C2BA6FAA}"/>
    <cellStyle name="Normal 2 136" xfId="10984" xr:uid="{63A99FA9-094E-4ECE-AA2E-92BE350EF020}"/>
    <cellStyle name="Normal 2 137" xfId="10985" xr:uid="{870B1654-7404-4229-B65B-457FF7CDA265}"/>
    <cellStyle name="Normal 2 138" xfId="10986" xr:uid="{425E1DA9-CA6B-44A7-85B9-6F8A0D921F3C}"/>
    <cellStyle name="Normal 2 139" xfId="10987" xr:uid="{6DCC33EE-07C7-45EB-B303-65623652C2CD}"/>
    <cellStyle name="Normal 2 14" xfId="10988" xr:uid="{AB636183-8942-4A88-BD1B-E772549C031A}"/>
    <cellStyle name="Normal 2 14 10" xfId="10989" xr:uid="{BEB4298F-7023-40B6-BDD1-7A7658349CF6}"/>
    <cellStyle name="Normal 2 14 11" xfId="10990" xr:uid="{3D2CD6D8-8C26-4FE2-98F6-0C0BE0B3049E}"/>
    <cellStyle name="Normal 2 14 12" xfId="10991" xr:uid="{9A135DF4-85FF-4B54-A55A-4BBE20FD4E62}"/>
    <cellStyle name="Normal 2 14 13" xfId="10992" xr:uid="{4B10EC18-693A-4510-BF70-E54FA6800423}"/>
    <cellStyle name="Normal 2 14 14" xfId="10993" xr:uid="{B964F7DF-2EBD-4C79-9F7E-08F042A787F8}"/>
    <cellStyle name="Normal 2 14 2" xfId="10994" xr:uid="{440110B4-140E-4C78-8C83-E62C08ECE5BF}"/>
    <cellStyle name="Normal 2 14 2 10" xfId="10995" xr:uid="{6EF7BF31-D64D-4253-AFDE-8F2E51D3DBAA}"/>
    <cellStyle name="Normal 2 14 2 11" xfId="10996" xr:uid="{8077EAAD-D668-480C-89C7-C701AA9F2456}"/>
    <cellStyle name="Normal 2 14 2 12" xfId="10997" xr:uid="{A7376889-1D74-4F14-9FFE-3815D89EB928}"/>
    <cellStyle name="Normal 2 14 2 13" xfId="10998" xr:uid="{E1DC468C-2635-4B60-8010-4B859134F419}"/>
    <cellStyle name="Normal 2 14 2 14" xfId="10999" xr:uid="{E3785927-3DB7-4D80-9BF4-0007E57F2112}"/>
    <cellStyle name="Normal 2 14 2 15" xfId="11000" xr:uid="{BB7544FA-86EB-4764-BF4A-99F6306CE465}"/>
    <cellStyle name="Normal 2 14 2 16" xfId="11001" xr:uid="{CB3A0FC0-8F9F-45F2-882C-08458DF360AE}"/>
    <cellStyle name="Normal 2 14 2 17" xfId="11002" xr:uid="{AEB437D0-0D5E-4C1C-81B8-B855E5331075}"/>
    <cellStyle name="Normal 2 14 2 18" xfId="11003" xr:uid="{DA40352C-80E9-4AB2-B440-47A413B9B76D}"/>
    <cellStyle name="Normal 2 14 2 19" xfId="11004" xr:uid="{5BCFDE30-66AF-44DF-A040-54EDF29B1633}"/>
    <cellStyle name="Normal 2 14 2 2" xfId="11005" xr:uid="{D365DA53-A5C3-457C-9A2B-FA46E4D7C52C}"/>
    <cellStyle name="Normal 2 14 2 2 2" xfId="11006" xr:uid="{F9128A86-73D7-4CC2-8DD1-576694EA330C}"/>
    <cellStyle name="Normal 2 14 2 2 3" xfId="11007" xr:uid="{9614E97F-B769-4F01-A989-54BF4689CE44}"/>
    <cellStyle name="Normal 2 14 2 2 4" xfId="11008" xr:uid="{D4537942-04C5-44E3-BAF6-2F026C995CED}"/>
    <cellStyle name="Normal 2 14 2 2 5" xfId="11009" xr:uid="{83CEBC6A-2AF1-42B0-9ABD-057B11B1BE77}"/>
    <cellStyle name="Normal 2 14 2 2 6" xfId="11010" xr:uid="{C9D00993-07C8-44F3-BEAE-5E6F0ABED13D}"/>
    <cellStyle name="Normal 2 14 2 2 7" xfId="11011" xr:uid="{D38EC133-AF8F-468D-B9C7-E95B6D9C778B}"/>
    <cellStyle name="Normal 2 14 2 20" xfId="11012" xr:uid="{256CFC88-826E-476E-B13C-4F2E219F10B0}"/>
    <cellStyle name="Normal 2 14 2 21" xfId="11013" xr:uid="{8DF1020C-C268-49F7-99B3-4CC7EDA3316D}"/>
    <cellStyle name="Normal 2 14 2 22" xfId="40660" xr:uid="{8FBA7634-8C3D-42A4-9BE9-F8709B97CD1E}"/>
    <cellStyle name="Normal 2 14 2 3" xfId="11014" xr:uid="{6A869429-BD0F-437E-A05B-49231626CCF1}"/>
    <cellStyle name="Normal 2 14 2 4" xfId="11015" xr:uid="{D47E3DED-6852-435D-BE62-093E7846FD37}"/>
    <cellStyle name="Normal 2 14 2 5" xfId="11016" xr:uid="{644027A0-E8A6-4184-843C-2707CD04BDE2}"/>
    <cellStyle name="Normal 2 14 2 6" xfId="11017" xr:uid="{069C7D92-15E9-4DA4-96AE-0F828D09D606}"/>
    <cellStyle name="Normal 2 14 2 7" xfId="11018" xr:uid="{4E26E7BA-F885-478E-BED6-10C4241AB103}"/>
    <cellStyle name="Normal 2 14 2 8" xfId="11019" xr:uid="{29A01E63-A302-4FB7-B998-5631719527FD}"/>
    <cellStyle name="Normal 2 14 2 9" xfId="11020" xr:uid="{C9B7D4D1-89FE-491A-8110-16A05394F0C3}"/>
    <cellStyle name="Normal 2 14 3" xfId="11021" xr:uid="{61F61EED-8EF7-49AA-93D6-C1701E7C630F}"/>
    <cellStyle name="Normal 2 14 3 2" xfId="40661" xr:uid="{A4B9CC2E-99F5-4C76-B501-F5361EF66B1C}"/>
    <cellStyle name="Normal 2 14 4" xfId="11022" xr:uid="{0FE2E265-0238-4A54-8097-8DFF20A2B64B}"/>
    <cellStyle name="Normal 2 14 4 2" xfId="40662" xr:uid="{8D02CBD3-CDB9-4F64-916C-D1302CB11F3C}"/>
    <cellStyle name="Normal 2 14 5" xfId="11023" xr:uid="{11ED47CC-8AF9-4B2E-A273-1EF7D2136BE8}"/>
    <cellStyle name="Normal 2 14 6" xfId="11024" xr:uid="{DB155842-9078-410A-89EF-B6746952276F}"/>
    <cellStyle name="Normal 2 14 7" xfId="11025" xr:uid="{806DF090-C82C-4876-A777-3D27A1D67E83}"/>
    <cellStyle name="Normal 2 14 8" xfId="11026" xr:uid="{A7873728-E0A1-487D-BE0B-D0AF254ED236}"/>
    <cellStyle name="Normal 2 14 9" xfId="11027" xr:uid="{ADB7754A-D237-45A7-A0EF-0AD63ED3938F}"/>
    <cellStyle name="Normal 2 140" xfId="11028" xr:uid="{0DE732B8-2B28-43BE-A083-06ADEA416663}"/>
    <cellStyle name="Normal 2 141" xfId="11029" xr:uid="{8C900CE1-C01F-4413-BCC7-DC8380DB840A}"/>
    <cellStyle name="Normal 2 142" xfId="11030" xr:uid="{1A4FB893-A5CE-4FEE-8813-74F96DA6D3D7}"/>
    <cellStyle name="Normal 2 143" xfId="11031" xr:uid="{A89A2636-6AA2-413D-8D41-5445560BAF41}"/>
    <cellStyle name="Normal 2 144" xfId="11032" xr:uid="{470B3343-5F04-45EE-8E13-BF4BE5CDE5CD}"/>
    <cellStyle name="Normal 2 145" xfId="11033" xr:uid="{DED42F1D-B76C-4299-B481-523AF578117B}"/>
    <cellStyle name="Normal 2 146" xfId="11034" xr:uid="{EBDFDB1E-DB25-40D8-9A72-913A2C76DD4E}"/>
    <cellStyle name="Normal 2 147" xfId="11035" xr:uid="{7CAF8B8E-4337-4A1F-B843-02C13A52AD38}"/>
    <cellStyle name="Normal 2 148" xfId="11036" xr:uid="{3A621E7A-2D9E-45EA-85FF-7AD9ADAD072E}"/>
    <cellStyle name="Normal 2 149" xfId="11037" xr:uid="{1E7B1C99-A69D-4549-98F3-E146E2E80679}"/>
    <cellStyle name="Normal 2 15" xfId="11038" xr:uid="{52560E8F-4285-4A31-B009-F9B934DC2F44}"/>
    <cellStyle name="Normal 2 15 10" xfId="11039" xr:uid="{8C80CA6D-6A5B-48D4-BFFF-456BBE55BA74}"/>
    <cellStyle name="Normal 2 15 11" xfId="11040" xr:uid="{964401D7-140A-4A04-8F2F-EF402C8E1ADD}"/>
    <cellStyle name="Normal 2 15 12" xfId="11041" xr:uid="{81590F7A-5907-4D4A-99FD-21D70C389FA1}"/>
    <cellStyle name="Normal 2 15 13" xfId="11042" xr:uid="{446EC236-DAD6-45A4-A25E-44055F5C2795}"/>
    <cellStyle name="Normal 2 15 14" xfId="11043" xr:uid="{B51795BD-4D46-4A38-A3E1-B353F458283E}"/>
    <cellStyle name="Normal 2 15 15" xfId="40663" xr:uid="{B440439D-F6A0-4E23-B271-355E3FD4CF74}"/>
    <cellStyle name="Normal 2 15 2" xfId="11044" xr:uid="{331F2D12-F6BF-425F-9E35-AF393AC90903}"/>
    <cellStyle name="Normal 2 15 2 10" xfId="11045" xr:uid="{30C94732-ABB8-47FE-A70B-3F25A2726437}"/>
    <cellStyle name="Normal 2 15 2 11" xfId="11046" xr:uid="{491D1591-8D98-4581-BB75-BEBC0F98936F}"/>
    <cellStyle name="Normal 2 15 2 12" xfId="11047" xr:uid="{0CDB7593-0866-4A18-B1F5-FBC5BE59B857}"/>
    <cellStyle name="Normal 2 15 2 13" xfId="11048" xr:uid="{531F8640-86FC-41DB-847F-0BFF1C782C80}"/>
    <cellStyle name="Normal 2 15 2 14" xfId="11049" xr:uid="{ECA9C936-9DFA-4C22-8411-53C4C2664972}"/>
    <cellStyle name="Normal 2 15 2 15" xfId="11050" xr:uid="{CBE0F2AC-892A-4AED-AE42-58973170CCE5}"/>
    <cellStyle name="Normal 2 15 2 16" xfId="11051" xr:uid="{F55730A4-9090-4F28-AEBE-D939A2BF8574}"/>
    <cellStyle name="Normal 2 15 2 17" xfId="11052" xr:uid="{88390C42-80AE-422A-85CA-DF9989C64506}"/>
    <cellStyle name="Normal 2 15 2 18" xfId="11053" xr:uid="{037B34F9-40D5-4B6E-9473-6F7082AFEE22}"/>
    <cellStyle name="Normal 2 15 2 19" xfId="11054" xr:uid="{9D43FE82-C1EC-4337-B994-8541913F07D5}"/>
    <cellStyle name="Normal 2 15 2 2" xfId="11055" xr:uid="{C0A66793-39CE-4E0A-B9F3-0C73C46C1ECB}"/>
    <cellStyle name="Normal 2 15 2 2 2" xfId="11056" xr:uid="{3174C4CD-206F-48FF-AB42-A00EA10755C0}"/>
    <cellStyle name="Normal 2 15 2 2 3" xfId="11057" xr:uid="{2AEFF4B5-E28B-4817-97EF-8D06DD9F525F}"/>
    <cellStyle name="Normal 2 15 2 2 4" xfId="11058" xr:uid="{07CC0088-752D-4D3F-82B2-509851ACCDE3}"/>
    <cellStyle name="Normal 2 15 2 2 5" xfId="11059" xr:uid="{E1347A63-1E36-480F-80BB-F0D79CE22801}"/>
    <cellStyle name="Normal 2 15 2 2 6" xfId="11060" xr:uid="{A945D4A7-C984-483B-AC72-C8AC495AC21C}"/>
    <cellStyle name="Normal 2 15 2 2 7" xfId="11061" xr:uid="{0D46EAFF-4C37-4572-B49B-C828DC318D38}"/>
    <cellStyle name="Normal 2 15 2 20" xfId="11062" xr:uid="{D7F5CE83-E28E-4054-AE8E-01673D9B0256}"/>
    <cellStyle name="Normal 2 15 2 21" xfId="11063" xr:uid="{A58BB965-C625-44F3-AFAA-83CF94D87607}"/>
    <cellStyle name="Normal 2 15 2 3" xfId="11064" xr:uid="{CCAD2092-A89B-4977-9E8D-A942B0197C3A}"/>
    <cellStyle name="Normal 2 15 2 4" xfId="11065" xr:uid="{B2EC21A7-C517-4B21-AF86-F76D5D94DA20}"/>
    <cellStyle name="Normal 2 15 2 5" xfId="11066" xr:uid="{43FF3EC0-9A20-4BD3-BDEC-080C2E039485}"/>
    <cellStyle name="Normal 2 15 2 6" xfId="11067" xr:uid="{8D1EDB38-D668-4DED-ADD8-A77282F310E6}"/>
    <cellStyle name="Normal 2 15 2 7" xfId="11068" xr:uid="{030BF14E-7274-49C6-8133-6AEF67DDBDB4}"/>
    <cellStyle name="Normal 2 15 2 8" xfId="11069" xr:uid="{A6867969-982B-470D-88DD-4477B6AACE4E}"/>
    <cellStyle name="Normal 2 15 2 9" xfId="11070" xr:uid="{ABDCD530-C100-4960-B4AA-1D3343CD4C7B}"/>
    <cellStyle name="Normal 2 15 3" xfId="11071" xr:uid="{8DFB0AC2-4A12-4921-A5C0-F06E5C5724D3}"/>
    <cellStyle name="Normal 2 15 4" xfId="11072" xr:uid="{3CCAD41A-EEA7-4547-9E2A-D859CDD59235}"/>
    <cellStyle name="Normal 2 15 5" xfId="11073" xr:uid="{17E96617-6DAA-4C65-9CD8-F2D1B444890F}"/>
    <cellStyle name="Normal 2 15 6" xfId="11074" xr:uid="{D75E6094-5AA3-4631-A20D-ED1C7E3B4205}"/>
    <cellStyle name="Normal 2 15 7" xfId="11075" xr:uid="{AA66C519-FB8C-4A29-B651-E9945A16D819}"/>
    <cellStyle name="Normal 2 15 8" xfId="11076" xr:uid="{D2B1CF83-07CD-4760-B6F2-0B040A545376}"/>
    <cellStyle name="Normal 2 15 9" xfId="11077" xr:uid="{3C0549C0-C7F7-4054-A5A6-57BC7C1ECCF1}"/>
    <cellStyle name="Normal 2 150" xfId="11078" xr:uid="{B20532A5-9F1F-451F-A947-7846294F5551}"/>
    <cellStyle name="Normal 2 151" xfId="11079" xr:uid="{C8CE4FD3-5C64-4095-B834-95F8F6DCD329}"/>
    <cellStyle name="Normal 2 152" xfId="11080" xr:uid="{A3543750-64A7-4800-B4E0-98396EA1B677}"/>
    <cellStyle name="Normal 2 153" xfId="11081" xr:uid="{1E643F70-BC24-41A3-804F-068F4764AA3A}"/>
    <cellStyle name="Normal 2 154" xfId="11082" xr:uid="{762A18C3-A647-48CF-B06A-1C3A26888762}"/>
    <cellStyle name="Normal 2 155" xfId="11083" xr:uid="{79BF72FE-05B1-4588-A708-B70DA6A67F4E}"/>
    <cellStyle name="Normal 2 156" xfId="11084" xr:uid="{531C2834-11EC-4BC8-B885-7539C1A8E397}"/>
    <cellStyle name="Normal 2 157" xfId="11085" xr:uid="{3A68E713-C304-40BF-AFA7-C6F2AF7073C1}"/>
    <cellStyle name="Normal 2 158" xfId="11086" xr:uid="{30F47F22-4968-4FE5-9CEC-6E30BAA5D8A1}"/>
    <cellStyle name="Normal 2 159" xfId="11087" xr:uid="{50DB8005-BB29-4E48-873B-FA96D5991244}"/>
    <cellStyle name="Normal 2 16" xfId="11088" xr:uid="{6BB5F78B-E3E7-4ACC-8403-F27A80AE0C32}"/>
    <cellStyle name="Normal 2 16 10" xfId="11089" xr:uid="{B2E0F848-5639-40F5-AF77-58789E9940F5}"/>
    <cellStyle name="Normal 2 16 11" xfId="11090" xr:uid="{579DD983-4FB0-40CA-9FEA-4C556A63753A}"/>
    <cellStyle name="Normal 2 16 12" xfId="11091" xr:uid="{CD99E058-FB66-45A9-A035-6F1DA3BD09CC}"/>
    <cellStyle name="Normal 2 16 13" xfId="11092" xr:uid="{41312078-415A-46A8-AF98-F320E815DF76}"/>
    <cellStyle name="Normal 2 16 14" xfId="11093" xr:uid="{84F2768C-F754-4929-9731-36179749D724}"/>
    <cellStyle name="Normal 2 16 15" xfId="40664" xr:uid="{3FB6B17F-AADD-4A2D-B212-17760C32148F}"/>
    <cellStyle name="Normal 2 16 2" xfId="11094" xr:uid="{5BE5A25F-7C90-438B-89B0-B1CF16115DA5}"/>
    <cellStyle name="Normal 2 16 2 10" xfId="11095" xr:uid="{AC303E2F-C66C-4DEB-AAE0-1240CD0C88AA}"/>
    <cellStyle name="Normal 2 16 2 11" xfId="11096" xr:uid="{C9E1EC19-A53F-4F13-BFEE-1DB6CDB60EB9}"/>
    <cellStyle name="Normal 2 16 2 12" xfId="11097" xr:uid="{B1C88E4E-2A35-4D14-B371-211A86392008}"/>
    <cellStyle name="Normal 2 16 2 13" xfId="11098" xr:uid="{DE1353E0-615B-427D-BEBD-CC03ECE16F57}"/>
    <cellStyle name="Normal 2 16 2 14" xfId="11099" xr:uid="{E3A83C49-0613-472E-B221-A797D60B9B98}"/>
    <cellStyle name="Normal 2 16 2 15" xfId="11100" xr:uid="{0F1F2C92-24E2-4AF7-8566-92533C9B659D}"/>
    <cellStyle name="Normal 2 16 2 16" xfId="11101" xr:uid="{58EC1AC2-2EA9-4D33-9443-B35189FDC912}"/>
    <cellStyle name="Normal 2 16 2 17" xfId="11102" xr:uid="{3EBD716C-67A6-432E-9DFF-766F92347460}"/>
    <cellStyle name="Normal 2 16 2 18" xfId="11103" xr:uid="{BB1A691A-D6B0-4D57-B842-D81C380F0CAD}"/>
    <cellStyle name="Normal 2 16 2 19" xfId="11104" xr:uid="{EA2ABEC6-62ED-4F55-9740-C41E6AF8A0EA}"/>
    <cellStyle name="Normal 2 16 2 2" xfId="11105" xr:uid="{8CDA7724-599B-4F85-B5C7-27E0A778C350}"/>
    <cellStyle name="Normal 2 16 2 2 2" xfId="11106" xr:uid="{9FD6BD77-21D1-4FCD-BADA-4D16676AA99B}"/>
    <cellStyle name="Normal 2 16 2 2 3" xfId="11107" xr:uid="{DE0990BA-31C3-4F74-ADE2-B4985EBA8232}"/>
    <cellStyle name="Normal 2 16 2 2 4" xfId="11108" xr:uid="{6C1ED2B9-98A5-4376-A853-DB2C004B075B}"/>
    <cellStyle name="Normal 2 16 2 2 5" xfId="11109" xr:uid="{69B4909F-DAAB-40BF-8EA6-4CC71922DC97}"/>
    <cellStyle name="Normal 2 16 2 2 6" xfId="11110" xr:uid="{75A36C32-FDCB-4E9A-9475-E978AC35E011}"/>
    <cellStyle name="Normal 2 16 2 2 7" xfId="11111" xr:uid="{665294EB-218A-4A13-83AD-097D0CCA2AA9}"/>
    <cellStyle name="Normal 2 16 2 20" xfId="11112" xr:uid="{472D097D-B32F-455E-8628-50290829525A}"/>
    <cellStyle name="Normal 2 16 2 21" xfId="11113" xr:uid="{569770D4-1CD1-4448-8DE6-2AC94DD6BAFC}"/>
    <cellStyle name="Normal 2 16 2 3" xfId="11114" xr:uid="{39176EC8-3D1A-4158-BBC6-BB91BAF8D11D}"/>
    <cellStyle name="Normal 2 16 2 4" xfId="11115" xr:uid="{56BA28D9-0C79-4923-A35C-A06CB5F3DBD3}"/>
    <cellStyle name="Normal 2 16 2 5" xfId="11116" xr:uid="{ADB60848-3AF5-4A74-BBAA-85ED54AA720B}"/>
    <cellStyle name="Normal 2 16 2 6" xfId="11117" xr:uid="{9DBCE6B8-53EE-4842-807F-C68E06F9F682}"/>
    <cellStyle name="Normal 2 16 2 7" xfId="11118" xr:uid="{33E30594-7A42-4F86-8E5A-9B5E6AD33C6D}"/>
    <cellStyle name="Normal 2 16 2 8" xfId="11119" xr:uid="{82595B54-3A10-42BE-B4C9-440C7EF19A58}"/>
    <cellStyle name="Normal 2 16 2 9" xfId="11120" xr:uid="{A1972E92-E91B-4B59-864A-E276FC8B4425}"/>
    <cellStyle name="Normal 2 16 3" xfId="11121" xr:uid="{498B40E3-27AE-42BA-943F-13EB67814413}"/>
    <cellStyle name="Normal 2 16 4" xfId="11122" xr:uid="{915B4A3F-3BF8-477A-8847-C02EE058DAB1}"/>
    <cellStyle name="Normal 2 16 5" xfId="11123" xr:uid="{B12340DB-917E-4AC1-9267-833E21DA8997}"/>
    <cellStyle name="Normal 2 16 6" xfId="11124" xr:uid="{4B4E698F-C7FB-4FB9-A4DD-42AF37F8BB77}"/>
    <cellStyle name="Normal 2 16 7" xfId="11125" xr:uid="{59844EC5-5AAC-4E7A-AF07-FF892349112E}"/>
    <cellStyle name="Normal 2 16 8" xfId="11126" xr:uid="{DF2EC44B-09E2-4119-8342-B5325C9BEEB2}"/>
    <cellStyle name="Normal 2 16 9" xfId="11127" xr:uid="{51CE071B-55B8-47D2-AF73-64E03A84C57C}"/>
    <cellStyle name="Normal 2 160" xfId="11128" xr:uid="{AC045A8C-4570-40E7-8BF6-6ECE72F40B1E}"/>
    <cellStyle name="Normal 2 161" xfId="11129" xr:uid="{7EF2ED41-5C1A-4057-BD0C-233114C20E93}"/>
    <cellStyle name="Normal 2 162" xfId="11130" xr:uid="{31FC02C4-FB86-4921-8760-F185DF440989}"/>
    <cellStyle name="Normal 2 163" xfId="11131" xr:uid="{8F07EA88-AE86-4DC9-9615-CB61E93A39FE}"/>
    <cellStyle name="Normal 2 164" xfId="11132" xr:uid="{4AC5D74E-F0C1-4F4C-814E-5F47C4101125}"/>
    <cellStyle name="Normal 2 165" xfId="11133" xr:uid="{A9B0359B-7BB8-4F6B-859B-DF9394FC5D7F}"/>
    <cellStyle name="Normal 2 166" xfId="11134" xr:uid="{58303947-DEEA-4367-8FB6-AD407BE77AC2}"/>
    <cellStyle name="Normal 2 167" xfId="11135" xr:uid="{DAD90B8A-F975-486A-BDDF-FF5862BA96C3}"/>
    <cellStyle name="Normal 2 168" xfId="11136" xr:uid="{201B4302-C654-4ABD-8F78-A217FE86B042}"/>
    <cellStyle name="Normal 2 169" xfId="11137" xr:uid="{8ED93A59-122B-41FD-A15E-A5DD48D13D37}"/>
    <cellStyle name="Normal 2 17" xfId="11138" xr:uid="{C808331E-29D0-4209-9152-0B5ACF06F4F7}"/>
    <cellStyle name="Normal 2 17 10" xfId="11139" xr:uid="{13D24D8C-B886-41DA-A1A7-520E1D10CA38}"/>
    <cellStyle name="Normal 2 17 11" xfId="11140" xr:uid="{174B56D4-E1BA-4D8F-A625-E058B3D75B83}"/>
    <cellStyle name="Normal 2 17 12" xfId="11141" xr:uid="{A22DE347-209A-46B2-848C-D5B15AE01699}"/>
    <cellStyle name="Normal 2 17 13" xfId="11142" xr:uid="{43BC6A72-3E09-4592-B932-BB96944F0C74}"/>
    <cellStyle name="Normal 2 17 14" xfId="11143" xr:uid="{71847671-1C18-4342-8C82-4F3B465990B5}"/>
    <cellStyle name="Normal 2 17 15" xfId="40665" xr:uid="{DB034EED-73CA-464B-8272-C57AB088F0C4}"/>
    <cellStyle name="Normal 2 17 2" xfId="11144" xr:uid="{CA6E8493-FA04-42E2-BB29-893B61C69A60}"/>
    <cellStyle name="Normal 2 17 2 10" xfId="11145" xr:uid="{A4544E44-2318-447D-A327-F7731C5117A5}"/>
    <cellStyle name="Normal 2 17 2 11" xfId="11146" xr:uid="{0CEC6D9A-A82B-41B0-A860-C230D7A21114}"/>
    <cellStyle name="Normal 2 17 2 12" xfId="11147" xr:uid="{B5F5D8F7-B2FE-429E-BF07-DDF6585F4683}"/>
    <cellStyle name="Normal 2 17 2 13" xfId="11148" xr:uid="{BBDE3F4F-A59B-4EEC-8673-86C79B5BCA2F}"/>
    <cellStyle name="Normal 2 17 2 14" xfId="11149" xr:uid="{4B359AF1-3907-4DAA-9945-D584445D62D4}"/>
    <cellStyle name="Normal 2 17 2 15" xfId="11150" xr:uid="{862A4FAA-8650-486E-A424-64FEBFAE8AEC}"/>
    <cellStyle name="Normal 2 17 2 16" xfId="11151" xr:uid="{5898557A-6D43-4829-8A7F-94294305264B}"/>
    <cellStyle name="Normal 2 17 2 17" xfId="11152" xr:uid="{1B995AAD-12B1-4733-95EE-BE87493CE5E8}"/>
    <cellStyle name="Normal 2 17 2 18" xfId="11153" xr:uid="{54753624-6374-4D94-AE8D-F8AC0395358C}"/>
    <cellStyle name="Normal 2 17 2 19" xfId="11154" xr:uid="{6139C571-9651-4F0C-80BD-BAC473CAEFFF}"/>
    <cellStyle name="Normal 2 17 2 2" xfId="11155" xr:uid="{AE7DF265-2A03-4402-B673-3B856D805744}"/>
    <cellStyle name="Normal 2 17 2 2 2" xfId="11156" xr:uid="{3FC1B696-16C4-46B5-81F9-312FBF9A7A21}"/>
    <cellStyle name="Normal 2 17 2 2 3" xfId="11157" xr:uid="{90D5DFE8-24F1-4774-8AF8-8738D973C983}"/>
    <cellStyle name="Normal 2 17 2 2 4" xfId="11158" xr:uid="{B194AD22-C936-424F-BCB6-9474FC2B6DBD}"/>
    <cellStyle name="Normal 2 17 2 2 5" xfId="11159" xr:uid="{635A8EE1-A911-4132-A0C9-5DB8201031C9}"/>
    <cellStyle name="Normal 2 17 2 2 6" xfId="11160" xr:uid="{6EC80854-E715-40A8-8B79-4C7230FA4843}"/>
    <cellStyle name="Normal 2 17 2 2 7" xfId="11161" xr:uid="{84A787F9-7C17-4FFD-9FA6-0A597621896D}"/>
    <cellStyle name="Normal 2 17 2 20" xfId="11162" xr:uid="{5547BCE6-522D-492E-BEFA-5CF41E93826F}"/>
    <cellStyle name="Normal 2 17 2 21" xfId="11163" xr:uid="{3B84EB17-4A9C-4755-92BE-9F8E0F55246D}"/>
    <cellStyle name="Normal 2 17 2 3" xfId="11164" xr:uid="{6EF13845-86EC-42C3-B41D-5619C5EB4B4B}"/>
    <cellStyle name="Normal 2 17 2 4" xfId="11165" xr:uid="{24E24B2C-7144-45E1-A313-F274AF52C046}"/>
    <cellStyle name="Normal 2 17 2 5" xfId="11166" xr:uid="{FE7142A3-F8F4-4111-B6D2-D0EACEA3453D}"/>
    <cellStyle name="Normal 2 17 2 6" xfId="11167" xr:uid="{D107975A-9AEC-41AE-8733-DAEED2E0CAD6}"/>
    <cellStyle name="Normal 2 17 2 7" xfId="11168" xr:uid="{C903FF8F-6730-4FD9-A343-FF094FBF034E}"/>
    <cellStyle name="Normal 2 17 2 8" xfId="11169" xr:uid="{696D176C-611E-435E-B094-3405281D7725}"/>
    <cellStyle name="Normal 2 17 2 9" xfId="11170" xr:uid="{BE192E0A-CE25-404F-A526-402EC46B9009}"/>
    <cellStyle name="Normal 2 17 3" xfId="11171" xr:uid="{5307E6AB-BB6F-45D5-88AE-B88F80974DBC}"/>
    <cellStyle name="Normal 2 17 4" xfId="11172" xr:uid="{45AD3EB4-9433-4302-82F6-4B644C65D19A}"/>
    <cellStyle name="Normal 2 17 5" xfId="11173" xr:uid="{9133D4A8-2D6E-48C7-BA5E-A5BB0D2429B4}"/>
    <cellStyle name="Normal 2 17 6" xfId="11174" xr:uid="{95375999-740D-4EEB-BCC4-E2C85F4E0AC7}"/>
    <cellStyle name="Normal 2 17 7" xfId="11175" xr:uid="{7D4D3D0E-D759-4221-A323-A86568D79721}"/>
    <cellStyle name="Normal 2 17 8" xfId="11176" xr:uid="{C08ED501-62B2-4917-B01C-326F27EB7928}"/>
    <cellStyle name="Normal 2 17 9" xfId="11177" xr:uid="{65639219-D32D-4D02-BE41-B6717C6DA0BA}"/>
    <cellStyle name="Normal 2 170" xfId="11178" xr:uid="{9FD759CB-88E5-41CC-AFE5-DB9AE9647AF5}"/>
    <cellStyle name="Normal 2 171" xfId="11179" xr:uid="{67630358-A810-4C08-8B9D-6AFD9D8D3DB9}"/>
    <cellStyle name="Normal 2 172" xfId="11180" xr:uid="{C27FA784-F71D-4253-8482-1825B1E04863}"/>
    <cellStyle name="Normal 2 173" xfId="11181" xr:uid="{A58CE210-0A4A-45EA-B14C-0D5008CBD071}"/>
    <cellStyle name="Normal 2 174" xfId="11182" xr:uid="{E9BF9368-6166-4F6A-A846-3AE6558A92D4}"/>
    <cellStyle name="Normal 2 175" xfId="11183" xr:uid="{2F5A2277-F0A5-4E73-A9CC-97AFF73F66BC}"/>
    <cellStyle name="Normal 2 176" xfId="11184" xr:uid="{C6027208-F11C-4F74-84CC-9936D931F3E5}"/>
    <cellStyle name="Normal 2 177" xfId="11185" xr:uid="{D626377D-0747-4034-9B6B-625A270C9394}"/>
    <cellStyle name="Normal 2 178" xfId="11186" xr:uid="{96281A62-BB4F-4F02-B9B2-52FC498C71AE}"/>
    <cellStyle name="Normal 2 179" xfId="11187" xr:uid="{C83673C2-AAF1-4559-983F-543265B0BD55}"/>
    <cellStyle name="Normal 2 18" xfId="11188" xr:uid="{318A7F26-E8C9-4973-BCB2-C31F618B42E2}"/>
    <cellStyle name="Normal 2 18 10" xfId="11189" xr:uid="{8B7FCAC3-D744-4F6C-8994-2E897DBE684E}"/>
    <cellStyle name="Normal 2 18 11" xfId="11190" xr:uid="{8E21288E-7AFD-489F-BC99-8C631F450382}"/>
    <cellStyle name="Normal 2 18 12" xfId="11191" xr:uid="{3BFD9AA0-68DE-433F-9DFE-0A418A36F787}"/>
    <cellStyle name="Normal 2 18 13" xfId="11192" xr:uid="{62220F5D-1FB3-409F-B381-F340C9C40983}"/>
    <cellStyle name="Normal 2 18 14" xfId="11193" xr:uid="{DEEAF32B-9BDA-46A4-8E96-19EEBA109962}"/>
    <cellStyle name="Normal 2 18 15" xfId="40666" xr:uid="{C4647132-8BFF-459F-8D98-127D13E7FF3B}"/>
    <cellStyle name="Normal 2 18 2" xfId="11194" xr:uid="{62D8F214-BD2C-442C-B2D2-3128A3294E6B}"/>
    <cellStyle name="Normal 2 18 2 10" xfId="11195" xr:uid="{692EA98F-DA12-4193-949E-40E675B1FA97}"/>
    <cellStyle name="Normal 2 18 2 11" xfId="11196" xr:uid="{9F7FEB9A-65ED-4754-8ABC-144D700B4DC0}"/>
    <cellStyle name="Normal 2 18 2 12" xfId="11197" xr:uid="{474BE11F-7C7D-4288-80FD-2A41FFF5FED6}"/>
    <cellStyle name="Normal 2 18 2 13" xfId="11198" xr:uid="{D3BDAD93-7EF7-4339-BA49-AB1558A89B1A}"/>
    <cellStyle name="Normal 2 18 2 14" xfId="11199" xr:uid="{83E0F0A1-4EBB-438D-BCA7-B77B38FB817E}"/>
    <cellStyle name="Normal 2 18 2 15" xfId="11200" xr:uid="{AE5D5183-0768-411F-BC34-E910A0C9BDFE}"/>
    <cellStyle name="Normal 2 18 2 16" xfId="11201" xr:uid="{C73FA417-B658-420A-9F91-47774167439C}"/>
    <cellStyle name="Normal 2 18 2 17" xfId="11202" xr:uid="{29D6947F-B6A4-409D-B2ED-6865B85F4931}"/>
    <cellStyle name="Normal 2 18 2 18" xfId="11203" xr:uid="{8F17AEAF-6E0B-457F-BCFE-8B82BE79EAD3}"/>
    <cellStyle name="Normal 2 18 2 19" xfId="11204" xr:uid="{5B781F4C-E007-4D60-B452-9A1D850A424B}"/>
    <cellStyle name="Normal 2 18 2 2" xfId="11205" xr:uid="{04258F8A-1F14-48AB-BE59-E412CA9D4E7E}"/>
    <cellStyle name="Normal 2 18 2 2 2" xfId="11206" xr:uid="{4AE61C52-5B00-4630-AE66-99D252B5C863}"/>
    <cellStyle name="Normal 2 18 2 2 3" xfId="11207" xr:uid="{FF403C73-E628-4A58-A5BE-CACC10091AB7}"/>
    <cellStyle name="Normal 2 18 2 2 4" xfId="11208" xr:uid="{CFF2018A-83E6-4E7A-B1F1-4FFEA5DE0C33}"/>
    <cellStyle name="Normal 2 18 2 2 5" xfId="11209" xr:uid="{6A2EFE8D-320D-4FE9-ABBC-800C52E65B1B}"/>
    <cellStyle name="Normal 2 18 2 2 6" xfId="11210" xr:uid="{975C0E57-3A09-491C-97D3-2BD11BD4E1A7}"/>
    <cellStyle name="Normal 2 18 2 2 7" xfId="11211" xr:uid="{07F07635-3EA2-4AD0-98B0-AF3A9A316F38}"/>
    <cellStyle name="Normal 2 18 2 20" xfId="11212" xr:uid="{08E68BFF-E739-425D-89DC-F83D5B23CFA9}"/>
    <cellStyle name="Normal 2 18 2 21" xfId="11213" xr:uid="{E2BBD371-DBA0-414C-A818-A2BE569DD98B}"/>
    <cellStyle name="Normal 2 18 2 3" xfId="11214" xr:uid="{937D8FC0-1DEE-48F7-ADF7-07CB0B4B0E62}"/>
    <cellStyle name="Normal 2 18 2 4" xfId="11215" xr:uid="{5415E6F9-80D7-4475-A40A-FCBF67192951}"/>
    <cellStyle name="Normal 2 18 2 5" xfId="11216" xr:uid="{BEE80A06-99C2-4DF8-8CEA-6D55C79F819A}"/>
    <cellStyle name="Normal 2 18 2 6" xfId="11217" xr:uid="{528645F2-ACC2-4DBD-AD83-83C5A1ED7B99}"/>
    <cellStyle name="Normal 2 18 2 7" xfId="11218" xr:uid="{D01A93EF-537B-4E59-8738-E687A815DEFB}"/>
    <cellStyle name="Normal 2 18 2 8" xfId="11219" xr:uid="{8A39B2F4-A1E9-42DF-B2A0-4B98355F6BB3}"/>
    <cellStyle name="Normal 2 18 2 9" xfId="11220" xr:uid="{F244E0DB-DDF2-4464-8DD6-BE4C1A8E8577}"/>
    <cellStyle name="Normal 2 18 3" xfId="11221" xr:uid="{37668AB3-1F6E-4DD2-8631-A949AFFE55C4}"/>
    <cellStyle name="Normal 2 18 4" xfId="11222" xr:uid="{AAE6293D-293C-4A33-A6B1-B99943ED7DB3}"/>
    <cellStyle name="Normal 2 18 5" xfId="11223" xr:uid="{17B346C3-16B7-4BF7-BBD0-28EFD099C36E}"/>
    <cellStyle name="Normal 2 18 6" xfId="11224" xr:uid="{2615BEA5-3684-4B18-9F78-D84B24AA3CA5}"/>
    <cellStyle name="Normal 2 18 7" xfId="11225" xr:uid="{E60BCE8C-4598-4681-AEC9-8504C733E624}"/>
    <cellStyle name="Normal 2 18 8" xfId="11226" xr:uid="{F39A7422-BC9F-4F85-B256-A3850D6B9FB3}"/>
    <cellStyle name="Normal 2 18 9" xfId="11227" xr:uid="{963BD51B-F0F6-4A0C-83DD-14EFFB2C0C7D}"/>
    <cellStyle name="Normal 2 180" xfId="11228" xr:uid="{0CD64D28-F88A-4C36-8305-1EAF86A17EDE}"/>
    <cellStyle name="Normal 2 181" xfId="11229" xr:uid="{6AA64B50-8DD1-4A20-B40E-921076D86573}"/>
    <cellStyle name="Normal 2 182" xfId="11230" xr:uid="{3CE9F074-6120-4358-BAEA-EF1D17D1FB71}"/>
    <cellStyle name="Normal 2 183" xfId="11231" xr:uid="{63D53F75-1A7F-4C52-ADFC-A82166B54B01}"/>
    <cellStyle name="Normal 2 184" xfId="11232" xr:uid="{2B709326-33BD-4974-8A7E-27BB1D6B022B}"/>
    <cellStyle name="Normal 2 185" xfId="11233" xr:uid="{572A63A5-FF95-4099-8420-94A7EB33FFD0}"/>
    <cellStyle name="Normal 2 186" xfId="11234" xr:uid="{D87F8BCC-94C9-466F-81FF-6277FD0A9A0E}"/>
    <cellStyle name="Normal 2 187" xfId="11235" xr:uid="{B546142E-C269-40D6-B910-351EB3962502}"/>
    <cellStyle name="Normal 2 188" xfId="11236" xr:uid="{A811D090-458C-45B1-A3CE-562706F68B25}"/>
    <cellStyle name="Normal 2 189" xfId="11237" xr:uid="{16D48D6F-B8A3-4812-B558-B10D5BA6C145}"/>
    <cellStyle name="Normal 2 19" xfId="11238" xr:uid="{9BC66CD2-5EC2-427A-9702-87DA15C280C5}"/>
    <cellStyle name="Normal 2 19 10" xfId="11239" xr:uid="{E81EAB77-1CAC-4A88-AA68-289DF780586C}"/>
    <cellStyle name="Normal 2 19 11" xfId="40667" xr:uid="{F69D9B4A-7E4E-46C1-B786-8F2486DCDFF1}"/>
    <cellStyle name="Normal 2 19 2" xfId="11240" xr:uid="{3CF3C366-5531-433C-8225-4D0D461D9713}"/>
    <cellStyle name="Normal 2 19 2 2" xfId="11241" xr:uid="{5BC3EA75-66A6-4723-9523-4EDC43331D56}"/>
    <cellStyle name="Normal 2 19 2 3" xfId="11242" xr:uid="{5E21FFCD-99BB-403C-993B-5FB06BB72988}"/>
    <cellStyle name="Normal 2 19 2 4" xfId="11243" xr:uid="{92BC7FA1-4526-494E-AF38-104462843DCC}"/>
    <cellStyle name="Normal 2 19 2 5" xfId="11244" xr:uid="{DBE908D1-3F5B-4013-9BB1-C046CA05B5B4}"/>
    <cellStyle name="Normal 2 19 2 6" xfId="11245" xr:uid="{5F70C38F-3C12-4083-8E6C-DC03CCBB9B85}"/>
    <cellStyle name="Normal 2 19 2 7" xfId="11246" xr:uid="{0AB0331C-A6AB-4B5E-81CD-FE2813E24736}"/>
    <cellStyle name="Normal 2 19 3" xfId="11247" xr:uid="{4DE05207-B756-4714-978B-B21F0EC2153E}"/>
    <cellStyle name="Normal 2 19 4" xfId="11248" xr:uid="{A2A7195D-540A-4243-8159-3D9E854457F8}"/>
    <cellStyle name="Normal 2 19 5" xfId="11249" xr:uid="{4C8058C3-5FB1-44E7-A107-B5D824A44E90}"/>
    <cellStyle name="Normal 2 19 6" xfId="11250" xr:uid="{EDB57446-53BB-4B8E-B51A-0F2A6D3ABF5C}"/>
    <cellStyle name="Normal 2 19 7" xfId="11251" xr:uid="{762DFC1A-D129-49FD-ACD2-82C5880BF73E}"/>
    <cellStyle name="Normal 2 19 8" xfId="11252" xr:uid="{90F16E80-5520-47C5-A1A5-C9FB971BE0E5}"/>
    <cellStyle name="Normal 2 19 9" xfId="11253" xr:uid="{178FF709-D90D-4032-8729-E87775C1B895}"/>
    <cellStyle name="Normal 2 190" xfId="11254" xr:uid="{42997E16-2DFB-4768-980A-E0EE3B32B8AA}"/>
    <cellStyle name="Normal 2 191" xfId="11255" xr:uid="{0748B6CC-CC98-4E74-8374-9E8BB13795DB}"/>
    <cellStyle name="Normal 2 192" xfId="11256" xr:uid="{E4BDAD23-37D3-4FAF-BD8E-B87D5621F2A4}"/>
    <cellStyle name="Normal 2 193" xfId="11257" xr:uid="{802B2D11-0E5A-4F6E-A688-0FCD20BC3495}"/>
    <cellStyle name="Normal 2 194" xfId="11258" xr:uid="{FD9EDE7F-FCF5-435F-A983-219CFC467735}"/>
    <cellStyle name="Normal 2 195" xfId="11259" xr:uid="{BD650938-3C98-4D5A-A013-3C61E54379BF}"/>
    <cellStyle name="Normal 2 196" xfId="11260" xr:uid="{A756D26D-E96F-4007-BCF9-F69F949D7703}"/>
    <cellStyle name="Normal 2 197" xfId="11261" xr:uid="{BB96972C-2857-49F3-88FE-1EC05C5FD9C7}"/>
    <cellStyle name="Normal 2 198" xfId="11262" xr:uid="{6131F7AF-9EDA-425E-8C46-D2B8C9A26412}"/>
    <cellStyle name="Normal 2 199" xfId="11263" xr:uid="{D4031CC3-2B22-406B-973A-A940A4BB1972}"/>
    <cellStyle name="Normal 2 2" xfId="11264" xr:uid="{BEDAB4A1-0ABB-484D-AD19-66EBE0476BE5}"/>
    <cellStyle name="Normal 2 2 10" xfId="11265" xr:uid="{D904019C-BC70-4780-9209-948F5CE51400}"/>
    <cellStyle name="Normal 2 2 10 2" xfId="11266" xr:uid="{BC443DBE-6495-412C-B607-ADEB7DC6E7E3}"/>
    <cellStyle name="Normal 2 2 11" xfId="11267" xr:uid="{95E235DF-D90C-492B-85C5-3BB0369B4039}"/>
    <cellStyle name="Normal 2 2 11 2" xfId="11268" xr:uid="{6E4A4882-F256-4E44-BF20-480E18D134B3}"/>
    <cellStyle name="Normal 2 2 12" xfId="11269" xr:uid="{A18301CA-082D-43DF-A3BC-486EAF465434}"/>
    <cellStyle name="Normal 2 2 12 2" xfId="11270" xr:uid="{A3CE2AAD-727C-483A-81DE-2D6E8AF02FD1}"/>
    <cellStyle name="Normal 2 2 13" xfId="11271" xr:uid="{9EA77200-BEEB-40D5-9F6C-4B73C14CDBEC}"/>
    <cellStyle name="Normal 2 2 13 2" xfId="11272" xr:uid="{7008B77F-6AF0-4E68-98BD-8603F016B739}"/>
    <cellStyle name="Normal 2 2 14" xfId="11273" xr:uid="{93379FE9-0FB2-40D0-B1B1-2DE73A5EFADC}"/>
    <cellStyle name="Normal 2 2 14 2" xfId="11274" xr:uid="{9267B1AB-D632-43DE-A3C4-78324BAA1917}"/>
    <cellStyle name="Normal 2 2 15" xfId="11275" xr:uid="{DC2C3F63-95DD-4AA6-94F1-66F6BEBC3A24}"/>
    <cellStyle name="Normal 2 2 15 2" xfId="11276" xr:uid="{684B595D-279F-46C0-AE6B-CF3726A38B84}"/>
    <cellStyle name="Normal 2 2 16" xfId="11277" xr:uid="{0E6B205A-C57E-4D64-9212-0364DEDECC7C}"/>
    <cellStyle name="Normal 2 2 16 2" xfId="11278" xr:uid="{592C5D77-576F-47C2-8A10-0BBD42895933}"/>
    <cellStyle name="Normal 2 2 17" xfId="11279" xr:uid="{F46C1E8D-39D5-43B9-980F-38DE8A2B7444}"/>
    <cellStyle name="Normal 2 2 17 2" xfId="11280" xr:uid="{C954056C-DE2F-4CEF-96BD-6E8200628BC1}"/>
    <cellStyle name="Normal 2 2 18" xfId="11281" xr:uid="{EC4D1ACB-1FCD-4258-9D5E-9A8476723F04}"/>
    <cellStyle name="Normal 2 2 18 2" xfId="11282" xr:uid="{21FE2C90-3872-42F4-8B57-24CEFECAC29D}"/>
    <cellStyle name="Normal 2 2 19" xfId="11283" xr:uid="{F56AFC6F-282A-49E9-9A5E-81FF3202A56D}"/>
    <cellStyle name="Normal 2 2 19 2" xfId="11284" xr:uid="{42CB8C1D-3FD3-4CF2-B862-1F8B41026F0F}"/>
    <cellStyle name="Normal 2 2 2" xfId="11285" xr:uid="{4C42BD2F-98F0-435E-8946-4D1A73DFAE0C}"/>
    <cellStyle name="Normal 2 2 2 10" xfId="11286" xr:uid="{36073D62-C7ED-4E77-AA30-0991D1199ED0}"/>
    <cellStyle name="Normal 2 2 2 11" xfId="11287" xr:uid="{A7998E35-F504-41CC-984B-954488889944}"/>
    <cellStyle name="Normal 2 2 2 12" xfId="11288" xr:uid="{45A65F01-CA2C-44EE-A460-FD6C5C061A50}"/>
    <cellStyle name="Normal 2 2 2 13" xfId="11289" xr:uid="{163E25B8-D4C5-4BA6-917E-6CB59195DBE2}"/>
    <cellStyle name="Normal 2 2 2 14" xfId="11290" xr:uid="{9EDC6054-8150-492A-93EB-5F4C43CC07BE}"/>
    <cellStyle name="Normal 2 2 2 2" xfId="11291" xr:uid="{292603F0-7208-4BDB-916B-6864B3D3FBF9}"/>
    <cellStyle name="Normal 2 2 2 2 2" xfId="11292" xr:uid="{86B87042-CEB4-43FB-88E6-EDBCB1F4FF46}"/>
    <cellStyle name="Normal 2 2 2 2 3" xfId="11293" xr:uid="{D9248AE3-A826-48E2-941F-F1371159268A}"/>
    <cellStyle name="Normal 2 2 2 2 4" xfId="11294" xr:uid="{F222A647-1BEC-4827-88C5-401EE38C2A5D}"/>
    <cellStyle name="Normal 2 2 2 2 5" xfId="11295" xr:uid="{99AA7365-217A-4523-BADE-C210D43A77EC}"/>
    <cellStyle name="Normal 2 2 2 2 6" xfId="11296" xr:uid="{5855A993-B841-48E3-801D-1ECC2E1BB79F}"/>
    <cellStyle name="Normal 2 2 2 2 7" xfId="11297" xr:uid="{3CE369F3-DC53-4092-824E-E28EE66F9566}"/>
    <cellStyle name="Normal 2 2 2 2 8" xfId="40669" xr:uid="{BF930B91-2997-4637-B837-056B3BAAB132}"/>
    <cellStyle name="Normal 2 2 2 3" xfId="11298" xr:uid="{E6AD2DD6-D563-414E-9403-AC6F6416B4E8}"/>
    <cellStyle name="Normal 2 2 2 4" xfId="11299" xr:uid="{F2DA3A9D-561D-4CE2-BB3A-DD1151E6642E}"/>
    <cellStyle name="Normal 2 2 2 4 10" xfId="11300" xr:uid="{EDF3E315-343F-4553-B4B7-68F2AEFEDE2D}"/>
    <cellStyle name="Normal 2 2 2 4 11" xfId="11301" xr:uid="{58F542C6-A613-40C5-BDDA-B643D8D20D0D}"/>
    <cellStyle name="Normal 2 2 2 4 12" xfId="11302" xr:uid="{C1577382-A848-420A-BB7E-0176AB02BA1B}"/>
    <cellStyle name="Normal 2 2 2 4 13" xfId="11303" xr:uid="{BB103C64-E898-4E8C-A0FE-AADD7EDA8C6F}"/>
    <cellStyle name="Normal 2 2 2 4 14" xfId="11304" xr:uid="{C362112D-963D-4498-B8A0-3F45D879238D}"/>
    <cellStyle name="Normal 2 2 2 4 15" xfId="11305" xr:uid="{E5A11FC0-16DE-4BB9-BBD7-170BE5948905}"/>
    <cellStyle name="Normal 2 2 2 4 16" xfId="11306" xr:uid="{F8089F8D-C46C-4D5A-BFDA-84BCB32E298A}"/>
    <cellStyle name="Normal 2 2 2 4 2" xfId="11307" xr:uid="{4922E380-FA80-49CD-8E2E-DAD074C44C35}"/>
    <cellStyle name="Normal 2 2 2 4 3" xfId="11308" xr:uid="{0540557E-A411-4BFC-8ACF-30343E8D145C}"/>
    <cellStyle name="Normal 2 2 2 4 4" xfId="11309" xr:uid="{D318DEFC-7A34-476F-B527-8F6D549BD36E}"/>
    <cellStyle name="Normal 2 2 2 4 5" xfId="11310" xr:uid="{6689881A-84A3-4BEB-91EC-CF88248DC7FC}"/>
    <cellStyle name="Normal 2 2 2 4 6" xfId="11311" xr:uid="{B8C23A2C-A147-4EC0-A3BE-5C9A523C9016}"/>
    <cellStyle name="Normal 2 2 2 4 7" xfId="11312" xr:uid="{9D596DD6-6B9D-4EB2-9AEA-51325D58241F}"/>
    <cellStyle name="Normal 2 2 2 4 8" xfId="11313" xr:uid="{28B5CDA3-827A-4255-BF14-F63B1EBE67F4}"/>
    <cellStyle name="Normal 2 2 2 4 9" xfId="11314" xr:uid="{0A486445-3DF1-4397-A1C9-BBD72D00BBB4}"/>
    <cellStyle name="Normal 2 2 2 5" xfId="11315" xr:uid="{82915522-3B8E-4964-8C92-945E623D5EB3}"/>
    <cellStyle name="Normal 2 2 2 5 10" xfId="11316" xr:uid="{6CD384CC-D63E-4F52-BE03-E5D9187B172F}"/>
    <cellStyle name="Normal 2 2 2 5 11" xfId="11317" xr:uid="{7FDF007B-F15A-4E56-B2FB-E589D872D25A}"/>
    <cellStyle name="Normal 2 2 2 5 12" xfId="11318" xr:uid="{EC1FC312-15C3-4AAF-BCA7-60E7288D0D5B}"/>
    <cellStyle name="Normal 2 2 2 5 13" xfId="11319" xr:uid="{4E2E7EFB-2C67-4C56-99A3-053532C36BE5}"/>
    <cellStyle name="Normal 2 2 2 5 14" xfId="11320" xr:uid="{01174315-148D-438A-9553-72453CA1F991}"/>
    <cellStyle name="Normal 2 2 2 5 15" xfId="11321" xr:uid="{8D431492-7BEC-4758-A04D-40C354B2120D}"/>
    <cellStyle name="Normal 2 2 2 5 16" xfId="11322" xr:uid="{2915AE2D-E665-4D16-B1AA-2F1BF9291C3A}"/>
    <cellStyle name="Normal 2 2 2 5 2" xfId="11323" xr:uid="{592EC80A-BAF2-4A87-BA8E-53400DDC4E60}"/>
    <cellStyle name="Normal 2 2 2 5 3" xfId="11324" xr:uid="{0ED14188-2F91-459A-89A9-13E37E9AF30F}"/>
    <cellStyle name="Normal 2 2 2 5 4" xfId="11325" xr:uid="{36143B1D-9ABE-40C0-AB85-45CEE2E340EF}"/>
    <cellStyle name="Normal 2 2 2 5 5" xfId="11326" xr:uid="{4E61449B-A865-4A7B-AD7D-BEC78A93BC1B}"/>
    <cellStyle name="Normal 2 2 2 5 6" xfId="11327" xr:uid="{954A9683-2DB3-4CFF-96FF-B3D6310BE885}"/>
    <cellStyle name="Normal 2 2 2 5 7" xfId="11328" xr:uid="{6CDF9B7E-3E9D-4659-A0D6-B80BE3A0C840}"/>
    <cellStyle name="Normal 2 2 2 5 8" xfId="11329" xr:uid="{C86A3082-2F65-4D06-9820-127B7E97C6B9}"/>
    <cellStyle name="Normal 2 2 2 5 9" xfId="11330" xr:uid="{DEF775B9-4B4F-42A9-8A0E-9B07DC82233F}"/>
    <cellStyle name="Normal 2 2 2 6" xfId="11331" xr:uid="{957C735F-10F5-47F0-8635-4AB81C8168FA}"/>
    <cellStyle name="Normal 2 2 2 6 2" xfId="11332" xr:uid="{CCB7C1CC-8707-4834-9592-2FF25D0C8DFB}"/>
    <cellStyle name="Normal 2 2 2 7" xfId="11333" xr:uid="{367E510A-0785-418C-AB38-4BC522653FF2}"/>
    <cellStyle name="Normal 2 2 2 7 2" xfId="11334" xr:uid="{A8959174-6B0A-48F4-805E-BBB3E1227F37}"/>
    <cellStyle name="Normal 2 2 2 8" xfId="11335" xr:uid="{34870EF4-FF31-4898-80AA-6FC4ED426BD2}"/>
    <cellStyle name="Normal 2 2 2 8 2" xfId="11336" xr:uid="{8DBBF36A-90FC-42E0-B5CD-AAC368BA613E}"/>
    <cellStyle name="Normal 2 2 2 9" xfId="11337" xr:uid="{BE97802D-45C3-44F3-893B-87D65CB5D0CA}"/>
    <cellStyle name="Normal 2 2 20" xfId="11338" xr:uid="{B31A67D9-4D8D-40A0-9FAD-C8308617FF76}"/>
    <cellStyle name="Normal 2 2 20 2" xfId="11339" xr:uid="{F3F52A9A-7078-4F81-A59A-DB6578B35070}"/>
    <cellStyle name="Normal 2 2 21" xfId="11340" xr:uid="{68586DAB-13E2-443D-8AB0-76417D63609A}"/>
    <cellStyle name="Normal 2 2 21 2" xfId="11341" xr:uid="{D3B6D933-87BE-4403-8442-224ADD7EEDF7}"/>
    <cellStyle name="Normal 2 2 22" xfId="11342" xr:uid="{C9140910-2E23-4349-A758-3A448AA5A003}"/>
    <cellStyle name="Normal 2 2 22 2" xfId="11343" xr:uid="{A66A5A1B-6321-4084-B0A1-6C0A754F67D5}"/>
    <cellStyle name="Normal 2 2 23" xfId="11344" xr:uid="{8FD5F143-7B8C-41FC-B131-ECF44539210C}"/>
    <cellStyle name="Normal 2 2 23 2" xfId="11345" xr:uid="{AF5C1C08-7DE1-411B-B6D0-E0741DEABF96}"/>
    <cellStyle name="Normal 2 2 24" xfId="11346" xr:uid="{F12F2811-1137-4338-97BB-A47ED89DBAEA}"/>
    <cellStyle name="Normal 2 2 24 2" xfId="11347" xr:uid="{68E66971-921C-4B2A-AEE9-3C874DBE8ABF}"/>
    <cellStyle name="Normal 2 2 25" xfId="11348" xr:uid="{D967CBBD-C4BB-43AD-9566-1B6C4A60E592}"/>
    <cellStyle name="Normal 2 2 25 2" xfId="11349" xr:uid="{AA3A7DC2-D4CF-4B1C-A89E-24F8D37FD7FE}"/>
    <cellStyle name="Normal 2 2 26" xfId="11350" xr:uid="{1DF5FD1E-9EEF-4B31-86A9-E00CD31ACDDC}"/>
    <cellStyle name="Normal 2 2 26 2" xfId="11351" xr:uid="{272FE0C5-8C99-422A-988B-9F1FF099C4CF}"/>
    <cellStyle name="Normal 2 2 27" xfId="11352" xr:uid="{07D97AF2-8E82-4606-B545-B242F9541987}"/>
    <cellStyle name="Normal 2 2 27 2" xfId="11353" xr:uid="{5963DEE1-204E-40B5-ADD2-9D7F012CC7DF}"/>
    <cellStyle name="Normal 2 2 28" xfId="11354" xr:uid="{349AA524-8B74-498F-A4F4-4E8E6B9A247F}"/>
    <cellStyle name="Normal 2 2 28 2" xfId="11355" xr:uid="{163D709E-1758-4508-A79D-EF48AA7CC688}"/>
    <cellStyle name="Normal 2 2 29" xfId="11356" xr:uid="{69497716-4190-4AD9-82A6-58A8CCD09067}"/>
    <cellStyle name="Normal 2 2 29 2" xfId="11357" xr:uid="{86D6563C-129C-487E-A298-CEE897AA6AB6}"/>
    <cellStyle name="Normal 2 2 3" xfId="11358" xr:uid="{2C1C0794-CE72-425E-9DDD-9DA7A867092C}"/>
    <cellStyle name="Normal 2 2 3 2" xfId="40671" xr:uid="{EB51F8A7-B067-4FFD-9AC3-3E86EF858048}"/>
    <cellStyle name="Normal 2 2 3 3" xfId="40670" xr:uid="{E504D7E9-9EB9-4726-8DA8-E4297626D377}"/>
    <cellStyle name="Normal 2 2 30" xfId="11359" xr:uid="{763C0D16-E490-431B-93AD-882093FD138C}"/>
    <cellStyle name="Normal 2 2 30 2" xfId="11360" xr:uid="{3295477B-4259-4DA8-86B0-504ECE625E05}"/>
    <cellStyle name="Normal 2 2 31" xfId="11361" xr:uid="{99BFF4D9-F053-4C8E-9036-3DE948BFC8F2}"/>
    <cellStyle name="Normal 2 2 31 2" xfId="11362" xr:uid="{C82A01C5-9E85-48E0-9562-39AC40681C6D}"/>
    <cellStyle name="Normal 2 2 32" xfId="11363" xr:uid="{D5CAC52E-BC4A-429E-A310-BDB456B9A054}"/>
    <cellStyle name="Normal 2 2 32 2" xfId="11364" xr:uid="{A5DA062D-2AE6-457F-8A02-5308064441C6}"/>
    <cellStyle name="Normal 2 2 33" xfId="42" xr:uid="{FD8E9AEA-8FBC-4B41-8888-08B4871AC32C}"/>
    <cellStyle name="Normal 2 2 34" xfId="11365" xr:uid="{8893F2EF-4A06-464F-B8BC-F3837721C25F}"/>
    <cellStyle name="Normal 2 2 35" xfId="11366" xr:uid="{8786FE4C-D76B-42C1-B0EF-F1AA117E4208}"/>
    <cellStyle name="Normal 2 2 36" xfId="40668" xr:uid="{0140D152-FCE2-418F-BBA7-8A034C00970E}"/>
    <cellStyle name="Normal 2 2 4" xfId="11367" xr:uid="{9938CFF1-80C0-46C6-AD4A-940F9314319C}"/>
    <cellStyle name="Normal 2 2 4 10" xfId="11368" xr:uid="{844EC1FA-1CEE-4881-8066-36085C50738D}"/>
    <cellStyle name="Normal 2 2 4 11" xfId="11369" xr:uid="{48CBC96D-ADE6-40FE-983F-790FFB20EA48}"/>
    <cellStyle name="Normal 2 2 4 12" xfId="11370" xr:uid="{91047F11-EEAB-46EE-A431-4B75374598B8}"/>
    <cellStyle name="Normal 2 2 4 13" xfId="11371" xr:uid="{1E8D2464-AECA-4726-A687-924942AF8587}"/>
    <cellStyle name="Normal 2 2 4 14" xfId="11372" xr:uid="{DEC375C4-C097-4013-8431-A3F09E6C91D0}"/>
    <cellStyle name="Normal 2 2 4 15" xfId="11373" xr:uid="{CCC29DBA-2967-4DC6-A5A1-B4123FE58A9B}"/>
    <cellStyle name="Normal 2 2 4 16" xfId="11374" xr:uid="{905A7943-4730-46D9-976E-678CBD780128}"/>
    <cellStyle name="Normal 2 2 4 17" xfId="40672" xr:uid="{CEC891A3-8E0B-4108-927B-5A9B3DA7609A}"/>
    <cellStyle name="Normal 2 2 4 2" xfId="11375" xr:uid="{D73CEA46-EB35-4AC7-B00C-8092EC28304A}"/>
    <cellStyle name="Normal 2 2 4 2 2" xfId="40673" xr:uid="{6303C1AF-76D0-4DCE-93E7-35B8F1E8E218}"/>
    <cellStyle name="Normal 2 2 4 3" xfId="11376" xr:uid="{8CEC4128-8843-450A-A2C6-2E9355BA268E}"/>
    <cellStyle name="Normal 2 2 4 4" xfId="11377" xr:uid="{9D071705-34E2-4F71-96CA-72FB1115B9F8}"/>
    <cellStyle name="Normal 2 2 4 5" xfId="11378" xr:uid="{44B43F08-83B8-4DF7-BFD9-ADA3388111A1}"/>
    <cellStyle name="Normal 2 2 4 6" xfId="11379" xr:uid="{5F2AF90F-D830-427B-A62F-891141C73E25}"/>
    <cellStyle name="Normal 2 2 4 7" xfId="11380" xr:uid="{F6258DE6-3B33-4966-802F-5556C72D32B2}"/>
    <cellStyle name="Normal 2 2 4 8" xfId="11381" xr:uid="{5380D169-459F-4852-AA57-0EB8347E85D0}"/>
    <cellStyle name="Normal 2 2 4 9" xfId="11382" xr:uid="{6115E23D-09A3-4752-A216-C82F0CE93EB2}"/>
    <cellStyle name="Normal 2 2 5" xfId="11383" xr:uid="{C5AFD0DF-F85B-4BA0-B78D-60470AC4698C}"/>
    <cellStyle name="Normal 2 2 5 10" xfId="11384" xr:uid="{0EE3544D-4BDD-4D82-A944-58C95619225C}"/>
    <cellStyle name="Normal 2 2 5 11" xfId="11385" xr:uid="{D921C73E-2F56-4FD0-BA02-D54746E7FAC7}"/>
    <cellStyle name="Normal 2 2 5 12" xfId="11386" xr:uid="{6357EF03-A5EE-4491-863E-E0629C0A7C69}"/>
    <cellStyle name="Normal 2 2 5 13" xfId="11387" xr:uid="{F727CD24-2B4D-45D1-9E72-FA737F4B4299}"/>
    <cellStyle name="Normal 2 2 5 14" xfId="11388" xr:uid="{C2DEC3F0-9350-436D-845D-255435679EF8}"/>
    <cellStyle name="Normal 2 2 5 15" xfId="11389" xr:uid="{53727646-358F-42B6-889A-4F3FA51EBE66}"/>
    <cellStyle name="Normal 2 2 5 16" xfId="11390" xr:uid="{06B7CA65-5938-41C4-B0E9-30F4AE1FBFB0}"/>
    <cellStyle name="Normal 2 2 5 17" xfId="40674" xr:uid="{27D3A6AB-3ACC-4FAF-9394-5A6318115157}"/>
    <cellStyle name="Normal 2 2 5 2" xfId="11391" xr:uid="{855291A7-ACB8-4586-9233-29CE1FE499EC}"/>
    <cellStyle name="Normal 2 2 5 3" xfId="11392" xr:uid="{7A4827F5-5742-40AB-A9A4-F8FCC411BC3D}"/>
    <cellStyle name="Normal 2 2 5 4" xfId="11393" xr:uid="{2EC84350-0A3E-4FAA-9089-6B1752548956}"/>
    <cellStyle name="Normal 2 2 5 5" xfId="11394" xr:uid="{D2AAAA4F-A9DA-4018-B782-4D73C6C8336E}"/>
    <cellStyle name="Normal 2 2 5 6" xfId="11395" xr:uid="{6450F3DE-0972-4A17-A06F-06531E8AEC49}"/>
    <cellStyle name="Normal 2 2 5 7" xfId="11396" xr:uid="{AF887896-7CE3-4042-A56B-A705E33FDF1D}"/>
    <cellStyle name="Normal 2 2 5 8" xfId="11397" xr:uid="{AD3F6108-651E-4E89-B07A-BA62E9A6583B}"/>
    <cellStyle name="Normal 2 2 5 9" xfId="11398" xr:uid="{06DE27A9-7321-40EC-81C1-812C3C7E2ECC}"/>
    <cellStyle name="Normal 2 2 6" xfId="11399" xr:uid="{BFBC57BE-60BC-4528-8343-0D5B73590DF8}"/>
    <cellStyle name="Normal 2 2 6 10" xfId="11400" xr:uid="{B5FA016E-3F1D-4E10-988F-2CC4934CADE3}"/>
    <cellStyle name="Normal 2 2 6 11" xfId="11401" xr:uid="{0F0D1692-E391-47E8-A419-F49F3A66DB96}"/>
    <cellStyle name="Normal 2 2 6 12" xfId="11402" xr:uid="{A8882E1D-F347-4832-A040-8D5078842105}"/>
    <cellStyle name="Normal 2 2 6 13" xfId="11403" xr:uid="{35EF01C0-DDA5-4830-9FFF-D3041B7EB6CA}"/>
    <cellStyle name="Normal 2 2 6 14" xfId="11404" xr:uid="{78D1F256-21E0-4D41-B592-287274DD97A9}"/>
    <cellStyle name="Normal 2 2 6 15" xfId="11405" xr:uid="{575896E3-C61B-4B6E-9187-0048C0501114}"/>
    <cellStyle name="Normal 2 2 6 16" xfId="11406" xr:uid="{4F21720C-004B-49E0-B98B-6297BD5F4035}"/>
    <cellStyle name="Normal 2 2 6 17" xfId="40675" xr:uid="{FFA95838-DDD2-4C62-A471-994E25730222}"/>
    <cellStyle name="Normal 2 2 6 2" xfId="11407" xr:uid="{A2B2CDC8-52DA-47FA-8895-1FA7F8DDD240}"/>
    <cellStyle name="Normal 2 2 6 3" xfId="11408" xr:uid="{257A4A1F-CCE6-4F4B-9F5F-5476FD5E9340}"/>
    <cellStyle name="Normal 2 2 6 4" xfId="11409" xr:uid="{8ABFF698-0D35-4F60-A248-323F8F0AF23E}"/>
    <cellStyle name="Normal 2 2 6 5" xfId="11410" xr:uid="{14CFCEFF-59BC-4092-AA28-0D22640A23B3}"/>
    <cellStyle name="Normal 2 2 6 6" xfId="11411" xr:uid="{EF3B0CB9-419D-4D5E-AD1F-E8BF9E6497FE}"/>
    <cellStyle name="Normal 2 2 6 7" xfId="11412" xr:uid="{D9987453-BE41-4DFC-AF2F-08945CEF3DEA}"/>
    <cellStyle name="Normal 2 2 6 8" xfId="11413" xr:uid="{482E1CDD-D2C2-4272-A857-A2DDBD1D365B}"/>
    <cellStyle name="Normal 2 2 6 9" xfId="11414" xr:uid="{A5AE2476-7972-4DAA-93CF-B3D8CBC0EC14}"/>
    <cellStyle name="Normal 2 2 7" xfId="11415" xr:uid="{761E7D2D-976E-473F-84B1-A11EA2DD288F}"/>
    <cellStyle name="Normal 2 2 7 10" xfId="11416" xr:uid="{A71776C6-89B3-4407-A1D6-0ADA89C706E7}"/>
    <cellStyle name="Normal 2 2 7 11" xfId="11417" xr:uid="{E70AD0BF-2BEB-45DA-A3FF-6EE22A57EFE4}"/>
    <cellStyle name="Normal 2 2 7 12" xfId="11418" xr:uid="{3210C73F-1A68-4D35-9918-2EE5F7997E64}"/>
    <cellStyle name="Normal 2 2 7 13" xfId="11419" xr:uid="{15CCAE91-BD82-43AC-9DFA-35FB7FF0E6D8}"/>
    <cellStyle name="Normal 2 2 7 14" xfId="11420" xr:uid="{7F63E7AB-2121-430E-8B60-545E5A085B14}"/>
    <cellStyle name="Normal 2 2 7 15" xfId="11421" xr:uid="{705750D2-0F87-4C9C-A756-3CC0163A83B9}"/>
    <cellStyle name="Normal 2 2 7 16" xfId="11422" xr:uid="{E4364D8B-AA97-44E4-9890-E6F3606E333C}"/>
    <cellStyle name="Normal 2 2 7 17" xfId="40676" xr:uid="{ADFFAF06-016C-42E5-AF30-BEF3B182BE5D}"/>
    <cellStyle name="Normal 2 2 7 2" xfId="11423" xr:uid="{1A94A393-56B4-45C1-98DB-167C63E94322}"/>
    <cellStyle name="Normal 2 2 7 3" xfId="11424" xr:uid="{DE19F1A2-9A52-47B6-9279-3723766A7AA8}"/>
    <cellStyle name="Normal 2 2 7 4" xfId="11425" xr:uid="{A0A9F13C-71A9-42A9-B54D-DCB2D0019B06}"/>
    <cellStyle name="Normal 2 2 7 5" xfId="11426" xr:uid="{6ED10D66-6100-4464-9AA4-A3F30DDC6ABE}"/>
    <cellStyle name="Normal 2 2 7 6" xfId="11427" xr:uid="{D0B7E056-4F8E-40CF-ADAF-21D429BEC8DD}"/>
    <cellStyle name="Normal 2 2 7 7" xfId="11428" xr:uid="{1A3D3A3B-1724-4F61-8863-C9C514C8189A}"/>
    <cellStyle name="Normal 2 2 7 8" xfId="11429" xr:uid="{5A609E59-0DF8-4F0C-AA47-A67940C225AD}"/>
    <cellStyle name="Normal 2 2 7 9" xfId="11430" xr:uid="{5FDA8ED6-3A72-42EC-8DE3-900B3BCDD761}"/>
    <cellStyle name="Normal 2 2 8" xfId="11431" xr:uid="{E62CF182-9895-4932-9968-0F4DDA612F77}"/>
    <cellStyle name="Normal 2 2 8 2" xfId="11432" xr:uid="{24B2DB37-3F27-4D2D-A673-7E88325711CE}"/>
    <cellStyle name="Normal 2 2 9" xfId="11433" xr:uid="{82B945B1-9714-4BC0-B55E-A8F894025CBB}"/>
    <cellStyle name="Normal 2 2 9 2" xfId="11434" xr:uid="{9906881E-DA25-4D4B-BEFC-FD879E54F4FA}"/>
    <cellStyle name="Normal 2 20" xfId="11435" xr:uid="{80A5FC4B-1765-4FE8-A1D1-47B24575D0D0}"/>
    <cellStyle name="Normal 2 20 2" xfId="11436" xr:uid="{D9D03E2B-4FD3-41DB-B542-A19686D006EF}"/>
    <cellStyle name="Normal 2 20 3" xfId="11437" xr:uid="{40FBDE20-C076-4E02-BEA3-26234E061542}"/>
    <cellStyle name="Normal 2 200" xfId="11438" xr:uid="{35918D32-A866-4418-80F3-37C5100BD2C5}"/>
    <cellStyle name="Normal 2 201" xfId="11439" xr:uid="{A7F5492A-B05A-4F69-BCDF-A2D21DE76AFD}"/>
    <cellStyle name="Normal 2 202" xfId="11440" xr:uid="{1D259386-79D1-44A1-A3D1-1BCB0DD70BEF}"/>
    <cellStyle name="Normal 2 203" xfId="11441" xr:uid="{AEB50443-2EE5-4330-AC1E-9A5CEE9AB79C}"/>
    <cellStyle name="Normal 2 204" xfId="11442" xr:uid="{7F945F87-C3FD-44DC-BA67-3ED5DD67788D}"/>
    <cellStyle name="Normal 2 205" xfId="11443" xr:uid="{FA41184F-DB1D-4F1A-A0F8-BA14D3F41C94}"/>
    <cellStyle name="Normal 2 206" xfId="11444" xr:uid="{E36170AF-BE42-480C-8945-544A01F8DF9A}"/>
    <cellStyle name="Normal 2 207" xfId="11445" xr:uid="{41910582-D072-498C-850C-A21D8B0C90A5}"/>
    <cellStyle name="Normal 2 208" xfId="11446" xr:uid="{3645D723-E411-4FD1-B683-DC80E34796EE}"/>
    <cellStyle name="Normal 2 209" xfId="11447" xr:uid="{161CC086-2977-4B9B-BBAF-57C274C5BDF9}"/>
    <cellStyle name="Normal 2 21" xfId="11448" xr:uid="{E9B0970C-5DBF-4500-AEA1-A355C8B8407A}"/>
    <cellStyle name="Normal 2 21 2" xfId="11449" xr:uid="{6CF20B88-07BC-46C4-8005-546D99B8A186}"/>
    <cellStyle name="Normal 2 21 2 2" xfId="11450" xr:uid="{79E10A4D-225E-4BD7-8C3B-48768C4FE839}"/>
    <cellStyle name="Normal 2 21 2 3" xfId="11451" xr:uid="{C10E0DAE-A97D-49A0-B1BF-A1245193EA4B}"/>
    <cellStyle name="Normal 2 21 2 4" xfId="11452" xr:uid="{8B93DBB4-02DB-4DA3-A604-B65B75D04EE4}"/>
    <cellStyle name="Normal 2 21 2 5" xfId="11453" xr:uid="{CC8D9891-8205-4FDA-825F-F3DA6F9714EC}"/>
    <cellStyle name="Normal 2 21 2 6" xfId="11454" xr:uid="{F3905E3E-41BE-4146-9152-55FC68FD045C}"/>
    <cellStyle name="Normal 2 21 2 7" xfId="11455" xr:uid="{0D2B0992-BBDD-4165-B0FA-160C5F566AC2}"/>
    <cellStyle name="Normal 2 21 3" xfId="11456" xr:uid="{BA56BE42-72FB-463A-B0C1-A7C19742123D}"/>
    <cellStyle name="Normal 2 21 4" xfId="11457" xr:uid="{A864C08F-84F8-48F7-AF84-F1AF4C97387C}"/>
    <cellStyle name="Normal 2 21 5" xfId="11458" xr:uid="{535A6CDE-8B88-412E-8130-100CCF5DD64A}"/>
    <cellStyle name="Normal 2 21 6" xfId="11459" xr:uid="{36E03E5B-E3B3-440A-B7F0-616012FE6AD7}"/>
    <cellStyle name="Normal 2 21 7" xfId="11460" xr:uid="{619B9343-5E16-4A90-988F-823B8BE57DCA}"/>
    <cellStyle name="Normal 2 21 8" xfId="11461" xr:uid="{E81EF77A-4510-42A5-803B-859BA8323409}"/>
    <cellStyle name="Normal 2 210" xfId="11462" xr:uid="{1FE88207-B062-4214-A7B6-AE8277733E03}"/>
    <cellStyle name="Normal 2 211" xfId="11463" xr:uid="{AF3DB937-F262-442C-B39D-C41F9ADCE341}"/>
    <cellStyle name="Normal 2 212" xfId="11464" xr:uid="{7C80E250-EA26-4236-A8E4-7ACC0E433631}"/>
    <cellStyle name="Normal 2 213" xfId="11465" xr:uid="{C81F2161-4099-4F3F-8AC4-A7C2DFFEF967}"/>
    <cellStyle name="Normal 2 214" xfId="11466" xr:uid="{8240687B-67CC-4884-861D-49692EE2925D}"/>
    <cellStyle name="Normal 2 215" xfId="11467" xr:uid="{7E8558DB-7FE4-4CD7-8AB6-F2E31DA5D244}"/>
    <cellStyle name="Normal 2 216" xfId="11468" xr:uid="{D56A8557-9690-4036-BD1B-A5B5C926690D}"/>
    <cellStyle name="Normal 2 217" xfId="11469" xr:uid="{7A25B0EB-4726-4276-9D55-65C58DE44608}"/>
    <cellStyle name="Normal 2 218" xfId="11470" xr:uid="{6B30D4DC-7649-4D9F-BB8C-56A2A67287DF}"/>
    <cellStyle name="Normal 2 219" xfId="11471" xr:uid="{D571BDA1-9813-4619-B6D9-4BD2CF5A52A1}"/>
    <cellStyle name="Normal 2 22" xfId="11472" xr:uid="{482C4904-72F5-4BFF-9A3D-4959BA7B6078}"/>
    <cellStyle name="Normal 2 22 2" xfId="11473" xr:uid="{60998584-6346-49A9-8EAF-9BBD0576AB2B}"/>
    <cellStyle name="Normal 2 22 2 2" xfId="11474" xr:uid="{1F3494A8-B8A2-446D-8129-316ABEC86D77}"/>
    <cellStyle name="Normal 2 22 2 3" xfId="11475" xr:uid="{9ACF8CA9-A93B-4831-870D-12848FCC21A0}"/>
    <cellStyle name="Normal 2 22 2 4" xfId="11476" xr:uid="{C5B8CCE1-24A2-4866-9C86-8E25C2F808D0}"/>
    <cellStyle name="Normal 2 22 2 5" xfId="11477" xr:uid="{2DAA75C5-98FD-424E-8464-0AE2844CC6E2}"/>
    <cellStyle name="Normal 2 22 2 6" xfId="11478" xr:uid="{96F6C7FB-2F84-4386-AB9E-41902C650654}"/>
    <cellStyle name="Normal 2 22 2 7" xfId="11479" xr:uid="{26FC638E-7282-4378-9E95-1550234C10B3}"/>
    <cellStyle name="Normal 2 22 3" xfId="11480" xr:uid="{98270633-62E5-43B2-9236-57BA5EF1EFD1}"/>
    <cellStyle name="Normal 2 22 4" xfId="11481" xr:uid="{7929EE41-B029-48A2-81B7-A180430E9584}"/>
    <cellStyle name="Normal 2 22 5" xfId="11482" xr:uid="{B2FBDED6-0043-4D88-AB15-526C9CA37A36}"/>
    <cellStyle name="Normal 2 22 6" xfId="11483" xr:uid="{43AE4834-3F9C-447B-A7EC-61E7C4DA4108}"/>
    <cellStyle name="Normal 2 22 7" xfId="11484" xr:uid="{6CA3F2D4-6CE7-4072-8953-2BC0E2666FB6}"/>
    <cellStyle name="Normal 2 22 8" xfId="11485" xr:uid="{8C0F6187-5856-4081-912C-C689F23C61BB}"/>
    <cellStyle name="Normal 2 220" xfId="11486" xr:uid="{8A7E404D-AD67-46A4-B050-632E1DBC369C}"/>
    <cellStyle name="Normal 2 221" xfId="11487" xr:uid="{577DD4E6-C3FC-4C1F-9E6C-AB180FC73191}"/>
    <cellStyle name="Normal 2 222" xfId="11488" xr:uid="{BC7664B6-4A73-4BF7-8A48-895D70991B40}"/>
    <cellStyle name="Normal 2 223" xfId="11489" xr:uid="{A0E1BA79-8B46-40CE-A16E-41A0B68958D8}"/>
    <cellStyle name="Normal 2 224" xfId="11490" xr:uid="{FEEDD1F0-D441-4FB0-B290-C35D395D4454}"/>
    <cellStyle name="Normal 2 225" xfId="11491" xr:uid="{44E9167B-70DB-4297-A5B9-B1FCC0C52641}"/>
    <cellStyle name="Normal 2 226" xfId="11492" xr:uid="{77286096-DBF2-4613-A0DA-E85322A770E8}"/>
    <cellStyle name="Normal 2 227" xfId="11493" xr:uid="{6D385083-0BD6-442D-966B-2D1243723BA7}"/>
    <cellStyle name="Normal 2 228" xfId="11494" xr:uid="{E20B70E4-6546-49A3-9E36-237845DEF979}"/>
    <cellStyle name="Normal 2 229" xfId="11495" xr:uid="{B4A0EE92-735F-47BB-AB37-582E6069781E}"/>
    <cellStyle name="Normal 2 23" xfId="11496" xr:uid="{5902C344-941A-41F9-9976-0486FAC1A683}"/>
    <cellStyle name="Normal 2 230" xfId="11497" xr:uid="{48ABDB09-C3E5-4A85-B88B-39F9979B1411}"/>
    <cellStyle name="Normal 2 231" xfId="11498" xr:uid="{CB31E6FC-8DB1-4E17-BDCE-EFDF941EBD42}"/>
    <cellStyle name="Normal 2 232" xfId="11499" xr:uid="{9B6B3A3F-6A59-4844-8E90-E6C108B41461}"/>
    <cellStyle name="Normal 2 233" xfId="11500" xr:uid="{8F50CDD7-F30E-4F6D-B321-8778D2C70C0A}"/>
    <cellStyle name="Normal 2 234" xfId="11501" xr:uid="{036082FC-FACD-45DE-A74E-FED0D03B0BB3}"/>
    <cellStyle name="Normal 2 235" xfId="63" xr:uid="{4E0FD54B-56B8-42E0-B1A5-95AA9A3B7342}"/>
    <cellStyle name="Normal 2 24" xfId="11502" xr:uid="{435F7C38-298F-4049-8629-06748369C2D1}"/>
    <cellStyle name="Normal 2 25" xfId="11503" xr:uid="{71F74906-D69E-46CD-BF89-12A749154CA8}"/>
    <cellStyle name="Normal 2 26" xfId="11504" xr:uid="{ACD32E44-1886-4439-A86F-34E6930C5020}"/>
    <cellStyle name="Normal 2 26 10" xfId="11505" xr:uid="{1BC43FD3-C902-468C-9072-A2E2D839EE43}"/>
    <cellStyle name="Normal 2 26 10 2" xfId="11506" xr:uid="{CE173A1E-E1BE-42FE-A4C9-FD58B7C54E55}"/>
    <cellStyle name="Normal 2 26 11" xfId="11507" xr:uid="{6315D936-5DBD-4832-80C0-02B6F364B807}"/>
    <cellStyle name="Normal 2 26 12" xfId="11508" xr:uid="{46777A35-ECE0-408A-81CF-11F23B1B3E04}"/>
    <cellStyle name="Normal 2 26 13" xfId="11509" xr:uid="{1396035D-6744-4E67-A08C-C8A22BD31C97}"/>
    <cellStyle name="Normal 2 26 14" xfId="11510" xr:uid="{7D0004CC-76C6-4BD0-BDCA-B9ADF1F26166}"/>
    <cellStyle name="Normal 2 26 15" xfId="11511" xr:uid="{CE6A75A3-7390-4241-9A94-A55564B44FDF}"/>
    <cellStyle name="Normal 2 26 16" xfId="11512" xr:uid="{4E497B85-CE23-43E9-BE8C-B4D8D2B37883}"/>
    <cellStyle name="Normal 2 26 17" xfId="11513" xr:uid="{0063B1F5-2918-4D60-AD1E-BEEE6541C3D3}"/>
    <cellStyle name="Normal 2 26 18" xfId="11514" xr:uid="{281973E1-715E-4B99-8A0D-60B6DCE99FC6}"/>
    <cellStyle name="Normal 2 26 19" xfId="11515" xr:uid="{CC2A21D5-D6AC-4C90-BB98-15E1F925D01D}"/>
    <cellStyle name="Normal 2 26 2" xfId="11516" xr:uid="{4141881D-F834-4651-8E5A-93136B94D58C}"/>
    <cellStyle name="Normal 2 26 2 10" xfId="11517" xr:uid="{66A642DE-7620-42C7-A984-088306F11555}"/>
    <cellStyle name="Normal 2 26 2 11" xfId="11518" xr:uid="{3D94683A-25F0-4934-9476-8E22F4A24B50}"/>
    <cellStyle name="Normal 2 26 2 12" xfId="11519" xr:uid="{7907CCD5-7D3A-49D0-8F08-6F18AFB16E2F}"/>
    <cellStyle name="Normal 2 26 2 13" xfId="11520" xr:uid="{A7216F47-34C9-40A6-BAFA-4BB9D5981EEC}"/>
    <cellStyle name="Normal 2 26 2 14" xfId="11521" xr:uid="{BD95071F-CF73-497B-A9FB-C032D17403F6}"/>
    <cellStyle name="Normal 2 26 2 15" xfId="11522" xr:uid="{F6BFAC58-7913-47C9-AAF8-4D6B5733E90C}"/>
    <cellStyle name="Normal 2 26 2 16" xfId="11523" xr:uid="{E12B53FB-7224-446E-823E-80ACF3B239E5}"/>
    <cellStyle name="Normal 2 26 2 2" xfId="11524" xr:uid="{9D406587-2886-4C4D-98AA-3CD42583B2D7}"/>
    <cellStyle name="Normal 2 26 2 3" xfId="11525" xr:uid="{C7BD1F7D-A31F-4C36-9D69-B3E565FC214B}"/>
    <cellStyle name="Normal 2 26 2 4" xfId="11526" xr:uid="{AB54C0AD-0DC3-4D0B-8396-3BC7BCA38342}"/>
    <cellStyle name="Normal 2 26 2 5" xfId="11527" xr:uid="{5516F6A9-6B68-4B49-9E94-CBAC3C2D8B82}"/>
    <cellStyle name="Normal 2 26 2 6" xfId="11528" xr:uid="{22FD894D-6EE0-4C79-BE4E-5E0C55D3F518}"/>
    <cellStyle name="Normal 2 26 2 7" xfId="11529" xr:uid="{0A07CC04-DDBB-4F9A-9ADD-22C9C0521C6F}"/>
    <cellStyle name="Normal 2 26 2 8" xfId="11530" xr:uid="{9AD22DAC-11A7-4500-A744-7626A84645EC}"/>
    <cellStyle name="Normal 2 26 2 9" xfId="11531" xr:uid="{CB39050D-D187-4ED0-B83A-74389FD87DEC}"/>
    <cellStyle name="Normal 2 26 20" xfId="11532" xr:uid="{7185229C-EFFB-4595-9076-9C0FD93A3CCB}"/>
    <cellStyle name="Normal 2 26 21" xfId="11533" xr:uid="{7528B775-0A5C-4098-BC90-E25759AB54FE}"/>
    <cellStyle name="Normal 2 26 22" xfId="11534" xr:uid="{2FAB23C7-65FF-46B5-BCC6-ADDA96AD3DE1}"/>
    <cellStyle name="Normal 2 26 23" xfId="11535" xr:uid="{31630BE6-363B-491A-A608-5A12ABEE4298}"/>
    <cellStyle name="Normal 2 26 24" xfId="11536" xr:uid="{0ECCFBE2-DB75-49FD-B57B-809AF6C9A668}"/>
    <cellStyle name="Normal 2 26 25" xfId="11537" xr:uid="{0C964DB5-C2F6-423E-9826-86B6A50F5A67}"/>
    <cellStyle name="Normal 2 26 3" xfId="11538" xr:uid="{0D155FD9-13D2-47E0-B98D-B0F9B66CF0F6}"/>
    <cellStyle name="Normal 2 26 3 10" xfId="11539" xr:uid="{7310B9B1-23CC-4107-A265-8154117D1639}"/>
    <cellStyle name="Normal 2 26 3 11" xfId="11540" xr:uid="{00CB052A-A2B3-4C87-A523-7C9E98FB3FDF}"/>
    <cellStyle name="Normal 2 26 3 12" xfId="11541" xr:uid="{156C1BEF-835D-4DA3-B168-77EEBD30747C}"/>
    <cellStyle name="Normal 2 26 3 13" xfId="11542" xr:uid="{190466E1-E52E-4918-A3FA-130F92F5D4AE}"/>
    <cellStyle name="Normal 2 26 3 14" xfId="11543" xr:uid="{327CF0BD-1FD7-4618-A613-8A11053BD3AD}"/>
    <cellStyle name="Normal 2 26 3 15" xfId="11544" xr:uid="{2306795E-84B9-4DC4-968C-A2C3BA1C81F1}"/>
    <cellStyle name="Normal 2 26 3 16" xfId="11545" xr:uid="{BAC355C5-D96C-4084-B0E0-1FA135D0B9F3}"/>
    <cellStyle name="Normal 2 26 3 2" xfId="11546" xr:uid="{1B342896-A600-4554-8955-EA58BEB1A57A}"/>
    <cellStyle name="Normal 2 26 3 3" xfId="11547" xr:uid="{7F66B072-7FEF-4905-947A-E43344CFA061}"/>
    <cellStyle name="Normal 2 26 3 4" xfId="11548" xr:uid="{2DC91F6B-46BE-4712-84AB-31BA75F63E87}"/>
    <cellStyle name="Normal 2 26 3 5" xfId="11549" xr:uid="{8D5E5779-15E8-4A8F-A900-84537993FEFB}"/>
    <cellStyle name="Normal 2 26 3 6" xfId="11550" xr:uid="{0A2B8CF6-948B-45F0-9F8C-0C2575563B85}"/>
    <cellStyle name="Normal 2 26 3 7" xfId="11551" xr:uid="{BD46B022-755C-4B48-8D3A-EAF7FF5AD88B}"/>
    <cellStyle name="Normal 2 26 3 8" xfId="11552" xr:uid="{15BE1A4E-0A36-4223-B22F-90B4EEA15681}"/>
    <cellStyle name="Normal 2 26 3 9" xfId="11553" xr:uid="{2DC9E639-0567-4B10-B9BE-5F406009AD16}"/>
    <cellStyle name="Normal 2 26 4" xfId="11554" xr:uid="{F23AD84A-03CE-4043-B4ED-D49D740E36B2}"/>
    <cellStyle name="Normal 2 26 4 10" xfId="11555" xr:uid="{48705129-7519-46EB-92C4-E5A94427E2C4}"/>
    <cellStyle name="Normal 2 26 4 11" xfId="11556" xr:uid="{5E8F1C1C-B755-42F8-AD1D-3B4DE1CC3F65}"/>
    <cellStyle name="Normal 2 26 4 12" xfId="11557" xr:uid="{ABE68B37-9BFF-43EE-9663-DBF282A47B81}"/>
    <cellStyle name="Normal 2 26 4 13" xfId="11558" xr:uid="{277AFC92-52D4-4677-BADB-C14ACEBE9F0E}"/>
    <cellStyle name="Normal 2 26 4 14" xfId="11559" xr:uid="{85F95A14-92B2-482C-B852-90853B1B0F3B}"/>
    <cellStyle name="Normal 2 26 4 15" xfId="11560" xr:uid="{7D217569-F897-4810-8320-DCACDAB51ACC}"/>
    <cellStyle name="Normal 2 26 4 16" xfId="11561" xr:uid="{1FD2B54E-4B33-4C75-ACC1-2CB422CF3721}"/>
    <cellStyle name="Normal 2 26 4 2" xfId="11562" xr:uid="{A95E18AF-3589-47FD-A57E-0321A91FA214}"/>
    <cellStyle name="Normal 2 26 4 3" xfId="11563" xr:uid="{CB7A0B5D-5542-49AC-9201-9E2CB1F62DA1}"/>
    <cellStyle name="Normal 2 26 4 4" xfId="11564" xr:uid="{9EAB7991-6E32-48B9-8747-996E7A7E9A9D}"/>
    <cellStyle name="Normal 2 26 4 5" xfId="11565" xr:uid="{525A9B67-69E0-4073-BF64-96A3082FB6C2}"/>
    <cellStyle name="Normal 2 26 4 6" xfId="11566" xr:uid="{6301A73D-2F54-4398-8B4A-AFD7F7318BCF}"/>
    <cellStyle name="Normal 2 26 4 7" xfId="11567" xr:uid="{48606D33-6966-4A45-A8EA-1783FC1812D4}"/>
    <cellStyle name="Normal 2 26 4 8" xfId="11568" xr:uid="{FB3B71B8-2807-4ABB-B12E-95E89D46FF83}"/>
    <cellStyle name="Normal 2 26 4 9" xfId="11569" xr:uid="{163DA885-40FB-492A-9674-2A05F2C2B2C4}"/>
    <cellStyle name="Normal 2 26 5" xfId="11570" xr:uid="{8F380064-650A-4159-8175-6CE8DFD80CBA}"/>
    <cellStyle name="Normal 2 26 5 10" xfId="11571" xr:uid="{FC4ACCCC-A57B-4378-BB42-9415F1FAC0D9}"/>
    <cellStyle name="Normal 2 26 5 11" xfId="11572" xr:uid="{15388594-A38E-4D9F-9456-002DEFB2D3FD}"/>
    <cellStyle name="Normal 2 26 5 12" xfId="11573" xr:uid="{B953990A-1A95-4BEF-A6D0-384479CD9A3A}"/>
    <cellStyle name="Normal 2 26 5 13" xfId="11574" xr:uid="{7DC8828F-7E90-453C-8D95-F665C57D358F}"/>
    <cellStyle name="Normal 2 26 5 14" xfId="11575" xr:uid="{1BEFAC53-8EEC-4E8C-896D-6DAA5A7A95E1}"/>
    <cellStyle name="Normal 2 26 5 15" xfId="11576" xr:uid="{F5F94FEB-2DE8-483B-9248-A978ED9525EE}"/>
    <cellStyle name="Normal 2 26 5 16" xfId="11577" xr:uid="{CE4C24B7-3CCE-4CE4-82D7-F64FD2D75ACC}"/>
    <cellStyle name="Normal 2 26 5 2" xfId="11578" xr:uid="{8D722F51-D52B-44AB-86A7-FDBC84E9B920}"/>
    <cellStyle name="Normal 2 26 5 3" xfId="11579" xr:uid="{5D7F7EA2-4514-462B-829A-D2A7BFC59966}"/>
    <cellStyle name="Normal 2 26 5 4" xfId="11580" xr:uid="{42520BE4-6646-4A38-B241-0C6BB2C9D450}"/>
    <cellStyle name="Normal 2 26 5 5" xfId="11581" xr:uid="{4507C3BB-3E24-4EDD-8181-02003AD0885D}"/>
    <cellStyle name="Normal 2 26 5 6" xfId="11582" xr:uid="{37A99DB5-2BDB-4B9B-9BCB-00C33E43C8A8}"/>
    <cellStyle name="Normal 2 26 5 7" xfId="11583" xr:uid="{D576F599-31F8-4FAB-8493-3A69DA8534AF}"/>
    <cellStyle name="Normal 2 26 5 8" xfId="11584" xr:uid="{9B5EE400-4684-40D9-9A08-FCB58B281342}"/>
    <cellStyle name="Normal 2 26 5 9" xfId="11585" xr:uid="{6F9CDB83-1A01-4E79-9EB9-3F6B9ACAC650}"/>
    <cellStyle name="Normal 2 26 6" xfId="11586" xr:uid="{C8559026-7E64-4259-A01E-993320D99DD2}"/>
    <cellStyle name="Normal 2 26 6 2" xfId="11587" xr:uid="{A8FD5272-95F1-44C3-AA0E-BD09FF62B25E}"/>
    <cellStyle name="Normal 2 26 7" xfId="11588" xr:uid="{14392A5B-16D2-4FD5-9C39-BBF2CBB6CFCE}"/>
    <cellStyle name="Normal 2 26 7 2" xfId="11589" xr:uid="{F36CB258-C79B-4698-8499-001E051D16EF}"/>
    <cellStyle name="Normal 2 26 8" xfId="11590" xr:uid="{DAC90E28-D564-4A75-A0DB-B0089517C4B4}"/>
    <cellStyle name="Normal 2 26 8 2" xfId="11591" xr:uid="{80D29D73-0E36-4390-B8DE-88EF0DEC2B68}"/>
    <cellStyle name="Normal 2 26 9" xfId="11592" xr:uid="{F9D98B6E-8700-4324-819A-CBC2C32289A8}"/>
    <cellStyle name="Normal 2 26 9 2" xfId="11593" xr:uid="{3B90BCA7-0811-4ED8-AB25-0BFB7E40A594}"/>
    <cellStyle name="Normal 2 27" xfId="11594" xr:uid="{9E84AE7A-A00D-4229-AB1F-3754E65E7038}"/>
    <cellStyle name="Normal 2 27 2" xfId="11595" xr:uid="{8AF5E77D-D275-4973-8475-7E7D0E0873C2}"/>
    <cellStyle name="Normal 2 27 3" xfId="11596" xr:uid="{EBE76FE1-C046-4219-91F6-1CBD1B7D72E3}"/>
    <cellStyle name="Normal 2 27 4" xfId="11597" xr:uid="{5856FD50-AB99-498A-8D5F-53929FDF9D3F}"/>
    <cellStyle name="Normal 2 27 5" xfId="11598" xr:uid="{1BC80FD7-7BB8-4702-8E11-D2574BC19328}"/>
    <cellStyle name="Normal 2 28" xfId="11599" xr:uid="{A082FB81-CD1D-4B3C-A9C0-AC432301C394}"/>
    <cellStyle name="Normal 2 28 2" xfId="11600" xr:uid="{4AA06A86-3319-4A8E-B223-0134275AD132}"/>
    <cellStyle name="Normal 2 28 3" xfId="11601" xr:uid="{28BD3EFC-2CF0-4574-A307-129D1E132E28}"/>
    <cellStyle name="Normal 2 28 4" xfId="11602" xr:uid="{FBDB3C6C-A487-49AB-AE90-BDB1DAD64923}"/>
    <cellStyle name="Normal 2 28 5" xfId="11603" xr:uid="{ADDFBF44-8603-476B-976B-3CC25D5169E5}"/>
    <cellStyle name="Normal 2 29" xfId="11604" xr:uid="{DF8BF6BD-2247-4AF2-9ABF-0BB7B1A0C577}"/>
    <cellStyle name="Normal 2 29 2" xfId="11605" xr:uid="{E4E75103-D8B1-4DEB-A11B-A3F101311F0D}"/>
    <cellStyle name="Normal 2 29 3" xfId="11606" xr:uid="{0F940681-0C03-4DDE-9960-350411FE501E}"/>
    <cellStyle name="Normal 2 29 4" xfId="11607" xr:uid="{E73C3515-ABE6-4BB5-BB3F-F9ADEF54C709}"/>
    <cellStyle name="Normal 2 29 5" xfId="11608" xr:uid="{973CD427-677F-447A-9E0A-726B562AD2DA}"/>
    <cellStyle name="Normal 2 3" xfId="11609" xr:uid="{8C5C3B93-8FFE-49CA-828C-ADFD3DA6C54A}"/>
    <cellStyle name="Normal 2 3 10" xfId="11610" xr:uid="{6AF8FD40-DD5B-450E-A992-D5D51AAFD521}"/>
    <cellStyle name="Normal 2 3 10 2" xfId="11611" xr:uid="{73372662-A422-4FF2-A57C-2C972B2F66F7}"/>
    <cellStyle name="Normal 2 3 11" xfId="11612" xr:uid="{E824CC88-E640-481C-B002-BF1F6E271D68}"/>
    <cellStyle name="Normal 2 3 11 2" xfId="11613" xr:uid="{A2CFE9DF-80D8-492F-B242-04640DC7BA7C}"/>
    <cellStyle name="Normal 2 3 12" xfId="11614" xr:uid="{3071F3E7-254A-48A9-AA65-BDB89A6A765B}"/>
    <cellStyle name="Normal 2 3 12 2" xfId="11615" xr:uid="{6DAC731D-B134-46CC-8B3D-7CF0CDCFCC4F}"/>
    <cellStyle name="Normal 2 3 13" xfId="11616" xr:uid="{20D6B7F0-FB36-4602-A99B-6F50B1531F10}"/>
    <cellStyle name="Normal 2 3 14" xfId="11617" xr:uid="{5C7312E3-7F0A-4919-94CF-8657B44D987A}"/>
    <cellStyle name="Normal 2 3 14 2" xfId="11618" xr:uid="{280EE609-BDA3-4F52-8A3E-45060529B2ED}"/>
    <cellStyle name="Normal 2 3 15" xfId="11619" xr:uid="{C91365CD-4348-4C91-96BD-AAC70CE60D9C}"/>
    <cellStyle name="Normal 2 3 15 2" xfId="11620" xr:uid="{7A619A43-E7AC-4254-8B7E-00442EDC8EE4}"/>
    <cellStyle name="Normal 2 3 16" xfId="11621" xr:uid="{8A81B519-B7A8-43C8-BEC2-95D54AA31438}"/>
    <cellStyle name="Normal 2 3 16 2" xfId="11622" xr:uid="{5446AEE9-97BE-4161-8762-E68C4315EC71}"/>
    <cellStyle name="Normal 2 3 17" xfId="11623" xr:uid="{27C8942D-131C-45DB-992D-C5633565159B}"/>
    <cellStyle name="Normal 2 3 18" xfId="11624" xr:uid="{931D14CD-84AE-48FF-B360-A9A232E03475}"/>
    <cellStyle name="Normal 2 3 19" xfId="11625" xr:uid="{085EC8A2-1F42-4241-BFF5-192395F1D03C}"/>
    <cellStyle name="Normal 2 3 2" xfId="11626" xr:uid="{8ACA4205-2C14-4573-9906-822ADA10DF98}"/>
    <cellStyle name="Normal 2 3 2 2" xfId="40677" xr:uid="{5F69C19B-33F6-4026-AF6B-F5005594BDBC}"/>
    <cellStyle name="Normal 2 3 20" xfId="11627" xr:uid="{C3DD815E-D894-45EE-80DF-F185E748B7B3}"/>
    <cellStyle name="Normal 2 3 21" xfId="11628" xr:uid="{3BE4C8AD-E938-4BAD-943E-E980AA88C66A}"/>
    <cellStyle name="Normal 2 3 22" xfId="11629" xr:uid="{6FE315ED-4067-4AFD-8840-6E83DEB6F03B}"/>
    <cellStyle name="Normal 2 3 23" xfId="11630" xr:uid="{1B50DE6E-6DA4-4C76-A172-619B0C4CF2BD}"/>
    <cellStyle name="Normal 2 3 24" xfId="11631" xr:uid="{E0710ABA-2427-4963-99EC-DC8B12272B6E}"/>
    <cellStyle name="Normal 2 3 25" xfId="11632" xr:uid="{81195EC3-FF03-4F16-962C-B8E3F28CFDD7}"/>
    <cellStyle name="Normal 2 3 26" xfId="11633" xr:uid="{9E8411B2-225B-4996-A47F-20C0D136210F}"/>
    <cellStyle name="Normal 2 3 27" xfId="11634" xr:uid="{4FA7E6C8-B300-46D8-9606-BF7CFE4EB29A}"/>
    <cellStyle name="Normal 2 3 28" xfId="11635" xr:uid="{757E3BD8-7EAE-4BD3-BA5F-F8AE295F3D07}"/>
    <cellStyle name="Normal 2 3 29" xfId="11636" xr:uid="{7A71FDBA-2322-4E2E-8412-41C98B777F91}"/>
    <cellStyle name="Normal 2 3 3" xfId="11637" xr:uid="{CB743DC0-DD71-4BCD-8BC0-C7863ADA2E23}"/>
    <cellStyle name="Normal 2 3 3 2" xfId="11638" xr:uid="{86EA8DF1-3911-4C5D-B8E2-D5FEB97E6AE3}"/>
    <cellStyle name="Normal 2 3 3 3" xfId="11639" xr:uid="{17C5251A-21E9-4EEE-8C71-3BEC113821D9}"/>
    <cellStyle name="Normal 2 3 3 4" xfId="11640" xr:uid="{885BD5F2-FA70-4472-B8D9-74940C0A3E1D}"/>
    <cellStyle name="Normal 2 3 3 5" xfId="11641" xr:uid="{BBE89C23-036F-4170-B73E-EFFB56C11666}"/>
    <cellStyle name="Normal 2 3 3 6" xfId="11642" xr:uid="{27E9580C-2753-4830-BE37-3A103EEBBEBE}"/>
    <cellStyle name="Normal 2 3 3 7" xfId="11643" xr:uid="{38FE946E-7DF8-45E7-966C-BF5DFE1DF50D}"/>
    <cellStyle name="Normal 2 3 3 8" xfId="40678" xr:uid="{1BA46159-50EB-4EF8-A5B7-5D67D591D0AA}"/>
    <cellStyle name="Normal 2 3 30" xfId="11644" xr:uid="{E13F7976-6348-4B4D-B279-6C25F15FDCB0}"/>
    <cellStyle name="Normal 2 3 31" xfId="11645" xr:uid="{F903B700-FF2C-44D0-9D22-8A0DA721D8E6}"/>
    <cellStyle name="Normal 2 3 32" xfId="11646" xr:uid="{8E60C25D-B936-4A99-8752-5FEDA8E8E1A7}"/>
    <cellStyle name="Normal 2 3 4" xfId="11647" xr:uid="{510AB687-95D4-4FA4-95B8-0FAC3031DFFF}"/>
    <cellStyle name="Normal 2 3 4 10" xfId="11648" xr:uid="{5D5B3244-EF88-4632-9524-9AB256ACAE42}"/>
    <cellStyle name="Normal 2 3 4 11" xfId="11649" xr:uid="{5D665029-5AF4-4123-8DE3-576E4563D080}"/>
    <cellStyle name="Normal 2 3 4 12" xfId="11650" xr:uid="{8C7B09BF-B5B6-413E-9EAB-24211BE1FC63}"/>
    <cellStyle name="Normal 2 3 4 13" xfId="11651" xr:uid="{3A81EA12-43CC-4317-8965-DD6D497B0A3B}"/>
    <cellStyle name="Normal 2 3 4 14" xfId="11652" xr:uid="{7FB1C06D-DC79-4C29-8280-563736A4067E}"/>
    <cellStyle name="Normal 2 3 4 15" xfId="11653" xr:uid="{7DDA8848-127B-4555-88B4-9E76776B63B9}"/>
    <cellStyle name="Normal 2 3 4 16" xfId="11654" xr:uid="{15029867-7CEB-4FDC-AAFE-86D0ACA9105B}"/>
    <cellStyle name="Normal 2 3 4 17" xfId="40679" xr:uid="{2DD0F232-2666-422B-89C1-CEF74FA31D14}"/>
    <cellStyle name="Normal 2 3 4 2" xfId="11655" xr:uid="{E8C6494B-FAE0-473D-83F7-A0284AC2464F}"/>
    <cellStyle name="Normal 2 3 4 3" xfId="11656" xr:uid="{8BA83552-133E-4468-A9A4-D42FE3816D72}"/>
    <cellStyle name="Normal 2 3 4 4" xfId="11657" xr:uid="{39443351-F736-4D2D-8526-D55ADACB003B}"/>
    <cellStyle name="Normal 2 3 4 5" xfId="11658" xr:uid="{FD906C64-62AA-4101-98A0-9BDE856764D8}"/>
    <cellStyle name="Normal 2 3 4 6" xfId="11659" xr:uid="{B694A4E8-B90F-4316-8E7D-34827E637A4C}"/>
    <cellStyle name="Normal 2 3 4 7" xfId="11660" xr:uid="{EBF72A20-595F-4895-95BE-527F595416D4}"/>
    <cellStyle name="Normal 2 3 4 8" xfId="11661" xr:uid="{208CFFC4-2916-4881-827A-E9DB557D0A79}"/>
    <cellStyle name="Normal 2 3 4 9" xfId="11662" xr:uid="{471FD142-020D-44DA-885C-D2A0909A3402}"/>
    <cellStyle name="Normal 2 3 5" xfId="11663" xr:uid="{0ABF415A-ECB8-4E08-B700-76D1B3AF4929}"/>
    <cellStyle name="Normal 2 3 5 10" xfId="11664" xr:uid="{663FC42D-C63B-4CFF-A296-0F8013CB3214}"/>
    <cellStyle name="Normal 2 3 5 11" xfId="11665" xr:uid="{CD781BB2-D64B-4F18-8E2E-D29341A1CEBB}"/>
    <cellStyle name="Normal 2 3 5 12" xfId="11666" xr:uid="{5EBDDAA6-213E-418C-A0A3-1125E26D352F}"/>
    <cellStyle name="Normal 2 3 5 13" xfId="11667" xr:uid="{8F0CBFF1-2E2A-4FE2-895B-D930757EB549}"/>
    <cellStyle name="Normal 2 3 5 14" xfId="11668" xr:uid="{79F25F51-0F6E-4DAD-A1F6-CE7921AF2C91}"/>
    <cellStyle name="Normal 2 3 5 15" xfId="11669" xr:uid="{8ADA14E8-27FC-4951-AE1F-65008CE03278}"/>
    <cellStyle name="Normal 2 3 5 16" xfId="11670" xr:uid="{B0CA7D38-66B5-46E0-BAA4-5E8A192E00FA}"/>
    <cellStyle name="Normal 2 3 5 2" xfId="11671" xr:uid="{8ECAECA6-2D38-4EE8-9BC0-43EA1955D4A9}"/>
    <cellStyle name="Normal 2 3 5 3" xfId="11672" xr:uid="{9F6FAE6D-0879-4032-B6CF-1604F7BD3961}"/>
    <cellStyle name="Normal 2 3 5 4" xfId="11673" xr:uid="{443C45D8-D13F-4873-B1C7-2DD112515E95}"/>
    <cellStyle name="Normal 2 3 5 5" xfId="11674" xr:uid="{D0071498-FF90-48C8-9E03-C14117FA1141}"/>
    <cellStyle name="Normal 2 3 5 6" xfId="11675" xr:uid="{CD233FC0-7EB5-4592-8DA0-7ADF2764A842}"/>
    <cellStyle name="Normal 2 3 5 7" xfId="11676" xr:uid="{B3308176-4133-492B-BE53-3B725B5686FD}"/>
    <cellStyle name="Normal 2 3 5 8" xfId="11677" xr:uid="{A46B6256-0EA1-40C4-B07E-6E15E4B9021F}"/>
    <cellStyle name="Normal 2 3 5 9" xfId="11678" xr:uid="{56B465BE-4737-48ED-8AB6-B9B53A53E1E8}"/>
    <cellStyle name="Normal 2 3 6" xfId="11679" xr:uid="{F9768D1D-0F65-4E3A-B015-7AE689CCE2C6}"/>
    <cellStyle name="Normal 2 3 6 2" xfId="11680" xr:uid="{88046B47-9C9F-40CC-BC5A-B7900B0317DA}"/>
    <cellStyle name="Normal 2 3 7" xfId="11681" xr:uid="{5ACE3FA0-0960-4877-98B9-92EE7C9AE036}"/>
    <cellStyle name="Normal 2 3 7 2" xfId="11682" xr:uid="{BBD6FFC1-D3E9-43EC-9A00-EF8880F06BCF}"/>
    <cellStyle name="Normal 2 3 8" xfId="11683" xr:uid="{1BEC7CDC-87EB-4142-94C8-A96C4B1A470D}"/>
    <cellStyle name="Normal 2 3 8 2" xfId="11684" xr:uid="{4F22DC9C-E587-4526-B070-CF8268814C80}"/>
    <cellStyle name="Normal 2 3 9" xfId="11685" xr:uid="{FE39E2AD-60B5-431A-80DC-ADDAA58E7CD8}"/>
    <cellStyle name="Normal 2 3 9 2" xfId="11686" xr:uid="{5B5CCFBC-31DA-4E47-8A5E-E0555F6C6824}"/>
    <cellStyle name="Normal 2 30" xfId="11687" xr:uid="{EE372C98-9100-4DCF-A2D9-AF2469C28B1B}"/>
    <cellStyle name="Normal 2 30 10" xfId="11688" xr:uid="{900A9158-36FD-4C41-87B1-B7F3A124370C}"/>
    <cellStyle name="Normal 2 30 10 2" xfId="11689" xr:uid="{19E941E4-58EF-4076-9B43-6714F674A981}"/>
    <cellStyle name="Normal 2 30 10 2 2" xfId="30019" xr:uid="{DD31C35E-6860-43A8-A597-62F53D0033C9}"/>
    <cellStyle name="Normal 2 30 10 3" xfId="11690" xr:uid="{C02C7451-10CC-4CF8-9920-FA43EC53B53A}"/>
    <cellStyle name="Normal 2 30 10 3 2" xfId="30020" xr:uid="{B945DE0F-299A-4C26-9F52-C55CE4022E79}"/>
    <cellStyle name="Normal 2 30 10 4" xfId="11691" xr:uid="{B0B015EA-65E4-4652-9F04-F2978F911239}"/>
    <cellStyle name="Normal 2 30 10 4 2" xfId="30021" xr:uid="{0AD881FF-8698-4D80-A3E2-81D2F2D8E4E1}"/>
    <cellStyle name="Normal 2 30 10 5" xfId="11692" xr:uid="{451185B3-3380-4294-8FCA-50C6F20374C9}"/>
    <cellStyle name="Normal 2 30 10 5 2" xfId="30022" xr:uid="{C36E2F1A-7DF5-488D-949F-0E6149CC543E}"/>
    <cellStyle name="Normal 2 30 10 6" xfId="30018" xr:uid="{C9FB9C38-22F8-4662-94F3-E077D7997770}"/>
    <cellStyle name="Normal 2 30 11" xfId="11693" xr:uid="{4BDC8E31-EFBA-4CA3-B0BE-1D7B699CD4F0}"/>
    <cellStyle name="Normal 2 30 11 2" xfId="11694" xr:uid="{4DEA384B-7A0E-40F9-A66D-FF0E932ADAF3}"/>
    <cellStyle name="Normal 2 30 11 2 2" xfId="30024" xr:uid="{BF6C24F2-DA4F-4532-AD71-2C77B4953CF2}"/>
    <cellStyle name="Normal 2 30 11 3" xfId="11695" xr:uid="{4E689500-5CD6-4D10-BBAC-0DA8D5C1BD66}"/>
    <cellStyle name="Normal 2 30 11 3 2" xfId="30025" xr:uid="{9CE14F14-99DB-44A0-B11B-612E01CB87C8}"/>
    <cellStyle name="Normal 2 30 11 4" xfId="11696" xr:uid="{74CD1233-522E-4F6A-B8B4-676D1B721D2B}"/>
    <cellStyle name="Normal 2 30 11 4 2" xfId="30026" xr:uid="{D8E299F5-5AE4-4946-9516-F155518D9F67}"/>
    <cellStyle name="Normal 2 30 11 5" xfId="11697" xr:uid="{C0851147-DD4E-469A-B8CE-9ECE378AE7B9}"/>
    <cellStyle name="Normal 2 30 11 5 2" xfId="30027" xr:uid="{00DF658B-F838-4810-89ED-DD30F6F9BDD7}"/>
    <cellStyle name="Normal 2 30 11 6" xfId="30023" xr:uid="{12FEE7EB-522A-4A15-AF6A-81B673F0EB6E}"/>
    <cellStyle name="Normal 2 30 12" xfId="11698" xr:uid="{04C23069-6782-46A6-B283-797BDD4B00B8}"/>
    <cellStyle name="Normal 2 30 12 2" xfId="11699" xr:uid="{36B79BCE-F07A-478C-BD1C-8D85FB35018C}"/>
    <cellStyle name="Normal 2 30 12 2 2" xfId="30029" xr:uid="{3E7506C5-DE2F-4B86-B7D6-2C03BA45BFF5}"/>
    <cellStyle name="Normal 2 30 12 3" xfId="11700" xr:uid="{EA313579-C346-4F85-86F8-C30C514563D6}"/>
    <cellStyle name="Normal 2 30 12 3 2" xfId="30030" xr:uid="{DC92E67A-96DC-4F6C-AFFB-4549E6C072CA}"/>
    <cellStyle name="Normal 2 30 12 4" xfId="11701" xr:uid="{712A4C3E-343D-4A9D-B9F8-C4B8BCC89289}"/>
    <cellStyle name="Normal 2 30 12 4 2" xfId="30031" xr:uid="{5157B3A6-729A-48E4-AB77-A04BBDF1462E}"/>
    <cellStyle name="Normal 2 30 12 5" xfId="11702" xr:uid="{A1EC53CE-B644-4DF8-9BF5-6D852ED43FDE}"/>
    <cellStyle name="Normal 2 30 12 5 2" xfId="30032" xr:uid="{955DAC04-7962-4213-B5B0-0E7214C61503}"/>
    <cellStyle name="Normal 2 30 12 6" xfId="30028" xr:uid="{A6542EF6-178B-4ADD-A866-BF0DF42B8AE3}"/>
    <cellStyle name="Normal 2 30 13" xfId="11703" xr:uid="{CE236AC4-8DEC-4E3D-995E-6C6A49500B56}"/>
    <cellStyle name="Normal 2 30 13 2" xfId="11704" xr:uid="{AED01F27-1F7D-45FE-8C08-A0A6E1A4BE44}"/>
    <cellStyle name="Normal 2 30 13 2 2" xfId="30034" xr:uid="{4A7E958B-6291-4F0E-8D87-7201DF67A514}"/>
    <cellStyle name="Normal 2 30 13 3" xfId="11705" xr:uid="{A0D3F65D-8B1C-4EDC-A738-8B8BBC685020}"/>
    <cellStyle name="Normal 2 30 13 3 2" xfId="30035" xr:uid="{2D7A65BC-D4AD-448B-A72E-4DAE789B50E6}"/>
    <cellStyle name="Normal 2 30 13 4" xfId="11706" xr:uid="{6419513C-8BB6-4781-A350-B220AA72356A}"/>
    <cellStyle name="Normal 2 30 13 4 2" xfId="30036" xr:uid="{917F3793-D559-45CE-A855-7ECE2E220673}"/>
    <cellStyle name="Normal 2 30 13 5" xfId="11707" xr:uid="{3177B58E-3CBD-4338-95FB-B084C95630B8}"/>
    <cellStyle name="Normal 2 30 13 5 2" xfId="30037" xr:uid="{01198826-C49A-4BA8-B5D4-020CF34DD9BB}"/>
    <cellStyle name="Normal 2 30 13 6" xfId="30033" xr:uid="{834EF262-2536-4229-A53A-94C5F3CDA791}"/>
    <cellStyle name="Normal 2 30 14" xfId="11708" xr:uid="{3184E2BA-9361-4151-A9E6-3C608DE13359}"/>
    <cellStyle name="Normal 2 30 14 2" xfId="11709" xr:uid="{4BB31C67-48FD-477E-B9C7-807348082641}"/>
    <cellStyle name="Normal 2 30 14 2 2" xfId="30039" xr:uid="{62472CBB-1B26-458C-AFC7-63799606B934}"/>
    <cellStyle name="Normal 2 30 14 3" xfId="11710" xr:uid="{DE632F0E-B8ED-4F08-BC2B-E5FA56FEA90C}"/>
    <cellStyle name="Normal 2 30 14 3 2" xfId="30040" xr:uid="{CF9CF7B4-B9AA-405D-A2FB-5657FBC91470}"/>
    <cellStyle name="Normal 2 30 14 4" xfId="11711" xr:uid="{D0C2A532-8375-4EC8-887C-B6034073F65A}"/>
    <cellStyle name="Normal 2 30 14 4 2" xfId="30041" xr:uid="{2D1B396D-F188-4282-8944-756DD5829FDD}"/>
    <cellStyle name="Normal 2 30 14 5" xfId="11712" xr:uid="{6BE7BB70-8FBB-4594-800B-03856F802C02}"/>
    <cellStyle name="Normal 2 30 14 5 2" xfId="30042" xr:uid="{58288681-0F0D-4D65-9DC9-66379A01C378}"/>
    <cellStyle name="Normal 2 30 14 6" xfId="30038" xr:uid="{6FB16088-79C8-4138-BA89-6BC0B6F17193}"/>
    <cellStyle name="Normal 2 30 15" xfId="11713" xr:uid="{6C5342F0-0209-4092-9D0C-F5F3BA7E00CF}"/>
    <cellStyle name="Normal 2 30 15 2" xfId="11714" xr:uid="{E7C2AC6D-06C5-4C65-9ADB-8F6691F1B6E0}"/>
    <cellStyle name="Normal 2 30 15 2 2" xfId="30044" xr:uid="{AC8168CF-8B2E-4CD8-AA93-0BE48E507C50}"/>
    <cellStyle name="Normal 2 30 15 3" xfId="11715" xr:uid="{F3DE0044-43A6-467D-A902-8E57F2A631F4}"/>
    <cellStyle name="Normal 2 30 15 3 2" xfId="30045" xr:uid="{624156A2-563F-4E6F-ABD8-3D9A0BF58FFF}"/>
    <cellStyle name="Normal 2 30 15 4" xfId="11716" xr:uid="{7B0EEAD0-8892-46D8-8435-7A501EE08373}"/>
    <cellStyle name="Normal 2 30 15 4 2" xfId="30046" xr:uid="{CF249ACB-F693-437E-B8FD-608AC75F7FF8}"/>
    <cellStyle name="Normal 2 30 15 5" xfId="11717" xr:uid="{E634506C-C2C9-4BE5-8DB4-6531516D92E8}"/>
    <cellStyle name="Normal 2 30 15 5 2" xfId="30047" xr:uid="{6E5749BF-998D-4E47-BBBD-54FBD4FCBA37}"/>
    <cellStyle name="Normal 2 30 15 6" xfId="30043" xr:uid="{501226AD-6406-4950-BFBA-F6972663D926}"/>
    <cellStyle name="Normal 2 30 16" xfId="11718" xr:uid="{A72537B6-AF02-4F3B-8250-B2B7AAAD631F}"/>
    <cellStyle name="Normal 2 30 16 2" xfId="11719" xr:uid="{1E7CC476-0BD9-458E-A9FC-C1E62C8B8950}"/>
    <cellStyle name="Normal 2 30 16 2 2" xfId="30049" xr:uid="{E3D3492B-FB08-491B-9E29-4067357B85B0}"/>
    <cellStyle name="Normal 2 30 16 3" xfId="11720" xr:uid="{8BC262EC-6589-4C84-BAC3-3450909FA9E9}"/>
    <cellStyle name="Normal 2 30 16 3 2" xfId="30050" xr:uid="{6B88C126-766D-4403-B5EA-523F8559FB79}"/>
    <cellStyle name="Normal 2 30 16 4" xfId="11721" xr:uid="{87A02D0C-7A57-4C78-8F96-7276337824C4}"/>
    <cellStyle name="Normal 2 30 16 4 2" xfId="30051" xr:uid="{106CED8F-58B9-43FD-8C1B-02D854A53B54}"/>
    <cellStyle name="Normal 2 30 16 5" xfId="11722" xr:uid="{0823D1AB-8A3F-4A3A-8916-9875384C81F9}"/>
    <cellStyle name="Normal 2 30 16 5 2" xfId="30052" xr:uid="{5256C333-6938-4682-B9CB-4A74398674B6}"/>
    <cellStyle name="Normal 2 30 16 6" xfId="30048" xr:uid="{E2B9A62D-B026-4A91-87E9-C83707ECFF86}"/>
    <cellStyle name="Normal 2 30 17" xfId="11723" xr:uid="{87EEC87A-3A33-4DF6-828A-223B30999106}"/>
    <cellStyle name="Normal 2 30 17 2" xfId="11724" xr:uid="{47F4D6F9-E7FA-49AB-BA9F-3D38AEBF4E10}"/>
    <cellStyle name="Normal 2 30 17 2 2" xfId="30054" xr:uid="{4043C255-407A-46AD-9325-2B5D5529DA52}"/>
    <cellStyle name="Normal 2 30 17 3" xfId="11725" xr:uid="{E20AABB2-FA22-4E3B-B2AD-1E34F1C52C33}"/>
    <cellStyle name="Normal 2 30 17 3 2" xfId="30055" xr:uid="{A4421D52-CBB2-408F-A858-8D2872885FBA}"/>
    <cellStyle name="Normal 2 30 17 4" xfId="11726" xr:uid="{F6667DC4-5FEA-4FC4-9497-E73D0F4178F6}"/>
    <cellStyle name="Normal 2 30 17 4 2" xfId="30056" xr:uid="{56240EE8-C13C-485B-9027-371C61656258}"/>
    <cellStyle name="Normal 2 30 17 5" xfId="11727" xr:uid="{E64EECAB-0256-4790-AABB-C130BCB8A12D}"/>
    <cellStyle name="Normal 2 30 17 5 2" xfId="30057" xr:uid="{6D838557-1CC4-4DDF-BB26-AE1E5812BF38}"/>
    <cellStyle name="Normal 2 30 17 6" xfId="30053" xr:uid="{DFAE791B-EE8A-41F5-B3CF-30EBFF21A083}"/>
    <cellStyle name="Normal 2 30 18" xfId="11728" xr:uid="{B54AC2DA-4B5F-43D3-828F-C5EB9C36C5BD}"/>
    <cellStyle name="Normal 2 30 18 2" xfId="11729" xr:uid="{88E2A53C-3491-4036-9E6E-E10C88C3279B}"/>
    <cellStyle name="Normal 2 30 18 2 2" xfId="30059" xr:uid="{8F905D75-D6EC-4AED-91CA-1CD5B60AF67C}"/>
    <cellStyle name="Normal 2 30 18 3" xfId="11730" xr:uid="{F56684E8-9791-4F26-8562-CE6053012974}"/>
    <cellStyle name="Normal 2 30 18 3 2" xfId="30060" xr:uid="{01D07AF9-E91A-4C5A-A5E3-1130D6E69BCB}"/>
    <cellStyle name="Normal 2 30 18 4" xfId="11731" xr:uid="{934D8728-C282-4926-A3A2-B3A893669CAF}"/>
    <cellStyle name="Normal 2 30 18 4 2" xfId="30061" xr:uid="{B3C53E37-42F1-4DF4-A114-2554FBC179A7}"/>
    <cellStyle name="Normal 2 30 18 5" xfId="11732" xr:uid="{DF1EC874-B5C9-46E7-8B3B-A2276B345FD0}"/>
    <cellStyle name="Normal 2 30 18 5 2" xfId="30062" xr:uid="{781EBDEC-8E35-45F2-B944-FBBE6EFB71CD}"/>
    <cellStyle name="Normal 2 30 18 6" xfId="30058" xr:uid="{CFA41C48-5A33-4CF4-8EEA-599648A87A10}"/>
    <cellStyle name="Normal 2 30 19" xfId="11733" xr:uid="{96DA8205-779B-4429-A387-E1412D1A4378}"/>
    <cellStyle name="Normal 2 30 19 2" xfId="11734" xr:uid="{488DF9DA-9E31-42FB-BA0A-082A3A95D6E9}"/>
    <cellStyle name="Normal 2 30 19 2 2" xfId="30064" xr:uid="{F4B6A275-E2E5-43F3-B35E-72511C80A830}"/>
    <cellStyle name="Normal 2 30 19 3" xfId="11735" xr:uid="{9A1A05FC-79FE-4049-8FB7-8CCFFB32FF33}"/>
    <cellStyle name="Normal 2 30 19 3 2" xfId="30065" xr:uid="{6CCC4930-9232-4073-91B4-41236D944482}"/>
    <cellStyle name="Normal 2 30 19 4" xfId="11736" xr:uid="{5163ADA4-6BFA-4634-BFDB-0E21148FF2CD}"/>
    <cellStyle name="Normal 2 30 19 4 2" xfId="30066" xr:uid="{361B0A4D-3584-47D5-9624-4550621F25D7}"/>
    <cellStyle name="Normal 2 30 19 5" xfId="11737" xr:uid="{27DE2EFD-AB11-45F5-AE4B-95F07E851ABC}"/>
    <cellStyle name="Normal 2 30 19 5 2" xfId="30067" xr:uid="{23A4B343-68E8-4027-9DA1-60835E805E96}"/>
    <cellStyle name="Normal 2 30 19 6" xfId="30063" xr:uid="{C357FFE9-BC6C-4770-99AE-CD88FA25C0BD}"/>
    <cellStyle name="Normal 2 30 2" xfId="11738" xr:uid="{FC4B4C47-BCA5-4DFF-8F33-CE8DABD1AD4B}"/>
    <cellStyle name="Normal 2 30 2 10" xfId="11739" xr:uid="{49BBAAD1-CA81-45A4-86BE-EEDEA636323A}"/>
    <cellStyle name="Normal 2 30 2 10 2" xfId="11740" xr:uid="{88DA753F-A7AE-40DE-9699-371985D71E4C}"/>
    <cellStyle name="Normal 2 30 2 10 2 2" xfId="30070" xr:uid="{6D159A86-6701-4B11-8917-41FFBC851C17}"/>
    <cellStyle name="Normal 2 30 2 10 3" xfId="11741" xr:uid="{8524A971-06BE-455E-8E51-8E4569C96906}"/>
    <cellStyle name="Normal 2 30 2 10 3 2" xfId="30071" xr:uid="{A2A14607-43D7-490E-B20A-2C665E9FB55D}"/>
    <cellStyle name="Normal 2 30 2 10 4" xfId="11742" xr:uid="{AC12C737-D567-479B-8EB7-E95331C31433}"/>
    <cellStyle name="Normal 2 30 2 10 4 2" xfId="30072" xr:uid="{A2D3B4DB-4578-4E86-8FBC-3169040CCF57}"/>
    <cellStyle name="Normal 2 30 2 10 5" xfId="11743" xr:uid="{265CA444-2C4F-4684-B2F8-E4F8B4E68396}"/>
    <cellStyle name="Normal 2 30 2 10 5 2" xfId="30073" xr:uid="{4F441513-61B5-4E2C-A383-49EDADD88F0E}"/>
    <cellStyle name="Normal 2 30 2 10 6" xfId="30069" xr:uid="{D543DA34-D612-4031-BC47-796ED6C4F564}"/>
    <cellStyle name="Normal 2 30 2 11" xfId="11744" xr:uid="{DA85CD3F-9107-4C39-8AB7-32BC1C261858}"/>
    <cellStyle name="Normal 2 30 2 11 2" xfId="11745" xr:uid="{ADCDD7AD-62A1-4874-A927-07903A4D2690}"/>
    <cellStyle name="Normal 2 30 2 11 2 2" xfId="30075" xr:uid="{44F18FE6-0966-4F2F-9AD1-142A779282A5}"/>
    <cellStyle name="Normal 2 30 2 11 3" xfId="11746" xr:uid="{9CD535C4-56B1-4ED0-861C-42EF7289D06D}"/>
    <cellStyle name="Normal 2 30 2 11 3 2" xfId="30076" xr:uid="{FB63CC57-C3A9-4AF7-A054-B46B42F03ADC}"/>
    <cellStyle name="Normal 2 30 2 11 4" xfId="11747" xr:uid="{DCBEE53A-8B8A-4AFF-A78A-EDA67F6D747B}"/>
    <cellStyle name="Normal 2 30 2 11 4 2" xfId="30077" xr:uid="{6C833508-B1A4-4385-9F57-EEC06BF3131F}"/>
    <cellStyle name="Normal 2 30 2 11 5" xfId="11748" xr:uid="{5838BEE2-08EC-432E-8062-2E80DBBE7BCB}"/>
    <cellStyle name="Normal 2 30 2 11 5 2" xfId="30078" xr:uid="{60A72616-5B3F-4248-A7AD-CC507E98997D}"/>
    <cellStyle name="Normal 2 30 2 11 6" xfId="30074" xr:uid="{E9D1CF25-9AEB-43E5-8E4F-1A6999723D4D}"/>
    <cellStyle name="Normal 2 30 2 12" xfId="11749" xr:uid="{72F39F35-4D49-4E8F-8EFB-4A8F94D79B27}"/>
    <cellStyle name="Normal 2 30 2 12 2" xfId="11750" xr:uid="{25BAAB62-9EE3-4C5B-895A-D40AD91647AA}"/>
    <cellStyle name="Normal 2 30 2 12 2 2" xfId="30080" xr:uid="{03B4EF1B-41A3-4507-A0CF-5BB5063281C5}"/>
    <cellStyle name="Normal 2 30 2 12 3" xfId="11751" xr:uid="{80462496-F958-45EE-8CE7-3A9649641AA4}"/>
    <cellStyle name="Normal 2 30 2 12 3 2" xfId="30081" xr:uid="{D548C65F-096B-4F8B-B5B8-25355CE6BECD}"/>
    <cellStyle name="Normal 2 30 2 12 4" xfId="11752" xr:uid="{7BCC72C1-C472-416A-ABE4-5C15136B949D}"/>
    <cellStyle name="Normal 2 30 2 12 4 2" xfId="30082" xr:uid="{882794B1-8B6B-46EE-9C57-47297015FE7B}"/>
    <cellStyle name="Normal 2 30 2 12 5" xfId="11753" xr:uid="{651E0DFB-303A-48D1-AA74-1C523D700B59}"/>
    <cellStyle name="Normal 2 30 2 12 5 2" xfId="30083" xr:uid="{880851D0-AADD-4999-AC75-17D199411E57}"/>
    <cellStyle name="Normal 2 30 2 12 6" xfId="30079" xr:uid="{7AF938B6-033F-40A3-914A-65C69B109932}"/>
    <cellStyle name="Normal 2 30 2 13" xfId="11754" xr:uid="{86F2FBE0-8DD1-4856-806D-005609D28063}"/>
    <cellStyle name="Normal 2 30 2 13 2" xfId="11755" xr:uid="{63D9B803-9D36-4A52-9865-DB3A19CDADE5}"/>
    <cellStyle name="Normal 2 30 2 13 2 2" xfId="30085" xr:uid="{D602156D-DBB3-4968-9F6A-72DF2238B1E9}"/>
    <cellStyle name="Normal 2 30 2 13 3" xfId="11756" xr:uid="{C7D53A54-C521-4700-B919-87A603FAF439}"/>
    <cellStyle name="Normal 2 30 2 13 3 2" xfId="30086" xr:uid="{92298F20-019B-49AA-9563-E4921350BAB6}"/>
    <cellStyle name="Normal 2 30 2 13 4" xfId="11757" xr:uid="{9EA46A94-54B8-4D15-83A1-1E7557126AB1}"/>
    <cellStyle name="Normal 2 30 2 13 4 2" xfId="30087" xr:uid="{DA162780-FA4E-4EA6-9985-C329FDAFB0BA}"/>
    <cellStyle name="Normal 2 30 2 13 5" xfId="11758" xr:uid="{30EB6CE3-10EE-458D-BB03-51F9D9B07406}"/>
    <cellStyle name="Normal 2 30 2 13 5 2" xfId="30088" xr:uid="{DF6824E0-8BFC-41F2-A8D3-D38B4AFB3B78}"/>
    <cellStyle name="Normal 2 30 2 13 6" xfId="30084" xr:uid="{3FAFA8E1-329D-4E34-A0C7-74526A5EFACE}"/>
    <cellStyle name="Normal 2 30 2 14" xfId="11759" xr:uid="{733798C3-C4AB-478B-9356-93BD3FE94DBC}"/>
    <cellStyle name="Normal 2 30 2 14 2" xfId="11760" xr:uid="{AC6662A1-5603-45AA-9F7A-0BE51580AD9B}"/>
    <cellStyle name="Normal 2 30 2 14 2 2" xfId="30090" xr:uid="{52B3C6A8-8CFB-49C4-BBDF-54970D9E3B20}"/>
    <cellStyle name="Normal 2 30 2 14 3" xfId="11761" xr:uid="{4057B6C8-F73F-4011-B86C-603BFC800460}"/>
    <cellStyle name="Normal 2 30 2 14 3 2" xfId="30091" xr:uid="{5E8A9E61-CD28-46F7-ADD3-80ED5F4C7D75}"/>
    <cellStyle name="Normal 2 30 2 14 4" xfId="11762" xr:uid="{E5191CED-039E-40E4-AEDA-AEBFE2E44D2D}"/>
    <cellStyle name="Normal 2 30 2 14 4 2" xfId="30092" xr:uid="{78C3920E-FD7C-49EF-BD37-4AC4ECCD2D6A}"/>
    <cellStyle name="Normal 2 30 2 14 5" xfId="11763" xr:uid="{28A0514D-2ADF-4F39-A71F-77AA83CAC451}"/>
    <cellStyle name="Normal 2 30 2 14 5 2" xfId="30093" xr:uid="{E5A82C1F-2864-46A9-A61D-AD327E288660}"/>
    <cellStyle name="Normal 2 30 2 14 6" xfId="30089" xr:uid="{79E49177-12AD-48BE-995F-884BBDB84747}"/>
    <cellStyle name="Normal 2 30 2 15" xfId="11764" xr:uid="{713690FB-7DDF-4329-93D1-D49BCA93041A}"/>
    <cellStyle name="Normal 2 30 2 15 2" xfId="11765" xr:uid="{85C1FB0C-8BB6-4993-9822-890A4F8DBE1F}"/>
    <cellStyle name="Normal 2 30 2 15 2 2" xfId="30095" xr:uid="{1AABAA7B-BED0-457F-A394-6243D77FAC98}"/>
    <cellStyle name="Normal 2 30 2 15 3" xfId="11766" xr:uid="{82FE3A28-C6E7-4203-9EB6-D02F293D5179}"/>
    <cellStyle name="Normal 2 30 2 15 3 2" xfId="30096" xr:uid="{D5FB94A0-532B-4801-8471-10D5599F8FE7}"/>
    <cellStyle name="Normal 2 30 2 15 4" xfId="11767" xr:uid="{0CDB5CB5-58B1-4150-A967-FB87C035F473}"/>
    <cellStyle name="Normal 2 30 2 15 4 2" xfId="30097" xr:uid="{F9C7FB55-364D-4D5C-83B4-0C263BCDE81D}"/>
    <cellStyle name="Normal 2 30 2 15 5" xfId="11768" xr:uid="{0ACCBB2C-7755-42FB-ABF1-CDD259CF2FB5}"/>
    <cellStyle name="Normal 2 30 2 15 5 2" xfId="30098" xr:uid="{C59DE6AF-E8F1-47E1-A291-DDEC3E033AE1}"/>
    <cellStyle name="Normal 2 30 2 15 6" xfId="30094" xr:uid="{5DA45096-D3A0-484E-9F2F-36F39BCEC5F0}"/>
    <cellStyle name="Normal 2 30 2 16" xfId="11769" xr:uid="{2ADDD1EE-76F5-4247-9469-BA5731319067}"/>
    <cellStyle name="Normal 2 30 2 16 2" xfId="11770" xr:uid="{7758F9F1-9F15-4E80-8B5F-418CCA6A989B}"/>
    <cellStyle name="Normal 2 30 2 16 2 2" xfId="30100" xr:uid="{5BCF9B19-7C8F-4A79-B348-FD993B40EB27}"/>
    <cellStyle name="Normal 2 30 2 16 3" xfId="11771" xr:uid="{1D3F2486-6FB5-49C3-9DCA-9DE63C0F3EDA}"/>
    <cellStyle name="Normal 2 30 2 16 3 2" xfId="30101" xr:uid="{979B93FE-6561-4DC3-8210-1A163FED1AF2}"/>
    <cellStyle name="Normal 2 30 2 16 4" xfId="11772" xr:uid="{AF254681-3C4C-4AC6-A965-9697F9A35260}"/>
    <cellStyle name="Normal 2 30 2 16 4 2" xfId="30102" xr:uid="{CE1E10B0-07B3-49AF-BEE7-A638BEC8F55D}"/>
    <cellStyle name="Normal 2 30 2 16 5" xfId="11773" xr:uid="{D8C3CD5A-3208-4F3F-A215-85BEFDF8C58A}"/>
    <cellStyle name="Normal 2 30 2 16 5 2" xfId="30103" xr:uid="{A7BC3DB1-6579-4194-9FD0-4CC0B5A49028}"/>
    <cellStyle name="Normal 2 30 2 16 6" xfId="30099" xr:uid="{EDCDE435-FDE3-4B3D-BFFD-8D5D69D6ECB0}"/>
    <cellStyle name="Normal 2 30 2 17" xfId="11774" xr:uid="{CFEE285D-BB7B-4D31-992D-3F2D30F09043}"/>
    <cellStyle name="Normal 2 30 2 17 2" xfId="11775" xr:uid="{90C12BB6-0881-4E0A-8B4A-E1D4DFDF975A}"/>
    <cellStyle name="Normal 2 30 2 17 2 2" xfId="30105" xr:uid="{65ABE3FD-34A5-46EC-B56B-4CCBFC4737B4}"/>
    <cellStyle name="Normal 2 30 2 17 3" xfId="11776" xr:uid="{3DD3EAFE-8A9B-4C41-B458-1539B3AC4DE6}"/>
    <cellStyle name="Normal 2 30 2 17 3 2" xfId="30106" xr:uid="{DD994566-26E6-4D0D-8E9C-7153D99B512F}"/>
    <cellStyle name="Normal 2 30 2 17 4" xfId="11777" xr:uid="{2222105C-35E2-4D38-946C-32419849C95F}"/>
    <cellStyle name="Normal 2 30 2 17 4 2" xfId="30107" xr:uid="{A3DCD899-D425-4653-900D-814982A206F0}"/>
    <cellStyle name="Normal 2 30 2 17 5" xfId="11778" xr:uid="{519E81C9-0146-48A2-8DB1-A67BB8075AC9}"/>
    <cellStyle name="Normal 2 30 2 17 5 2" xfId="30108" xr:uid="{7756C0D7-2986-43E7-98BC-8E8B8625565A}"/>
    <cellStyle name="Normal 2 30 2 17 6" xfId="30104" xr:uid="{6ED6DAA3-69D6-4C5D-8B38-DFEEE75FD4CD}"/>
    <cellStyle name="Normal 2 30 2 18" xfId="11779" xr:uid="{BB372BB7-7B5B-4D8F-97A1-811EB5226CD2}"/>
    <cellStyle name="Normal 2 30 2 18 2" xfId="11780" xr:uid="{49F6B3F0-BC37-436B-B564-AFDD6E7279FD}"/>
    <cellStyle name="Normal 2 30 2 18 2 2" xfId="30110" xr:uid="{ED91A790-B115-457B-9555-BC6EEBDBED96}"/>
    <cellStyle name="Normal 2 30 2 18 3" xfId="11781" xr:uid="{054A4A14-60CE-4F4B-9225-974EA3268282}"/>
    <cellStyle name="Normal 2 30 2 18 3 2" xfId="30111" xr:uid="{2EF14E5D-C788-4735-91E3-794E3AF4E049}"/>
    <cellStyle name="Normal 2 30 2 18 4" xfId="11782" xr:uid="{642DAB74-A540-4268-8536-9A9267F37665}"/>
    <cellStyle name="Normal 2 30 2 18 4 2" xfId="30112" xr:uid="{9FDE2409-702C-4419-92A9-6AAFDC6A85A5}"/>
    <cellStyle name="Normal 2 30 2 18 5" xfId="11783" xr:uid="{8411AA4C-3039-49CF-910E-ECCC1985CD0E}"/>
    <cellStyle name="Normal 2 30 2 18 5 2" xfId="30113" xr:uid="{67596864-D339-4468-AC69-804345B906D4}"/>
    <cellStyle name="Normal 2 30 2 18 6" xfId="30109" xr:uid="{97621A70-7816-4557-A2DC-7030FE835442}"/>
    <cellStyle name="Normal 2 30 2 19" xfId="11784" xr:uid="{AF6C573D-EC8F-44E5-AF59-86140A557570}"/>
    <cellStyle name="Normal 2 30 2 19 2" xfId="11785" xr:uid="{2B4E72DC-5A72-46CF-A45E-0764680C577F}"/>
    <cellStyle name="Normal 2 30 2 19 2 2" xfId="30115" xr:uid="{6CD24CB7-F5A5-4D53-85CD-CEAB97BDCE5C}"/>
    <cellStyle name="Normal 2 30 2 19 3" xfId="11786" xr:uid="{103E04E8-9A42-40B8-9EC5-1DDF55B3B8A5}"/>
    <cellStyle name="Normal 2 30 2 19 3 2" xfId="30116" xr:uid="{126C2306-C347-4444-A267-8510B0E22551}"/>
    <cellStyle name="Normal 2 30 2 19 4" xfId="11787" xr:uid="{6153D424-3036-410A-B6DB-BDDB67FCBAB4}"/>
    <cellStyle name="Normal 2 30 2 19 4 2" xfId="30117" xr:uid="{AC4AC12E-0526-4598-AF37-BA593E7B5E44}"/>
    <cellStyle name="Normal 2 30 2 19 5" xfId="11788" xr:uid="{E579B1AE-85CA-45FE-B660-6A70A7360965}"/>
    <cellStyle name="Normal 2 30 2 19 5 2" xfId="30118" xr:uid="{57086CE9-BFF1-46CC-9BE0-9F96326AE714}"/>
    <cellStyle name="Normal 2 30 2 19 6" xfId="30114" xr:uid="{557CBCCA-969C-4D08-AFCB-51D435936D32}"/>
    <cellStyle name="Normal 2 30 2 2" xfId="11789" xr:uid="{79E33BE3-3644-4661-B12D-8AB2AC9DF873}"/>
    <cellStyle name="Normal 2 30 2 2 10" xfId="11790" xr:uid="{64DC1B99-5304-41DC-A777-62E4D264B8E6}"/>
    <cellStyle name="Normal 2 30 2 2 10 2" xfId="11791" xr:uid="{73BB10AC-36A7-439A-B9A0-A68F38A13A68}"/>
    <cellStyle name="Normal 2 30 2 2 10 2 2" xfId="30121" xr:uid="{6D569F90-D6A5-40CD-8CE1-EB4939909434}"/>
    <cellStyle name="Normal 2 30 2 2 10 3" xfId="11792" xr:uid="{87F4F72D-A50D-4ECB-90C9-2CD6E09EC078}"/>
    <cellStyle name="Normal 2 30 2 2 10 3 2" xfId="30122" xr:uid="{1F1327E3-AC85-428A-855F-D5BF97FB93F2}"/>
    <cellStyle name="Normal 2 30 2 2 10 4" xfId="11793" xr:uid="{2428EFF9-9D13-4A55-835F-6966A9F46847}"/>
    <cellStyle name="Normal 2 30 2 2 10 4 2" xfId="30123" xr:uid="{DA3BB06D-49ED-4CA6-B850-B97D4A87DA7F}"/>
    <cellStyle name="Normal 2 30 2 2 10 5" xfId="11794" xr:uid="{0B13FB88-0713-43C0-B6C7-DC595E375F6E}"/>
    <cellStyle name="Normal 2 30 2 2 10 5 2" xfId="30124" xr:uid="{86B1A519-EF9E-43BF-9900-2A32437A1777}"/>
    <cellStyle name="Normal 2 30 2 2 10 6" xfId="30120" xr:uid="{EDA69A36-8116-4E39-A2F4-E252A4BCF26E}"/>
    <cellStyle name="Normal 2 30 2 2 11" xfId="11795" xr:uid="{05B2F150-F561-4807-8CDC-161CCA4EC3E2}"/>
    <cellStyle name="Normal 2 30 2 2 11 2" xfId="11796" xr:uid="{D09DDC75-8248-4546-8527-9BEC7DA70C8A}"/>
    <cellStyle name="Normal 2 30 2 2 11 2 2" xfId="30126" xr:uid="{D5425AE5-FED3-43A1-88A4-6878AAB9D903}"/>
    <cellStyle name="Normal 2 30 2 2 11 3" xfId="11797" xr:uid="{8D4D6982-E16F-4BFB-94CD-3FA3D2EA4702}"/>
    <cellStyle name="Normal 2 30 2 2 11 3 2" xfId="30127" xr:uid="{826401F2-AF1F-4447-B755-F9B45DAA4823}"/>
    <cellStyle name="Normal 2 30 2 2 11 4" xfId="11798" xr:uid="{D4AA53CA-6111-437F-8305-CEC73D71A19F}"/>
    <cellStyle name="Normal 2 30 2 2 11 4 2" xfId="30128" xr:uid="{AAEF52B6-3B27-4B11-B26A-7C9AAE4517E4}"/>
    <cellStyle name="Normal 2 30 2 2 11 5" xfId="11799" xr:uid="{F965A4D7-825F-4DBB-8503-4CCE7A040293}"/>
    <cellStyle name="Normal 2 30 2 2 11 5 2" xfId="30129" xr:uid="{2F1E7F5D-7765-4A3B-AB27-B714EB1125F3}"/>
    <cellStyle name="Normal 2 30 2 2 11 6" xfId="30125" xr:uid="{C257EB10-F8C4-40BB-BD41-7AF8A240B10B}"/>
    <cellStyle name="Normal 2 30 2 2 12" xfId="11800" xr:uid="{17898C6F-C39F-4DC5-A917-969B9FA183A7}"/>
    <cellStyle name="Normal 2 30 2 2 12 2" xfId="11801" xr:uid="{B173EF8F-06F9-4759-B2FC-1D44AB0238E5}"/>
    <cellStyle name="Normal 2 30 2 2 12 2 2" xfId="30131" xr:uid="{80FF7AEE-621B-4A7C-871D-1409E72696FF}"/>
    <cellStyle name="Normal 2 30 2 2 12 3" xfId="11802" xr:uid="{D94EB4D7-C5DB-48CB-827F-C510413F15C6}"/>
    <cellStyle name="Normal 2 30 2 2 12 3 2" xfId="30132" xr:uid="{F981E4D7-02A6-495B-9CAD-39DABA973A51}"/>
    <cellStyle name="Normal 2 30 2 2 12 4" xfId="11803" xr:uid="{0A11173D-5D4A-4121-975B-1806A00BDE11}"/>
    <cellStyle name="Normal 2 30 2 2 12 4 2" xfId="30133" xr:uid="{90ADB61D-E770-48D4-AD55-8BEAE27D7263}"/>
    <cellStyle name="Normal 2 30 2 2 12 5" xfId="11804" xr:uid="{FB46DBC8-F0FB-4083-B808-869548085035}"/>
    <cellStyle name="Normal 2 30 2 2 12 5 2" xfId="30134" xr:uid="{19E84D85-8A37-472A-BDC6-3A91C51EA6C6}"/>
    <cellStyle name="Normal 2 30 2 2 12 6" xfId="30130" xr:uid="{2686F0CE-7492-4AFE-8692-B4550E57EA3F}"/>
    <cellStyle name="Normal 2 30 2 2 13" xfId="11805" xr:uid="{E78E57A2-1717-45A7-A09D-095357317EA6}"/>
    <cellStyle name="Normal 2 30 2 2 13 2" xfId="11806" xr:uid="{B00DEEBA-3DD8-4567-8078-FDFA55991F37}"/>
    <cellStyle name="Normal 2 30 2 2 13 2 2" xfId="30136" xr:uid="{36BED1E1-395E-4C51-B9FE-56FBA428F97B}"/>
    <cellStyle name="Normal 2 30 2 2 13 3" xfId="11807" xr:uid="{32E69601-58A1-4F4C-A58D-2172A836F24D}"/>
    <cellStyle name="Normal 2 30 2 2 13 3 2" xfId="30137" xr:uid="{F8C6683D-8683-4E41-AC29-FA8619F8C1AA}"/>
    <cellStyle name="Normal 2 30 2 2 13 4" xfId="11808" xr:uid="{F3E78BEA-3A9C-4534-99F7-C5A8526AECFE}"/>
    <cellStyle name="Normal 2 30 2 2 13 4 2" xfId="30138" xr:uid="{425D2E97-9002-49F2-A477-06691B5BA10D}"/>
    <cellStyle name="Normal 2 30 2 2 13 5" xfId="11809" xr:uid="{9F8E8196-F588-4D81-B619-C05FBAEAEE36}"/>
    <cellStyle name="Normal 2 30 2 2 13 5 2" xfId="30139" xr:uid="{E95F2324-333A-497B-89D0-016E978F845E}"/>
    <cellStyle name="Normal 2 30 2 2 13 6" xfId="30135" xr:uid="{8F98EB5F-909A-4BC1-B948-8FAD7EAA4FF9}"/>
    <cellStyle name="Normal 2 30 2 2 14" xfId="11810" xr:uid="{D18C24DD-F47C-4D05-8062-421D5BE9C338}"/>
    <cellStyle name="Normal 2 30 2 2 14 2" xfId="11811" xr:uid="{53743B3C-946E-4AD8-9F4B-D9614CB629E7}"/>
    <cellStyle name="Normal 2 30 2 2 14 2 2" xfId="30141" xr:uid="{8737B13B-558B-4D98-8CB2-D58F77349320}"/>
    <cellStyle name="Normal 2 30 2 2 14 3" xfId="11812" xr:uid="{2C2D34AA-5113-400E-9EFC-A942DA4F602B}"/>
    <cellStyle name="Normal 2 30 2 2 14 3 2" xfId="30142" xr:uid="{B74AF410-30CA-4B68-AB78-DD15D9FBBB99}"/>
    <cellStyle name="Normal 2 30 2 2 14 4" xfId="11813" xr:uid="{6E7AF6D6-39FC-4DC3-9570-8FF4A43D35EB}"/>
    <cellStyle name="Normal 2 30 2 2 14 4 2" xfId="30143" xr:uid="{7061CC8B-5176-4E1A-9B64-E2E2A20D10E6}"/>
    <cellStyle name="Normal 2 30 2 2 14 5" xfId="11814" xr:uid="{F91DF15D-A95D-44EA-A2C4-C6879E985CF3}"/>
    <cellStyle name="Normal 2 30 2 2 14 5 2" xfId="30144" xr:uid="{299A6025-E7D2-42CB-8F0B-1F65EAD316C0}"/>
    <cellStyle name="Normal 2 30 2 2 14 6" xfId="30140" xr:uid="{8A8B281F-C6A1-4DC7-BB5A-CABDCA4C9884}"/>
    <cellStyle name="Normal 2 30 2 2 15" xfId="11815" xr:uid="{501959F8-3BE6-4882-926E-EC01543BC193}"/>
    <cellStyle name="Normal 2 30 2 2 15 2" xfId="11816" xr:uid="{46F35F59-E22F-4AC6-A74F-DA897ED648A5}"/>
    <cellStyle name="Normal 2 30 2 2 15 2 2" xfId="30146" xr:uid="{A58AF8DF-8B7C-4C62-AAB1-BF98C4EBE9EA}"/>
    <cellStyle name="Normal 2 30 2 2 15 3" xfId="11817" xr:uid="{5AAA4EBD-6568-4B70-A86B-16B6712A5457}"/>
    <cellStyle name="Normal 2 30 2 2 15 3 2" xfId="30147" xr:uid="{5D2E8EFC-5C62-4B14-BBD6-0A17ED6E7ECF}"/>
    <cellStyle name="Normal 2 30 2 2 15 4" xfId="11818" xr:uid="{97FBE5BC-6AB8-4694-AA8F-C8E8434FD4AE}"/>
    <cellStyle name="Normal 2 30 2 2 15 4 2" xfId="30148" xr:uid="{D3885C03-F228-425F-B677-8AF99460ACD8}"/>
    <cellStyle name="Normal 2 30 2 2 15 5" xfId="11819" xr:uid="{680C42EF-9715-4CFB-81FB-33A2FC946C7E}"/>
    <cellStyle name="Normal 2 30 2 2 15 5 2" xfId="30149" xr:uid="{C1488AE1-A271-4EA3-9103-2FFA940C5D3D}"/>
    <cellStyle name="Normal 2 30 2 2 15 6" xfId="30145" xr:uid="{4A784E2C-4489-4A35-918E-29589DBC94F5}"/>
    <cellStyle name="Normal 2 30 2 2 16" xfId="11820" xr:uid="{97D7497B-B0FB-45C0-B1D2-EDB8F11ED573}"/>
    <cellStyle name="Normal 2 30 2 2 16 2" xfId="11821" xr:uid="{F26AEAB8-95D0-45F8-9DE7-F50C7EA25DE1}"/>
    <cellStyle name="Normal 2 30 2 2 16 2 2" xfId="30151" xr:uid="{D42EF80A-52DE-4DE3-9629-5AF96AA7170E}"/>
    <cellStyle name="Normal 2 30 2 2 16 3" xfId="11822" xr:uid="{012CE62A-00E1-41D3-8FF7-11AEC718EA62}"/>
    <cellStyle name="Normal 2 30 2 2 16 3 2" xfId="30152" xr:uid="{0B7CEED9-B53C-4C2C-BC7C-2688093C41E3}"/>
    <cellStyle name="Normal 2 30 2 2 16 4" xfId="11823" xr:uid="{C36C29A2-9AF7-4951-A258-9DA21D812185}"/>
    <cellStyle name="Normal 2 30 2 2 16 4 2" xfId="30153" xr:uid="{C176D98A-EDFD-4B39-A91B-2A04CB6AC150}"/>
    <cellStyle name="Normal 2 30 2 2 16 5" xfId="11824" xr:uid="{392749AF-DF82-4CF2-9FCA-BA57B2563168}"/>
    <cellStyle name="Normal 2 30 2 2 16 5 2" xfId="30154" xr:uid="{5E5EEF80-7294-42E9-AFD2-2799C5FD1D57}"/>
    <cellStyle name="Normal 2 30 2 2 16 6" xfId="30150" xr:uid="{3F71530C-697B-489F-BA47-D6B3CFF8904E}"/>
    <cellStyle name="Normal 2 30 2 2 17" xfId="11825" xr:uid="{01CBF74C-6383-4282-9DF0-6F52BC88093A}"/>
    <cellStyle name="Normal 2 30 2 2 17 2" xfId="30155" xr:uid="{4179322C-88B0-44E1-849B-B3E942E12F97}"/>
    <cellStyle name="Normal 2 30 2 2 18" xfId="11826" xr:uid="{D63AAED5-06EB-478C-98CE-9860EC5E2294}"/>
    <cellStyle name="Normal 2 30 2 2 18 2" xfId="30156" xr:uid="{2D87A498-9599-48FE-82F5-9FF555822084}"/>
    <cellStyle name="Normal 2 30 2 2 19" xfId="11827" xr:uid="{3DD796B0-BD5C-4866-AB0D-1BF9BC09C66F}"/>
    <cellStyle name="Normal 2 30 2 2 19 2" xfId="30157" xr:uid="{868440B2-8E17-44A8-9014-2A94DC49E02C}"/>
    <cellStyle name="Normal 2 30 2 2 2" xfId="11828" xr:uid="{A8A6924E-7864-415D-AEC9-7C190E69C620}"/>
    <cellStyle name="Normal 2 30 2 2 2 10" xfId="11829" xr:uid="{129F44D6-2871-4F6C-961F-5E8DAD3C2C0E}"/>
    <cellStyle name="Normal 2 30 2 2 2 10 2" xfId="30159" xr:uid="{453B3C59-53A4-454C-8556-810C22E4DAA3}"/>
    <cellStyle name="Normal 2 30 2 2 2 11" xfId="11830" xr:uid="{DB5A9062-901B-4FF7-B33B-CD618F9563C1}"/>
    <cellStyle name="Normal 2 30 2 2 2 11 2" xfId="30160" xr:uid="{A067D9E3-8987-48A2-BA66-19262CDA3178}"/>
    <cellStyle name="Normal 2 30 2 2 2 12" xfId="30158" xr:uid="{826C42D7-C287-47B7-B0C1-369C489C14B2}"/>
    <cellStyle name="Normal 2 30 2 2 2 2" xfId="11831" xr:uid="{71FD8790-5227-4E63-8251-43E95D425460}"/>
    <cellStyle name="Normal 2 30 2 2 2 2 2" xfId="11832" xr:uid="{3AD012CB-4B1E-4F21-95E7-7D4CDC4766E0}"/>
    <cellStyle name="Normal 2 30 2 2 2 2 2 2" xfId="30162" xr:uid="{9FA27355-C189-4EAC-936B-E12E1C1E08E6}"/>
    <cellStyle name="Normal 2 30 2 2 2 2 3" xfId="11833" xr:uid="{33A66090-635D-414A-BA33-36DC21F6CA36}"/>
    <cellStyle name="Normal 2 30 2 2 2 2 3 2" xfId="30163" xr:uid="{9C0D52DD-ADE7-4751-B27F-D4E7F21C0D67}"/>
    <cellStyle name="Normal 2 30 2 2 2 2 4" xfId="11834" xr:uid="{3434A927-162B-4DC9-9E77-9AA57E13D2F1}"/>
    <cellStyle name="Normal 2 30 2 2 2 2 4 2" xfId="30164" xr:uid="{6A5B232E-9687-464C-8605-4A32FD8E395B}"/>
    <cellStyle name="Normal 2 30 2 2 2 2 5" xfId="11835" xr:uid="{A931E469-D3D0-4F05-A108-9A9FF7900717}"/>
    <cellStyle name="Normal 2 30 2 2 2 2 5 2" xfId="30165" xr:uid="{C7187112-D476-4802-83A1-FF121D423CFE}"/>
    <cellStyle name="Normal 2 30 2 2 2 2 6" xfId="30161" xr:uid="{09787D05-2CD0-42CB-9433-D1C1040875C4}"/>
    <cellStyle name="Normal 2 30 2 2 2 3" xfId="11836" xr:uid="{9375A3A7-9D7F-4865-8C05-EEB41673E9A9}"/>
    <cellStyle name="Normal 2 30 2 2 2 3 2" xfId="11837" xr:uid="{16148292-8344-419B-9B96-DE068A9C841F}"/>
    <cellStyle name="Normal 2 30 2 2 2 3 2 2" xfId="30167" xr:uid="{C0DCF191-40F2-4BF9-BB57-4B159044A3FF}"/>
    <cellStyle name="Normal 2 30 2 2 2 3 3" xfId="11838" xr:uid="{D813559B-A21F-46B4-A54F-3419FF166DF6}"/>
    <cellStyle name="Normal 2 30 2 2 2 3 3 2" xfId="30168" xr:uid="{8F1BB636-0448-4121-965F-2E0F7EC58FEF}"/>
    <cellStyle name="Normal 2 30 2 2 2 3 4" xfId="11839" xr:uid="{11DD45AB-B4CB-44B5-A8CE-77B87C6BF0AF}"/>
    <cellStyle name="Normal 2 30 2 2 2 3 4 2" xfId="30169" xr:uid="{EB16A2C0-0F4B-4375-BCEE-9909DD5AF641}"/>
    <cellStyle name="Normal 2 30 2 2 2 3 5" xfId="11840" xr:uid="{01057A42-918A-4CD8-A984-1BEE6CF32738}"/>
    <cellStyle name="Normal 2 30 2 2 2 3 5 2" xfId="30170" xr:uid="{BE5F467B-D57A-4EEF-A8A1-1A281A4DF5DA}"/>
    <cellStyle name="Normal 2 30 2 2 2 3 6" xfId="30166" xr:uid="{C2C07BDF-2857-475E-8617-94621F4FA663}"/>
    <cellStyle name="Normal 2 30 2 2 2 4" xfId="11841" xr:uid="{E957A553-29AD-4D4F-A962-8D24C34420A6}"/>
    <cellStyle name="Normal 2 30 2 2 2 4 2" xfId="11842" xr:uid="{D2613DCF-3D2E-49D4-9491-BC51A565FDC4}"/>
    <cellStyle name="Normal 2 30 2 2 2 4 2 2" xfId="30172" xr:uid="{32301DDB-DF8B-47B8-903D-15CAEB38E232}"/>
    <cellStyle name="Normal 2 30 2 2 2 4 3" xfId="11843" xr:uid="{7A7BF882-AECA-4446-9A4F-2875102E3126}"/>
    <cellStyle name="Normal 2 30 2 2 2 4 3 2" xfId="30173" xr:uid="{FAC3FBCF-AFCE-4045-AA2C-C2B008543204}"/>
    <cellStyle name="Normal 2 30 2 2 2 4 4" xfId="11844" xr:uid="{16F5D9CA-5E3F-4B99-A5FB-4D1515D6B54A}"/>
    <cellStyle name="Normal 2 30 2 2 2 4 4 2" xfId="30174" xr:uid="{12432638-D84C-4333-B636-55D2F9C4641B}"/>
    <cellStyle name="Normal 2 30 2 2 2 4 5" xfId="11845" xr:uid="{0AFAA06F-5C2E-46DE-BBC8-D997E499554C}"/>
    <cellStyle name="Normal 2 30 2 2 2 4 5 2" xfId="30175" xr:uid="{2B7F1381-1A03-443A-BED4-F7AB20208CAD}"/>
    <cellStyle name="Normal 2 30 2 2 2 4 6" xfId="30171" xr:uid="{C462E7DC-8BDA-4231-B847-D66E720DFF5D}"/>
    <cellStyle name="Normal 2 30 2 2 2 5" xfId="11846" xr:uid="{45D029E7-DE10-4DB7-8FF6-7200A082C821}"/>
    <cellStyle name="Normal 2 30 2 2 2 5 2" xfId="11847" xr:uid="{F171626E-73E3-4D98-9218-BD17A9E93C6A}"/>
    <cellStyle name="Normal 2 30 2 2 2 5 2 2" xfId="30177" xr:uid="{321CA224-962C-45D9-8A30-F7D05CEBFAD8}"/>
    <cellStyle name="Normal 2 30 2 2 2 5 3" xfId="11848" xr:uid="{1BB75176-2387-45DD-A11B-B6EAAC012989}"/>
    <cellStyle name="Normal 2 30 2 2 2 5 3 2" xfId="30178" xr:uid="{4B2F8A20-5F35-4FBB-BA26-3011A4A39617}"/>
    <cellStyle name="Normal 2 30 2 2 2 5 4" xfId="11849" xr:uid="{4AD51816-5CC9-4024-80A0-39DAF162950E}"/>
    <cellStyle name="Normal 2 30 2 2 2 5 4 2" xfId="30179" xr:uid="{28EEBD41-B146-4652-8779-F9EAB26D2F9F}"/>
    <cellStyle name="Normal 2 30 2 2 2 5 5" xfId="11850" xr:uid="{E49DD638-C6C3-4A1D-BDCE-E0821B9C80A6}"/>
    <cellStyle name="Normal 2 30 2 2 2 5 5 2" xfId="30180" xr:uid="{C45A89B2-ACA7-4845-B7DF-20577242F59E}"/>
    <cellStyle name="Normal 2 30 2 2 2 5 6" xfId="30176" xr:uid="{B8318295-0F7F-4E73-89C7-324ED67AB43C}"/>
    <cellStyle name="Normal 2 30 2 2 2 6" xfId="11851" xr:uid="{ED99BF31-BAF5-494F-9745-F293D68C0401}"/>
    <cellStyle name="Normal 2 30 2 2 2 6 2" xfId="11852" xr:uid="{74B31239-B579-4CB0-87F7-B17DF7FF30E3}"/>
    <cellStyle name="Normal 2 30 2 2 2 6 2 2" xfId="30182" xr:uid="{CBB67091-7E4E-41E0-BED6-8B33D25B878D}"/>
    <cellStyle name="Normal 2 30 2 2 2 6 3" xfId="11853" xr:uid="{3685C56E-FB13-4E71-BA8D-018A0D36CF9E}"/>
    <cellStyle name="Normal 2 30 2 2 2 6 3 2" xfId="30183" xr:uid="{3D5301F3-1E61-4A03-9D22-3CD1FA7608B3}"/>
    <cellStyle name="Normal 2 30 2 2 2 6 4" xfId="11854" xr:uid="{4E8F3491-61B3-411A-A7AA-F048E4B92416}"/>
    <cellStyle name="Normal 2 30 2 2 2 6 4 2" xfId="30184" xr:uid="{3D0DC48A-AB8A-4CE2-BE50-953DC8145B0C}"/>
    <cellStyle name="Normal 2 30 2 2 2 6 5" xfId="11855" xr:uid="{DEF186D7-5450-4ECF-9E62-C435A9A40092}"/>
    <cellStyle name="Normal 2 30 2 2 2 6 5 2" xfId="30185" xr:uid="{6F92C410-8C09-4AA9-B5AC-E798A78126F0}"/>
    <cellStyle name="Normal 2 30 2 2 2 6 6" xfId="30181" xr:uid="{5C20E02E-1914-4C15-B7FF-7F11C4F36338}"/>
    <cellStyle name="Normal 2 30 2 2 2 7" xfId="11856" xr:uid="{CA19FFC7-6EC1-44AB-B423-31674A8AD3B4}"/>
    <cellStyle name="Normal 2 30 2 2 2 7 2" xfId="11857" xr:uid="{75FA371A-AAF8-4123-B128-B9846E4F8095}"/>
    <cellStyle name="Normal 2 30 2 2 2 7 2 2" xfId="30187" xr:uid="{91F90830-A260-4DE3-B335-355E72875ED1}"/>
    <cellStyle name="Normal 2 30 2 2 2 7 3" xfId="11858" xr:uid="{2E591E69-0552-4804-92FE-B9E3E1E659AD}"/>
    <cellStyle name="Normal 2 30 2 2 2 7 3 2" xfId="30188" xr:uid="{D09C536F-15FB-4D24-89CA-592B801D52F9}"/>
    <cellStyle name="Normal 2 30 2 2 2 7 4" xfId="11859" xr:uid="{C51AD656-BC5A-4BD8-8219-F7BD1E2B09B4}"/>
    <cellStyle name="Normal 2 30 2 2 2 7 4 2" xfId="30189" xr:uid="{D29AD95A-6CA9-44D3-9074-9A94A2067336}"/>
    <cellStyle name="Normal 2 30 2 2 2 7 5" xfId="11860" xr:uid="{705751AF-B1A3-4B4A-8D84-EF3F963EABC9}"/>
    <cellStyle name="Normal 2 30 2 2 2 7 5 2" xfId="30190" xr:uid="{479B3C4A-B747-46B4-80C8-161EB73002A3}"/>
    <cellStyle name="Normal 2 30 2 2 2 7 6" xfId="30186" xr:uid="{F8B0C798-48DA-4064-988B-4AFE1DC4E58E}"/>
    <cellStyle name="Normal 2 30 2 2 2 8" xfId="11861" xr:uid="{02E94001-F111-44F8-9D31-8B0CEF622AF1}"/>
    <cellStyle name="Normal 2 30 2 2 2 8 2" xfId="30191" xr:uid="{005E8070-D414-4613-BF21-CE56AD2F3AE7}"/>
    <cellStyle name="Normal 2 30 2 2 2 9" xfId="11862" xr:uid="{A8DC8997-BFBB-4970-B391-740D72484E2C}"/>
    <cellStyle name="Normal 2 30 2 2 2 9 2" xfId="30192" xr:uid="{E24D4E26-4F0F-46BA-A3C3-4A655D294537}"/>
    <cellStyle name="Normal 2 30 2 2 20" xfId="11863" xr:uid="{A60A6CE9-C43B-4902-AEA8-1BC77C64499B}"/>
    <cellStyle name="Normal 2 30 2 2 20 2" xfId="30193" xr:uid="{57C30BBC-7E1C-4189-86B8-633C4C0D4840}"/>
    <cellStyle name="Normal 2 30 2 2 21" xfId="30119" xr:uid="{36D5B02A-4090-415B-B377-0A1FA60D5723}"/>
    <cellStyle name="Normal 2 30 2 2 3" xfId="11864" xr:uid="{8277ED65-43ED-44B9-9534-DB517BB50418}"/>
    <cellStyle name="Normal 2 30 2 2 3 2" xfId="11865" xr:uid="{3F2647DF-4AC6-49B1-91A4-267BFF909B96}"/>
    <cellStyle name="Normal 2 30 2 2 3 2 2" xfId="11866" xr:uid="{BF6D6385-AC66-42F6-84EE-DAB32B724C39}"/>
    <cellStyle name="Normal 2 30 2 2 3 2 2 2" xfId="30196" xr:uid="{675FD73C-A84D-43CA-9827-426D15015F37}"/>
    <cellStyle name="Normal 2 30 2 2 3 2 3" xfId="11867" xr:uid="{00294087-9889-4920-90FE-C7F41991AD5A}"/>
    <cellStyle name="Normal 2 30 2 2 3 2 3 2" xfId="30197" xr:uid="{F0444F13-1858-4260-8D1E-A3D51D45CA21}"/>
    <cellStyle name="Normal 2 30 2 2 3 2 4" xfId="11868" xr:uid="{F16C2C4E-4FCC-4FDC-BBF3-0C7E4CBAACAE}"/>
    <cellStyle name="Normal 2 30 2 2 3 2 4 2" xfId="30198" xr:uid="{99E231F7-535C-4F32-B072-8580B9295CF0}"/>
    <cellStyle name="Normal 2 30 2 2 3 2 5" xfId="11869" xr:uid="{A1CB4D7C-BD44-4B61-979C-BE1307E832C7}"/>
    <cellStyle name="Normal 2 30 2 2 3 2 5 2" xfId="30199" xr:uid="{1CCBC995-B5C9-42AB-84D9-BE4F9039D658}"/>
    <cellStyle name="Normal 2 30 2 2 3 2 6" xfId="30195" xr:uid="{B682DE28-B67D-42CC-9B49-CE89A847DB38}"/>
    <cellStyle name="Normal 2 30 2 2 3 3" xfId="11870" xr:uid="{D0C8B4F5-06FB-4829-89A7-5EC814F93BC4}"/>
    <cellStyle name="Normal 2 30 2 2 3 3 2" xfId="30200" xr:uid="{23EE84E3-BEC8-4302-A767-91680159A2E3}"/>
    <cellStyle name="Normal 2 30 2 2 3 4" xfId="11871" xr:uid="{FA8752BF-6021-44D0-9989-D7B2FF1F4062}"/>
    <cellStyle name="Normal 2 30 2 2 3 4 2" xfId="30201" xr:uid="{596B5122-38BD-4ADA-9093-3E70477EC8B6}"/>
    <cellStyle name="Normal 2 30 2 2 3 5" xfId="11872" xr:uid="{A055D574-8B46-45CB-AB2C-37F8C6487FF2}"/>
    <cellStyle name="Normal 2 30 2 2 3 5 2" xfId="30202" xr:uid="{6D8CFC6A-7414-4E68-8D3A-3FF43260E6AD}"/>
    <cellStyle name="Normal 2 30 2 2 3 6" xfId="11873" xr:uid="{2FE28291-39ED-4406-8972-D621F5CA723E}"/>
    <cellStyle name="Normal 2 30 2 2 3 6 2" xfId="30203" xr:uid="{FE3D2884-99F2-479B-8214-B7A6A5CA7BA4}"/>
    <cellStyle name="Normal 2 30 2 2 3 7" xfId="30194" xr:uid="{D965C9D7-5D73-4FF2-9EA4-194729F593DB}"/>
    <cellStyle name="Normal 2 30 2 2 4" xfId="11874" xr:uid="{18F8E644-BBE1-4060-973F-2E5493AEFC7D}"/>
    <cellStyle name="Normal 2 30 2 2 4 2" xfId="11875" xr:uid="{880CFEA2-CAE9-4C5F-9D4F-635700CBF114}"/>
    <cellStyle name="Normal 2 30 2 2 4 2 2" xfId="11876" xr:uid="{B2A6ECBC-69F6-4362-B120-3E504CF5F771}"/>
    <cellStyle name="Normal 2 30 2 2 4 2 2 2" xfId="30206" xr:uid="{81CBBB46-208E-4812-A493-D19FE45C425B}"/>
    <cellStyle name="Normal 2 30 2 2 4 2 3" xfId="11877" xr:uid="{8EE69EC3-EBF9-47B0-B878-A40328920E15}"/>
    <cellStyle name="Normal 2 30 2 2 4 2 3 2" xfId="30207" xr:uid="{2715E0DD-477D-46C2-BA69-4E2703444DC8}"/>
    <cellStyle name="Normal 2 30 2 2 4 2 4" xfId="11878" xr:uid="{D3B2C53E-F5BC-4715-84D1-EF77E54B03E5}"/>
    <cellStyle name="Normal 2 30 2 2 4 2 4 2" xfId="30208" xr:uid="{935EF37E-9FDE-47DE-B7F9-79D5C6615A90}"/>
    <cellStyle name="Normal 2 30 2 2 4 2 5" xfId="11879" xr:uid="{2488EBFE-CA1A-4F0E-888C-F190A6E43450}"/>
    <cellStyle name="Normal 2 30 2 2 4 2 5 2" xfId="30209" xr:uid="{CE38D34E-7876-4C72-B6E6-E3EE5F48E292}"/>
    <cellStyle name="Normal 2 30 2 2 4 2 6" xfId="30205" xr:uid="{7264EB28-5945-4DF7-926E-C334440650D2}"/>
    <cellStyle name="Normal 2 30 2 2 4 3" xfId="11880" xr:uid="{DD023EA5-587B-4D32-8EB4-22021F808D12}"/>
    <cellStyle name="Normal 2 30 2 2 4 3 2" xfId="30210" xr:uid="{A734FEDE-8094-44AD-94CD-6EF776D33E7C}"/>
    <cellStyle name="Normal 2 30 2 2 4 4" xfId="11881" xr:uid="{46DE8DB5-1DCB-45B2-BE88-5EA252D58AC8}"/>
    <cellStyle name="Normal 2 30 2 2 4 4 2" xfId="30211" xr:uid="{20203CF7-801C-4EA7-930B-DCD0F5C6235B}"/>
    <cellStyle name="Normal 2 30 2 2 4 5" xfId="11882" xr:uid="{AFC597CA-1307-45F9-AB17-40DD74281FAE}"/>
    <cellStyle name="Normal 2 30 2 2 4 5 2" xfId="30212" xr:uid="{5A787E7A-BA3D-4628-9F0D-47A375D6C0F2}"/>
    <cellStyle name="Normal 2 30 2 2 4 6" xfId="11883" xr:uid="{A04C6D0B-293D-4EFA-8DE1-09A92E956B66}"/>
    <cellStyle name="Normal 2 30 2 2 4 6 2" xfId="30213" xr:uid="{E5E93C0D-F7C9-4481-AD48-328859236F9E}"/>
    <cellStyle name="Normal 2 30 2 2 4 7" xfId="30204" xr:uid="{CC949A65-C50A-4599-B34F-0401EF5EB754}"/>
    <cellStyle name="Normal 2 30 2 2 5" xfId="11884" xr:uid="{699D424F-678B-4283-8E59-431D1530FD9E}"/>
    <cellStyle name="Normal 2 30 2 2 5 2" xfId="11885" xr:uid="{0C3770B4-F936-4485-8443-16C363946AA4}"/>
    <cellStyle name="Normal 2 30 2 2 5 2 2" xfId="30215" xr:uid="{3EEF5F33-3D89-4104-9B32-05067050B0FA}"/>
    <cellStyle name="Normal 2 30 2 2 5 3" xfId="11886" xr:uid="{BB28DA2E-5B88-44DD-B77B-9A92C1833803}"/>
    <cellStyle name="Normal 2 30 2 2 5 3 2" xfId="30216" xr:uid="{C6255F1D-7130-439E-9331-D21EE8B722E4}"/>
    <cellStyle name="Normal 2 30 2 2 5 4" xfId="11887" xr:uid="{E2BD4958-93F0-498D-8BAF-13CD5B18C236}"/>
    <cellStyle name="Normal 2 30 2 2 5 4 2" xfId="30217" xr:uid="{A28B6026-20D5-4ABC-9067-E4A63BE05247}"/>
    <cellStyle name="Normal 2 30 2 2 5 5" xfId="11888" xr:uid="{CA6E1C9F-389F-4C6E-A411-A8683DB2F3C5}"/>
    <cellStyle name="Normal 2 30 2 2 5 5 2" xfId="30218" xr:uid="{2FBC7B10-2E68-416F-82C3-5691286307E1}"/>
    <cellStyle name="Normal 2 30 2 2 5 6" xfId="30214" xr:uid="{3FE796A4-41D6-4308-B04F-9DBB52A2735A}"/>
    <cellStyle name="Normal 2 30 2 2 6" xfId="11889" xr:uid="{0B28B603-B028-4A42-B306-D33048B25C27}"/>
    <cellStyle name="Normal 2 30 2 2 6 2" xfId="11890" xr:uid="{C1577CFD-9CE5-4235-B62F-6CBA0E46219B}"/>
    <cellStyle name="Normal 2 30 2 2 6 2 2" xfId="30220" xr:uid="{E105D8A5-202F-4323-94D6-68C3A9D57ACD}"/>
    <cellStyle name="Normal 2 30 2 2 6 3" xfId="11891" xr:uid="{661FA78F-9318-4F43-B65E-13B9364CD430}"/>
    <cellStyle name="Normal 2 30 2 2 6 3 2" xfId="30221" xr:uid="{6298AC7E-87D8-4789-8BB8-2A26758E9523}"/>
    <cellStyle name="Normal 2 30 2 2 6 4" xfId="11892" xr:uid="{0BF28B10-F60B-4102-B9EB-A82771F68059}"/>
    <cellStyle name="Normal 2 30 2 2 6 4 2" xfId="30222" xr:uid="{AA46A4DE-52B6-48AA-9888-493F12F9306A}"/>
    <cellStyle name="Normal 2 30 2 2 6 5" xfId="11893" xr:uid="{42E89780-CC98-45F0-9818-F6EB4F422100}"/>
    <cellStyle name="Normal 2 30 2 2 6 5 2" xfId="30223" xr:uid="{DBDC6E76-0419-4ACB-8DF0-631C7BA7E719}"/>
    <cellStyle name="Normal 2 30 2 2 6 6" xfId="30219" xr:uid="{63CD5EA9-86E1-481B-9A5E-90E81DCF4050}"/>
    <cellStyle name="Normal 2 30 2 2 7" xfId="11894" xr:uid="{364B0DE8-2CE9-404F-95CA-4F9A6EC447AB}"/>
    <cellStyle name="Normal 2 30 2 2 7 2" xfId="11895" xr:uid="{3405EE24-143D-4135-BAED-7093746DD486}"/>
    <cellStyle name="Normal 2 30 2 2 7 2 2" xfId="30225" xr:uid="{384E183E-8141-49C4-9295-3801C623521D}"/>
    <cellStyle name="Normal 2 30 2 2 7 3" xfId="11896" xr:uid="{2AF8EC01-894D-4401-AA22-73E94261961A}"/>
    <cellStyle name="Normal 2 30 2 2 7 3 2" xfId="30226" xr:uid="{23985D7D-870C-42F8-B673-F47CA37DFB5A}"/>
    <cellStyle name="Normal 2 30 2 2 7 4" xfId="11897" xr:uid="{AAB843A1-3C2C-4573-BE0A-5752ECFD82E1}"/>
    <cellStyle name="Normal 2 30 2 2 7 4 2" xfId="30227" xr:uid="{FC087BDD-9477-44EC-B50E-51A42191D50A}"/>
    <cellStyle name="Normal 2 30 2 2 7 5" xfId="11898" xr:uid="{C335D139-1F51-48E6-955C-5022A78C115A}"/>
    <cellStyle name="Normal 2 30 2 2 7 5 2" xfId="30228" xr:uid="{76126972-9C68-4E96-8B7F-6B9463F59694}"/>
    <cellStyle name="Normal 2 30 2 2 7 6" xfId="30224" xr:uid="{9B370887-949D-4F52-824F-4AE67F71A243}"/>
    <cellStyle name="Normal 2 30 2 2 8" xfId="11899" xr:uid="{81A724B3-B576-458C-96FD-F13A548165D8}"/>
    <cellStyle name="Normal 2 30 2 2 8 2" xfId="11900" xr:uid="{DFB8CC32-92FE-48D8-92DA-C7DCE4337487}"/>
    <cellStyle name="Normal 2 30 2 2 8 2 2" xfId="30230" xr:uid="{E0284284-0901-49AE-BECB-81313AB54BA2}"/>
    <cellStyle name="Normal 2 30 2 2 8 3" xfId="11901" xr:uid="{C4E8DB76-17F5-490A-8DAD-54E10EB5A34B}"/>
    <cellStyle name="Normal 2 30 2 2 8 3 2" xfId="30231" xr:uid="{CEB47323-08A3-41F7-92B4-2C5DFA64F917}"/>
    <cellStyle name="Normal 2 30 2 2 8 4" xfId="11902" xr:uid="{68450A70-D02E-4001-ACAD-AE8EA843954E}"/>
    <cellStyle name="Normal 2 30 2 2 8 4 2" xfId="30232" xr:uid="{E20C9798-ED29-4DFC-A09A-E1BF6401CBAE}"/>
    <cellStyle name="Normal 2 30 2 2 8 5" xfId="11903" xr:uid="{3BA240C3-5BE1-43E7-BA99-9FD6DEFF2D64}"/>
    <cellStyle name="Normal 2 30 2 2 8 5 2" xfId="30233" xr:uid="{9BE9437A-7EB2-424C-8FE1-3D6DA307D4C8}"/>
    <cellStyle name="Normal 2 30 2 2 8 6" xfId="30229" xr:uid="{2E8D47D7-163F-4D06-8575-840C048EEBC5}"/>
    <cellStyle name="Normal 2 30 2 2 9" xfId="11904" xr:uid="{70FF297D-0C19-4242-A3A8-036544A65DD6}"/>
    <cellStyle name="Normal 2 30 2 2 9 2" xfId="11905" xr:uid="{EDC7D7C2-E8CC-48C8-8D37-49DBFC000834}"/>
    <cellStyle name="Normal 2 30 2 2 9 2 2" xfId="30235" xr:uid="{3C9704F6-69C6-4D21-B002-452776C2B175}"/>
    <cellStyle name="Normal 2 30 2 2 9 3" xfId="11906" xr:uid="{3ECFEB95-2522-4BF6-B00A-A1F33FDD26E1}"/>
    <cellStyle name="Normal 2 30 2 2 9 3 2" xfId="30236" xr:uid="{A7825B74-B29F-42A5-BC08-D367307CE904}"/>
    <cellStyle name="Normal 2 30 2 2 9 4" xfId="11907" xr:uid="{B63D3482-F32D-4A68-B595-323064988DA9}"/>
    <cellStyle name="Normal 2 30 2 2 9 4 2" xfId="30237" xr:uid="{C3618B01-F96A-406A-9D99-06868B7C9125}"/>
    <cellStyle name="Normal 2 30 2 2 9 5" xfId="11908" xr:uid="{642A99EB-4A75-41EB-B0D0-789B2072A3E2}"/>
    <cellStyle name="Normal 2 30 2 2 9 5 2" xfId="30238" xr:uid="{50E0D68C-7E10-4DEE-A51C-489048B01791}"/>
    <cellStyle name="Normal 2 30 2 2 9 6" xfId="30234" xr:uid="{F549C1F2-FAC4-4806-9DB0-615108B9D36E}"/>
    <cellStyle name="Normal 2 30 2 20" xfId="11909" xr:uid="{983B2D76-9153-479B-91B2-24DBA0389880}"/>
    <cellStyle name="Normal 2 30 2 20 2" xfId="30239" xr:uid="{1719567B-1BE1-4B4D-8422-BDF14205D66C}"/>
    <cellStyle name="Normal 2 30 2 21" xfId="11910" xr:uid="{33B4A5C1-8352-4717-AAC5-ABF7E193E6CA}"/>
    <cellStyle name="Normal 2 30 2 21 2" xfId="30240" xr:uid="{ECCF6DF1-0430-4A1B-93F3-61FAB9899732}"/>
    <cellStyle name="Normal 2 30 2 22" xfId="11911" xr:uid="{075FE461-820F-4829-A581-2F6EDFF20F2B}"/>
    <cellStyle name="Normal 2 30 2 22 2" xfId="30241" xr:uid="{F6B17A0A-DB1A-42B2-AB1D-3D53B5D3CAF1}"/>
    <cellStyle name="Normal 2 30 2 23" xfId="11912" xr:uid="{9D49C00C-A87C-4178-9EC5-165F38F3F69B}"/>
    <cellStyle name="Normal 2 30 2 23 2" xfId="30242" xr:uid="{4B0F16E8-83F7-4059-AAF3-A732969C0309}"/>
    <cellStyle name="Normal 2 30 2 24" xfId="30068" xr:uid="{6B6C7FF8-EABC-4286-AFBB-65FA768960DE}"/>
    <cellStyle name="Normal 2 30 2 3" xfId="11913" xr:uid="{98E7A656-C20C-4AA8-969E-C200A76A05AF}"/>
    <cellStyle name="Normal 2 30 2 3 10" xfId="11914" xr:uid="{285D7A6B-4070-4814-A642-82C546DDCD0B}"/>
    <cellStyle name="Normal 2 30 2 3 10 2" xfId="11915" xr:uid="{C53BA9F5-B133-47F3-8FE1-2E209DF3D875}"/>
    <cellStyle name="Normal 2 30 2 3 10 2 2" xfId="30245" xr:uid="{4C86178D-82E8-4575-AD09-47E7CAEFD0FA}"/>
    <cellStyle name="Normal 2 30 2 3 10 3" xfId="11916" xr:uid="{E3437984-A0BC-4A26-BBE9-9CFB83EF00B4}"/>
    <cellStyle name="Normal 2 30 2 3 10 3 2" xfId="30246" xr:uid="{59897B23-6F22-4D0B-AFD8-4689CEF11F2D}"/>
    <cellStyle name="Normal 2 30 2 3 10 4" xfId="11917" xr:uid="{750558C4-AB23-460C-BAF2-963DEAED10E1}"/>
    <cellStyle name="Normal 2 30 2 3 10 4 2" xfId="30247" xr:uid="{594F39E3-15B7-4A0C-A7D1-469781E40B9F}"/>
    <cellStyle name="Normal 2 30 2 3 10 5" xfId="11918" xr:uid="{4239A57C-5604-4436-85BA-1919E3171F39}"/>
    <cellStyle name="Normal 2 30 2 3 10 5 2" xfId="30248" xr:uid="{84E6D731-C555-4A65-B199-A43488241827}"/>
    <cellStyle name="Normal 2 30 2 3 10 6" xfId="30244" xr:uid="{BD5ECB6D-7D46-422B-BD8B-E12E8A3E9C41}"/>
    <cellStyle name="Normal 2 30 2 3 11" xfId="11919" xr:uid="{ED3ACE06-CD0F-4D01-B679-BA09EC676585}"/>
    <cellStyle name="Normal 2 30 2 3 11 2" xfId="11920" xr:uid="{881B73E2-015E-4CA6-82F5-732CC1ED1B51}"/>
    <cellStyle name="Normal 2 30 2 3 11 2 2" xfId="30250" xr:uid="{BF86C3DD-94DA-4EE0-B144-89423ECFC664}"/>
    <cellStyle name="Normal 2 30 2 3 11 3" xfId="11921" xr:uid="{E74618EC-3730-453F-97F7-DF6F7CB81BC7}"/>
    <cellStyle name="Normal 2 30 2 3 11 3 2" xfId="30251" xr:uid="{F4F4815C-695F-4409-B6C0-1D7E7367721C}"/>
    <cellStyle name="Normal 2 30 2 3 11 4" xfId="11922" xr:uid="{29342E57-4062-44EE-95C6-B82B9440D3B8}"/>
    <cellStyle name="Normal 2 30 2 3 11 4 2" xfId="30252" xr:uid="{A38E8C53-2306-4CD8-BCEF-274727FA9F4E}"/>
    <cellStyle name="Normal 2 30 2 3 11 5" xfId="11923" xr:uid="{172B977B-316C-4FAC-A3D0-955995FBDCA2}"/>
    <cellStyle name="Normal 2 30 2 3 11 5 2" xfId="30253" xr:uid="{384D326E-2D4D-45F5-AF36-1D0EA64E927C}"/>
    <cellStyle name="Normal 2 30 2 3 11 6" xfId="30249" xr:uid="{575FA125-EA8E-4FA3-AE57-A0938D55D05A}"/>
    <cellStyle name="Normal 2 30 2 3 12" xfId="11924" xr:uid="{02E8F3B9-9B0E-4AFF-B97D-98F6DC49BAE4}"/>
    <cellStyle name="Normal 2 30 2 3 12 2" xfId="11925" xr:uid="{147E21C4-1912-4D59-9BB3-1705CC5C171D}"/>
    <cellStyle name="Normal 2 30 2 3 12 2 2" xfId="30255" xr:uid="{08B61FB5-F10B-406D-B47B-CE16C6613777}"/>
    <cellStyle name="Normal 2 30 2 3 12 3" xfId="11926" xr:uid="{EDDE5C4B-91A4-4B20-83CB-929B87E67DB1}"/>
    <cellStyle name="Normal 2 30 2 3 12 3 2" xfId="30256" xr:uid="{285536FC-A7FE-4737-859F-18345EB1CBC3}"/>
    <cellStyle name="Normal 2 30 2 3 12 4" xfId="11927" xr:uid="{D82EE80E-5478-48D4-A717-969EE1502AE9}"/>
    <cellStyle name="Normal 2 30 2 3 12 4 2" xfId="30257" xr:uid="{0314987A-F068-424C-ACB6-D4BA580C82B3}"/>
    <cellStyle name="Normal 2 30 2 3 12 5" xfId="11928" xr:uid="{C67539F5-1F4B-4409-AF61-BA38302BD759}"/>
    <cellStyle name="Normal 2 30 2 3 12 5 2" xfId="30258" xr:uid="{82C544B8-D10E-4808-B71D-3EA547420FCA}"/>
    <cellStyle name="Normal 2 30 2 3 12 6" xfId="30254" xr:uid="{57604D4C-583C-4D71-BB12-18FE8AC31FB3}"/>
    <cellStyle name="Normal 2 30 2 3 13" xfId="11929" xr:uid="{DC17E632-9F47-4FA0-8E20-4C7E32944B8E}"/>
    <cellStyle name="Normal 2 30 2 3 13 2" xfId="11930" xr:uid="{86A6638C-DD2B-4E8C-8ED1-B1C18198E6D3}"/>
    <cellStyle name="Normal 2 30 2 3 13 2 2" xfId="30260" xr:uid="{0E59858C-518B-44CD-963E-889B6C8B7B4C}"/>
    <cellStyle name="Normal 2 30 2 3 13 3" xfId="11931" xr:uid="{98711D12-E01F-4F8A-BF27-8E1BE77A4B93}"/>
    <cellStyle name="Normal 2 30 2 3 13 3 2" xfId="30261" xr:uid="{AA1F8BE9-CC79-41AC-A206-DB9DBE91AD90}"/>
    <cellStyle name="Normal 2 30 2 3 13 4" xfId="11932" xr:uid="{FCCD8E2B-5F8D-4179-A8FB-9B689A67B91D}"/>
    <cellStyle name="Normal 2 30 2 3 13 4 2" xfId="30262" xr:uid="{2912F75C-91E6-4A5C-BC7B-E1B728AFC323}"/>
    <cellStyle name="Normal 2 30 2 3 13 5" xfId="11933" xr:uid="{B4D1C0EF-DD73-4D02-820C-59A5F8CA7409}"/>
    <cellStyle name="Normal 2 30 2 3 13 5 2" xfId="30263" xr:uid="{120D874D-6ED8-45D6-8023-23F89CE41DC4}"/>
    <cellStyle name="Normal 2 30 2 3 13 6" xfId="30259" xr:uid="{5CB3E8A4-177A-4955-9122-027067D83151}"/>
    <cellStyle name="Normal 2 30 2 3 14" xfId="11934" xr:uid="{AF32DC1F-FD07-4E9B-9CA5-66EB5B3FD921}"/>
    <cellStyle name="Normal 2 30 2 3 14 2" xfId="11935" xr:uid="{EC78F101-9C31-4E57-91E7-81A3976CFE22}"/>
    <cellStyle name="Normal 2 30 2 3 14 2 2" xfId="30265" xr:uid="{3FAFE082-E3DD-498E-A9EC-5B1C03364D81}"/>
    <cellStyle name="Normal 2 30 2 3 14 3" xfId="11936" xr:uid="{AD977DB9-6015-4498-A7B4-0522C159D689}"/>
    <cellStyle name="Normal 2 30 2 3 14 3 2" xfId="30266" xr:uid="{5E1F788C-1A72-41B1-B427-21125B076D7D}"/>
    <cellStyle name="Normal 2 30 2 3 14 4" xfId="11937" xr:uid="{FE9C60FE-57AD-4202-9146-64801C08ED91}"/>
    <cellStyle name="Normal 2 30 2 3 14 4 2" xfId="30267" xr:uid="{39D43DEE-D415-4E91-BDBB-B8FDE8584A06}"/>
    <cellStyle name="Normal 2 30 2 3 14 5" xfId="11938" xr:uid="{C9F738DC-05D5-421C-B51F-34E66D8D01B8}"/>
    <cellStyle name="Normal 2 30 2 3 14 5 2" xfId="30268" xr:uid="{AE2EF523-FCEA-4EEF-A7E8-31E5C3708FB5}"/>
    <cellStyle name="Normal 2 30 2 3 14 6" xfId="30264" xr:uid="{CB76623D-AC98-44F1-B866-9A99E757B3CF}"/>
    <cellStyle name="Normal 2 30 2 3 15" xfId="11939" xr:uid="{B59D0230-66C9-42D3-9DE2-AA50E38FE5B7}"/>
    <cellStyle name="Normal 2 30 2 3 15 2" xfId="11940" xr:uid="{7DC3AF3C-D9DC-4DB8-95C5-A82B24534683}"/>
    <cellStyle name="Normal 2 30 2 3 15 2 2" xfId="30270" xr:uid="{944273A8-D6DE-45AE-AD92-52364ED919BE}"/>
    <cellStyle name="Normal 2 30 2 3 15 3" xfId="11941" xr:uid="{0FBA7505-E23C-4B87-972E-479647D59AA7}"/>
    <cellStyle name="Normal 2 30 2 3 15 3 2" xfId="30271" xr:uid="{A9A915AF-5787-41A1-BB8C-9B687110E12A}"/>
    <cellStyle name="Normal 2 30 2 3 15 4" xfId="11942" xr:uid="{6D74FDD9-9C55-45D3-8EA4-DEC25472D5F6}"/>
    <cellStyle name="Normal 2 30 2 3 15 4 2" xfId="30272" xr:uid="{DBC098D0-76FC-470B-834B-E1C31EA82CF8}"/>
    <cellStyle name="Normal 2 30 2 3 15 5" xfId="11943" xr:uid="{BF2B5319-0EE8-41F9-91DC-9B9D1188D4E6}"/>
    <cellStyle name="Normal 2 30 2 3 15 5 2" xfId="30273" xr:uid="{D75DAD56-91A2-4D8A-8CA1-709D0B56E9A5}"/>
    <cellStyle name="Normal 2 30 2 3 15 6" xfId="30269" xr:uid="{EF58E209-7363-4959-BCDA-F5FA322C657F}"/>
    <cellStyle name="Normal 2 30 2 3 16" xfId="11944" xr:uid="{FB620491-3112-40D3-8617-453DD24B791D}"/>
    <cellStyle name="Normal 2 30 2 3 16 2" xfId="11945" xr:uid="{A33A236F-640D-4CFA-A9FA-BDF921DA1D38}"/>
    <cellStyle name="Normal 2 30 2 3 16 2 2" xfId="30275" xr:uid="{2BC476B3-CA0E-4B84-B8DB-881B15571CCA}"/>
    <cellStyle name="Normal 2 30 2 3 16 3" xfId="11946" xr:uid="{6583A4F3-D806-4A2D-B085-3E9A93D8C82B}"/>
    <cellStyle name="Normal 2 30 2 3 16 3 2" xfId="30276" xr:uid="{EF6F3A1D-323A-4915-B712-9AF49A60FBB7}"/>
    <cellStyle name="Normal 2 30 2 3 16 4" xfId="11947" xr:uid="{55C8ED8E-2B82-451F-8B8E-BEDA2B3EA9AD}"/>
    <cellStyle name="Normal 2 30 2 3 16 4 2" xfId="30277" xr:uid="{E13E3A44-7B12-4CA2-9738-E0E17E5871C2}"/>
    <cellStyle name="Normal 2 30 2 3 16 5" xfId="11948" xr:uid="{4AED8DAC-9191-4764-94FA-07826CC0D75B}"/>
    <cellStyle name="Normal 2 30 2 3 16 5 2" xfId="30278" xr:uid="{EA905E46-D454-4AD0-8338-35E51B8780AA}"/>
    <cellStyle name="Normal 2 30 2 3 16 6" xfId="30274" xr:uid="{3E7AC203-1ED2-4C0B-8EDB-FAB2D988C704}"/>
    <cellStyle name="Normal 2 30 2 3 17" xfId="11949" xr:uid="{1E9694EA-E878-4BC4-A1AB-993B5FF8639C}"/>
    <cellStyle name="Normal 2 30 2 3 17 2" xfId="30279" xr:uid="{32516219-8146-41BD-8559-A600593584FB}"/>
    <cellStyle name="Normal 2 30 2 3 18" xfId="11950" xr:uid="{9AB3757B-509A-4DFD-9BAB-6C548FB5AE5D}"/>
    <cellStyle name="Normal 2 30 2 3 18 2" xfId="30280" xr:uid="{0D08353D-05E0-4B05-BDA2-532FCE9B1BEF}"/>
    <cellStyle name="Normal 2 30 2 3 19" xfId="11951" xr:uid="{706FAF79-432F-419E-9800-E4503CAA039A}"/>
    <cellStyle name="Normal 2 30 2 3 19 2" xfId="30281" xr:uid="{58B629EF-1415-45E5-8291-026DA3DCAD3C}"/>
    <cellStyle name="Normal 2 30 2 3 2" xfId="11952" xr:uid="{95F4282E-A538-4F79-ABDA-E870B86FF008}"/>
    <cellStyle name="Normal 2 30 2 3 2 10" xfId="11953" xr:uid="{4E6C1C77-2CB7-40D8-8D5D-F87E5D787B48}"/>
    <cellStyle name="Normal 2 30 2 3 2 10 2" xfId="30283" xr:uid="{2ABE35DB-D5AB-44CB-A47D-A691404EEF04}"/>
    <cellStyle name="Normal 2 30 2 3 2 11" xfId="11954" xr:uid="{5FC9E101-8FDB-4D09-8CC8-B2D6D3600706}"/>
    <cellStyle name="Normal 2 30 2 3 2 11 2" xfId="30284" xr:uid="{D4E94A30-536D-432E-A35C-509DEE490756}"/>
    <cellStyle name="Normal 2 30 2 3 2 12" xfId="30282" xr:uid="{E905C0E4-C1D8-4249-816E-1A9BFA69D3CB}"/>
    <cellStyle name="Normal 2 30 2 3 2 2" xfId="11955" xr:uid="{32554A68-94E9-4774-94FD-A112845D426A}"/>
    <cellStyle name="Normal 2 30 2 3 2 2 2" xfId="11956" xr:uid="{F157D35C-07E4-41D2-B9B8-1382DBE18D81}"/>
    <cellStyle name="Normal 2 30 2 3 2 2 2 2" xfId="30286" xr:uid="{E6C2B67E-D8C3-4503-B5FF-3FAD6977B87F}"/>
    <cellStyle name="Normal 2 30 2 3 2 2 3" xfId="11957" xr:uid="{ADC9259D-BE38-4FD3-8467-70F144880411}"/>
    <cellStyle name="Normal 2 30 2 3 2 2 3 2" xfId="30287" xr:uid="{D17BDBCC-31B2-427F-96A3-44806DC695A3}"/>
    <cellStyle name="Normal 2 30 2 3 2 2 4" xfId="11958" xr:uid="{DE710FD7-A22D-4E38-9926-183E929C17F8}"/>
    <cellStyle name="Normal 2 30 2 3 2 2 4 2" xfId="30288" xr:uid="{6FB2C42C-B644-48AF-8395-84E6D7B9D39B}"/>
    <cellStyle name="Normal 2 30 2 3 2 2 5" xfId="11959" xr:uid="{EF4F49B4-454F-4DB8-A7D3-F509DCC37164}"/>
    <cellStyle name="Normal 2 30 2 3 2 2 5 2" xfId="30289" xr:uid="{D8AEB126-E990-4A89-A4F6-614F1F3ED193}"/>
    <cellStyle name="Normal 2 30 2 3 2 2 6" xfId="30285" xr:uid="{1B7F3BBE-B2EB-43CC-A1D4-F0D5E4A74507}"/>
    <cellStyle name="Normal 2 30 2 3 2 3" xfId="11960" xr:uid="{EBE0A843-D7F0-4DE3-BA51-D50EDAE93601}"/>
    <cellStyle name="Normal 2 30 2 3 2 3 2" xfId="11961" xr:uid="{31164BA2-73E7-4AC2-813A-9FE31B3C19E7}"/>
    <cellStyle name="Normal 2 30 2 3 2 3 2 2" xfId="30291" xr:uid="{AD38E65A-9D19-45AD-A02D-432918C49759}"/>
    <cellStyle name="Normal 2 30 2 3 2 3 3" xfId="11962" xr:uid="{828B8D90-EB5A-4864-BE39-89F36209BF04}"/>
    <cellStyle name="Normal 2 30 2 3 2 3 3 2" xfId="30292" xr:uid="{DB8746FE-1F28-4FA0-8E1C-D111442EDF8E}"/>
    <cellStyle name="Normal 2 30 2 3 2 3 4" xfId="11963" xr:uid="{00218AE3-0BDD-4135-A19F-2F09A7446840}"/>
    <cellStyle name="Normal 2 30 2 3 2 3 4 2" xfId="30293" xr:uid="{AD5011B2-DF8B-4296-A5B0-000A5981C93B}"/>
    <cellStyle name="Normal 2 30 2 3 2 3 5" xfId="11964" xr:uid="{9EE899E9-573A-4F6B-87A5-45EFDFDD2AB7}"/>
    <cellStyle name="Normal 2 30 2 3 2 3 5 2" xfId="30294" xr:uid="{90A3D5EE-87B0-43FE-B477-1DB6DC5B0376}"/>
    <cellStyle name="Normal 2 30 2 3 2 3 6" xfId="30290" xr:uid="{B73C1C78-87C4-4279-9C15-3F430D1AB67A}"/>
    <cellStyle name="Normal 2 30 2 3 2 4" xfId="11965" xr:uid="{EB12197A-5BCD-4B19-9E84-24C410170CF7}"/>
    <cellStyle name="Normal 2 30 2 3 2 4 2" xfId="11966" xr:uid="{30A16571-40EC-4430-9ABE-4F2FA2A273C5}"/>
    <cellStyle name="Normal 2 30 2 3 2 4 2 2" xfId="30296" xr:uid="{D1604FB5-6DC7-43F3-BA28-D9588B1B87AF}"/>
    <cellStyle name="Normal 2 30 2 3 2 4 3" xfId="11967" xr:uid="{5BB7948E-4002-48E5-83BD-77D00449E358}"/>
    <cellStyle name="Normal 2 30 2 3 2 4 3 2" xfId="30297" xr:uid="{E5624BD5-C8E0-482F-9D63-CE4B8EAE8781}"/>
    <cellStyle name="Normal 2 30 2 3 2 4 4" xfId="11968" xr:uid="{2DFFF020-C7B0-4750-B79D-B4BFA6938BA6}"/>
    <cellStyle name="Normal 2 30 2 3 2 4 4 2" xfId="30298" xr:uid="{4E169FAE-2FFE-42EA-A3D6-FC1C623DA69D}"/>
    <cellStyle name="Normal 2 30 2 3 2 4 5" xfId="11969" xr:uid="{6FE30AAD-3CF9-45A6-87A8-C9C8D932CA4C}"/>
    <cellStyle name="Normal 2 30 2 3 2 4 5 2" xfId="30299" xr:uid="{CC216275-8577-4477-8507-AC1127265253}"/>
    <cellStyle name="Normal 2 30 2 3 2 4 6" xfId="30295" xr:uid="{DA5497C0-1297-4E3B-ACBC-7EA96665B8EC}"/>
    <cellStyle name="Normal 2 30 2 3 2 5" xfId="11970" xr:uid="{61F73CFC-FBC9-46F4-AC72-9EBCD9FF22B2}"/>
    <cellStyle name="Normal 2 30 2 3 2 5 2" xfId="11971" xr:uid="{EFF1FBE4-FF08-4DFA-A55A-E0D45FA20050}"/>
    <cellStyle name="Normal 2 30 2 3 2 5 2 2" xfId="30301" xr:uid="{B94C0D1D-C5CE-439A-AEAD-E55CF94D3C44}"/>
    <cellStyle name="Normal 2 30 2 3 2 5 3" xfId="11972" xr:uid="{C8304E7D-EA33-4EDF-9782-7E4F0EAB32FA}"/>
    <cellStyle name="Normal 2 30 2 3 2 5 3 2" xfId="30302" xr:uid="{40A6D166-4695-4541-A239-23AE973F5A6B}"/>
    <cellStyle name="Normal 2 30 2 3 2 5 4" xfId="11973" xr:uid="{A618B952-D58B-43AB-8831-1FCECA27DB8E}"/>
    <cellStyle name="Normal 2 30 2 3 2 5 4 2" xfId="30303" xr:uid="{6F9AB6C3-B8F4-4F2F-8655-3544A3C8FF93}"/>
    <cellStyle name="Normal 2 30 2 3 2 5 5" xfId="11974" xr:uid="{F38C0ABF-06C0-483B-B510-BBB58D57D40D}"/>
    <cellStyle name="Normal 2 30 2 3 2 5 5 2" xfId="30304" xr:uid="{D8AD51BB-7493-4DF8-A278-B9C96EE9A3BD}"/>
    <cellStyle name="Normal 2 30 2 3 2 5 6" xfId="30300" xr:uid="{CAB26C07-84FE-4833-94C3-0E378B15031B}"/>
    <cellStyle name="Normal 2 30 2 3 2 6" xfId="11975" xr:uid="{0483898A-ED41-4AC0-A818-2BDEFABC5389}"/>
    <cellStyle name="Normal 2 30 2 3 2 6 2" xfId="11976" xr:uid="{4C043132-F2F5-4C3E-B36D-CC9EA0C3FC4A}"/>
    <cellStyle name="Normal 2 30 2 3 2 6 2 2" xfId="30306" xr:uid="{E2E1E405-1042-4190-8379-7B3AD5F06FB1}"/>
    <cellStyle name="Normal 2 30 2 3 2 6 3" xfId="11977" xr:uid="{51C88436-9412-4F7B-9324-5B816EA11180}"/>
    <cellStyle name="Normal 2 30 2 3 2 6 3 2" xfId="30307" xr:uid="{0A71283E-3D56-46E8-980E-2399C8BBC0C0}"/>
    <cellStyle name="Normal 2 30 2 3 2 6 4" xfId="11978" xr:uid="{6D7F4A4F-4D9E-489E-B56D-8F7EF9FA1569}"/>
    <cellStyle name="Normal 2 30 2 3 2 6 4 2" xfId="30308" xr:uid="{1A82F6D4-1FB3-43E3-A2B6-F8E395749F9E}"/>
    <cellStyle name="Normal 2 30 2 3 2 6 5" xfId="11979" xr:uid="{7A91B11B-7745-437D-8B0E-16DA26C9EB7F}"/>
    <cellStyle name="Normal 2 30 2 3 2 6 5 2" xfId="30309" xr:uid="{A571FD62-A876-49A7-B24A-BEA606B5E746}"/>
    <cellStyle name="Normal 2 30 2 3 2 6 6" xfId="30305" xr:uid="{24B3747F-7B94-4261-B1FE-0773971EBE06}"/>
    <cellStyle name="Normal 2 30 2 3 2 7" xfId="11980" xr:uid="{86A44820-FDF7-4C39-B009-B7A47A894244}"/>
    <cellStyle name="Normal 2 30 2 3 2 7 2" xfId="11981" xr:uid="{3EC1B049-0E78-4127-8670-804D4B5E2B9C}"/>
    <cellStyle name="Normal 2 30 2 3 2 7 2 2" xfId="30311" xr:uid="{8767AEE0-97D8-4612-BEDA-5F7E832EAEE8}"/>
    <cellStyle name="Normal 2 30 2 3 2 7 3" xfId="11982" xr:uid="{C5EFB930-EE1A-43F0-BE24-67387C95BB4C}"/>
    <cellStyle name="Normal 2 30 2 3 2 7 3 2" xfId="30312" xr:uid="{43CDBC94-8BC5-4319-A412-0EB4CFB66BB4}"/>
    <cellStyle name="Normal 2 30 2 3 2 7 4" xfId="11983" xr:uid="{9125437D-694F-4E5E-AC63-4AFCA2DB94E9}"/>
    <cellStyle name="Normal 2 30 2 3 2 7 4 2" xfId="30313" xr:uid="{2BC939A1-06A8-47D6-AAC4-5C91A84FCBFE}"/>
    <cellStyle name="Normal 2 30 2 3 2 7 5" xfId="11984" xr:uid="{6B6A823A-397F-4F33-864A-E22BC084C38C}"/>
    <cellStyle name="Normal 2 30 2 3 2 7 5 2" xfId="30314" xr:uid="{6ECD6F82-8BA4-4747-A459-A1DF07B16A94}"/>
    <cellStyle name="Normal 2 30 2 3 2 7 6" xfId="30310" xr:uid="{DCF8EAB0-5976-4D69-85AA-70BCC163EB0E}"/>
    <cellStyle name="Normal 2 30 2 3 2 8" xfId="11985" xr:uid="{C2E1B74D-6626-4A9E-BFE0-C96DDB54C892}"/>
    <cellStyle name="Normal 2 30 2 3 2 8 2" xfId="30315" xr:uid="{CF524CA2-9611-4F82-B733-22A615671E8E}"/>
    <cellStyle name="Normal 2 30 2 3 2 9" xfId="11986" xr:uid="{6E003A68-B712-4CB7-81EB-BF520EE2AF2B}"/>
    <cellStyle name="Normal 2 30 2 3 2 9 2" xfId="30316" xr:uid="{2B789215-F287-49A9-B32A-08F6D938C014}"/>
    <cellStyle name="Normal 2 30 2 3 20" xfId="11987" xr:uid="{A1E835F5-F457-4200-91FB-2BE0045722A9}"/>
    <cellStyle name="Normal 2 30 2 3 20 2" xfId="30317" xr:uid="{9D8C6801-72C5-45FD-BEA3-9D4E920F485A}"/>
    <cellStyle name="Normal 2 30 2 3 21" xfId="30243" xr:uid="{8AAB6E67-C70D-40CE-95C3-347DC0ADEE69}"/>
    <cellStyle name="Normal 2 30 2 3 3" xfId="11988" xr:uid="{3997B052-CDCC-49E9-A5FE-60CC788786AA}"/>
    <cellStyle name="Normal 2 30 2 3 3 2" xfId="11989" xr:uid="{286AE257-FDAA-4B4B-AC36-CF5E7DC838FE}"/>
    <cellStyle name="Normal 2 30 2 3 3 2 2" xfId="11990" xr:uid="{A2015F80-1AB6-4102-B33B-BB9D6BAAFE4E}"/>
    <cellStyle name="Normal 2 30 2 3 3 2 2 2" xfId="30320" xr:uid="{63B3D0DD-9217-4333-BA00-E08AB178C14F}"/>
    <cellStyle name="Normal 2 30 2 3 3 2 3" xfId="11991" xr:uid="{1B33A9E2-6C27-4995-9158-25D5A9908511}"/>
    <cellStyle name="Normal 2 30 2 3 3 2 3 2" xfId="30321" xr:uid="{51CDBEC4-ED3D-4843-B105-8734D3C826D3}"/>
    <cellStyle name="Normal 2 30 2 3 3 2 4" xfId="11992" xr:uid="{68FB2E91-EF4D-4542-ACA3-143BE6B94854}"/>
    <cellStyle name="Normal 2 30 2 3 3 2 4 2" xfId="30322" xr:uid="{117BD356-74AD-4A91-9D14-298563C8993F}"/>
    <cellStyle name="Normal 2 30 2 3 3 2 5" xfId="11993" xr:uid="{6B55D075-8294-475E-89F8-89D9A1087288}"/>
    <cellStyle name="Normal 2 30 2 3 3 2 5 2" xfId="30323" xr:uid="{2A9163A6-7C5C-4453-8DA3-678E38775973}"/>
    <cellStyle name="Normal 2 30 2 3 3 2 6" xfId="30319" xr:uid="{AA2F12CE-A848-428B-84B5-AF714587E6ED}"/>
    <cellStyle name="Normal 2 30 2 3 3 3" xfId="11994" xr:uid="{35F6AFA2-9676-4A05-A559-20F75C904C1C}"/>
    <cellStyle name="Normal 2 30 2 3 3 3 2" xfId="30324" xr:uid="{10A76D4E-3B61-48C7-B31F-AC29854DA9E0}"/>
    <cellStyle name="Normal 2 30 2 3 3 4" xfId="11995" xr:uid="{21135075-DD91-4F2F-A83B-C03C5FE43CBC}"/>
    <cellStyle name="Normal 2 30 2 3 3 4 2" xfId="30325" xr:uid="{6EFAFBAA-0B70-4862-9AB3-2520C214374F}"/>
    <cellStyle name="Normal 2 30 2 3 3 5" xfId="11996" xr:uid="{72DD1249-5F57-47CD-BEEC-643DB20A6716}"/>
    <cellStyle name="Normal 2 30 2 3 3 5 2" xfId="30326" xr:uid="{59006139-AF64-43CC-93A3-D948C308AB12}"/>
    <cellStyle name="Normal 2 30 2 3 3 6" xfId="11997" xr:uid="{52D9809E-8B47-423D-84F0-9F0E2E56F01D}"/>
    <cellStyle name="Normal 2 30 2 3 3 6 2" xfId="30327" xr:uid="{FC067E49-2130-422B-BB83-6D4E6908684B}"/>
    <cellStyle name="Normal 2 30 2 3 3 7" xfId="30318" xr:uid="{CA4C2F75-190E-47FC-B910-72F556230360}"/>
    <cellStyle name="Normal 2 30 2 3 4" xfId="11998" xr:uid="{4FF32C47-D5CF-4A32-A990-3A590BFEC042}"/>
    <cellStyle name="Normal 2 30 2 3 4 2" xfId="11999" xr:uid="{115CDB09-42E5-4D77-B6F7-900649436553}"/>
    <cellStyle name="Normal 2 30 2 3 4 2 2" xfId="12000" xr:uid="{EEC06E7B-C02A-40A8-B8B7-D82C852EE550}"/>
    <cellStyle name="Normal 2 30 2 3 4 2 2 2" xfId="30330" xr:uid="{983B1090-AB2B-4041-885A-9D28B0EE0FEE}"/>
    <cellStyle name="Normal 2 30 2 3 4 2 3" xfId="12001" xr:uid="{4FE27D33-5B0D-4EA2-A83C-D13A83165E60}"/>
    <cellStyle name="Normal 2 30 2 3 4 2 3 2" xfId="30331" xr:uid="{2BC7A1D4-BC06-4FD9-919E-0127AEB51847}"/>
    <cellStyle name="Normal 2 30 2 3 4 2 4" xfId="12002" xr:uid="{F5EF4329-9DE5-45F6-9587-E5761882D841}"/>
    <cellStyle name="Normal 2 30 2 3 4 2 4 2" xfId="30332" xr:uid="{E849335E-0E91-46CB-BB4F-9BA34550E6A9}"/>
    <cellStyle name="Normal 2 30 2 3 4 2 5" xfId="12003" xr:uid="{72DD0479-253A-43A8-8521-E56B411E1189}"/>
    <cellStyle name="Normal 2 30 2 3 4 2 5 2" xfId="30333" xr:uid="{FF49D451-1D9D-46EC-A9F8-04EE96DD5530}"/>
    <cellStyle name="Normal 2 30 2 3 4 2 6" xfId="30329" xr:uid="{90AF266F-52B2-43C6-9A04-5B13CAE7CC95}"/>
    <cellStyle name="Normal 2 30 2 3 4 3" xfId="12004" xr:uid="{30AFCD75-4764-4513-ADA6-AA39670F221E}"/>
    <cellStyle name="Normal 2 30 2 3 4 3 2" xfId="30334" xr:uid="{D0E75C12-7B02-4FCA-B4BC-958B6774D161}"/>
    <cellStyle name="Normal 2 30 2 3 4 4" xfId="12005" xr:uid="{0A22A509-D68F-469A-ACAB-6F9FEDBB2A7D}"/>
    <cellStyle name="Normal 2 30 2 3 4 4 2" xfId="30335" xr:uid="{3ADE0A88-A509-47E0-9E95-46E5BDE16BA7}"/>
    <cellStyle name="Normal 2 30 2 3 4 5" xfId="12006" xr:uid="{F98E6DCE-3758-4D66-98B1-F01F490EF4CC}"/>
    <cellStyle name="Normal 2 30 2 3 4 5 2" xfId="30336" xr:uid="{B7257C57-A9EA-4A8D-87AD-B7EEEB3BAA4F}"/>
    <cellStyle name="Normal 2 30 2 3 4 6" xfId="12007" xr:uid="{6636663C-EF37-49CC-8492-6D0DC954035C}"/>
    <cellStyle name="Normal 2 30 2 3 4 6 2" xfId="30337" xr:uid="{F643BBCD-81D9-413D-B87D-9C329B616D66}"/>
    <cellStyle name="Normal 2 30 2 3 4 7" xfId="30328" xr:uid="{4157E903-C174-494E-AE33-ABB30F4DEBA5}"/>
    <cellStyle name="Normal 2 30 2 3 5" xfId="12008" xr:uid="{EB05C0D5-22C9-4806-A923-B8C778F9B51E}"/>
    <cellStyle name="Normal 2 30 2 3 5 2" xfId="12009" xr:uid="{EF33C807-B183-4667-B318-4EA3B5460C56}"/>
    <cellStyle name="Normal 2 30 2 3 5 2 2" xfId="30339" xr:uid="{DC55A534-F1BA-4CF8-9BF4-05E401E8A23B}"/>
    <cellStyle name="Normal 2 30 2 3 5 3" xfId="12010" xr:uid="{49561762-9C2F-4E0D-B756-E5EE97CA0A01}"/>
    <cellStyle name="Normal 2 30 2 3 5 3 2" xfId="30340" xr:uid="{BB269A56-9D8D-4E99-ABCE-A5C23058E67F}"/>
    <cellStyle name="Normal 2 30 2 3 5 4" xfId="12011" xr:uid="{C98FBAA4-CF91-4A9C-B900-B8722333F577}"/>
    <cellStyle name="Normal 2 30 2 3 5 4 2" xfId="30341" xr:uid="{BF91DB32-99C1-4DB4-8CED-2D88F8A3289D}"/>
    <cellStyle name="Normal 2 30 2 3 5 5" xfId="12012" xr:uid="{19A80967-8327-4BF8-8A22-FCBDDDF451C0}"/>
    <cellStyle name="Normal 2 30 2 3 5 5 2" xfId="30342" xr:uid="{1577AB86-FAB5-4688-AE55-E998B25A3B07}"/>
    <cellStyle name="Normal 2 30 2 3 5 6" xfId="30338" xr:uid="{AD3AC3D5-B5E2-49E5-9A64-97F09A778C7D}"/>
    <cellStyle name="Normal 2 30 2 3 6" xfId="12013" xr:uid="{4ED2782D-B9FB-4FD5-A05F-CF6B16D52397}"/>
    <cellStyle name="Normal 2 30 2 3 6 2" xfId="12014" xr:uid="{66FC40D2-0A12-4F25-847F-1F16D4CE81A1}"/>
    <cellStyle name="Normal 2 30 2 3 6 2 2" xfId="30344" xr:uid="{BFD21AD4-70D3-4CC1-8C02-1AE91E566830}"/>
    <cellStyle name="Normal 2 30 2 3 6 3" xfId="12015" xr:uid="{83978720-D506-40E0-8AE6-484F22D0B904}"/>
    <cellStyle name="Normal 2 30 2 3 6 3 2" xfId="30345" xr:uid="{35073E82-DDA7-44D5-9229-6B98720B13FA}"/>
    <cellStyle name="Normal 2 30 2 3 6 4" xfId="12016" xr:uid="{4D3F1100-16ED-4BDD-BF40-ECC7B2507801}"/>
    <cellStyle name="Normal 2 30 2 3 6 4 2" xfId="30346" xr:uid="{C858AD66-4FA5-493A-B853-3C0EAD3AAF3C}"/>
    <cellStyle name="Normal 2 30 2 3 6 5" xfId="12017" xr:uid="{66DC5015-C33D-4581-BCD8-14EDC2720EF8}"/>
    <cellStyle name="Normal 2 30 2 3 6 5 2" xfId="30347" xr:uid="{D5BF649A-ADC7-4E3E-95D8-677DE7894CF5}"/>
    <cellStyle name="Normal 2 30 2 3 6 6" xfId="30343" xr:uid="{1B8DD78F-5814-44E6-9135-24821E93E649}"/>
    <cellStyle name="Normal 2 30 2 3 7" xfId="12018" xr:uid="{656DAB00-5639-4314-83EF-4FF3708D8BBD}"/>
    <cellStyle name="Normal 2 30 2 3 7 2" xfId="12019" xr:uid="{CD7577F2-8384-48B8-893D-5C4CA2E0E209}"/>
    <cellStyle name="Normal 2 30 2 3 7 2 2" xfId="30349" xr:uid="{4B0D3EF4-448B-4865-A8DA-6986EE5B4C76}"/>
    <cellStyle name="Normal 2 30 2 3 7 3" xfId="12020" xr:uid="{9D089F2B-3E24-4B8D-81A9-8E7D9744D9CB}"/>
    <cellStyle name="Normal 2 30 2 3 7 3 2" xfId="30350" xr:uid="{10120155-2CA9-40FF-9B00-09DBFB09FE59}"/>
    <cellStyle name="Normal 2 30 2 3 7 4" xfId="12021" xr:uid="{00A169D3-D643-4987-8C24-69D2565632FB}"/>
    <cellStyle name="Normal 2 30 2 3 7 4 2" xfId="30351" xr:uid="{89769535-1164-481B-BFA5-DB94F9412A20}"/>
    <cellStyle name="Normal 2 30 2 3 7 5" xfId="12022" xr:uid="{35DFB7D2-0BB6-4218-B325-D787E3151954}"/>
    <cellStyle name="Normal 2 30 2 3 7 5 2" xfId="30352" xr:uid="{A4DF852F-1202-41D6-8815-37956E26BB97}"/>
    <cellStyle name="Normal 2 30 2 3 7 6" xfId="30348" xr:uid="{913544A4-6170-4440-AC01-DA5B3760ECFC}"/>
    <cellStyle name="Normal 2 30 2 3 8" xfId="12023" xr:uid="{0852E018-27A2-414E-804A-34B94BBDE910}"/>
    <cellStyle name="Normal 2 30 2 3 8 2" xfId="12024" xr:uid="{71D753F5-482A-480C-9A40-B0E56C210FB7}"/>
    <cellStyle name="Normal 2 30 2 3 8 2 2" xfId="30354" xr:uid="{04C9C1D5-009B-48EC-999F-29197D3661F5}"/>
    <cellStyle name="Normal 2 30 2 3 8 3" xfId="12025" xr:uid="{053C9003-5E83-4CBD-AE5C-5CA747C365A7}"/>
    <cellStyle name="Normal 2 30 2 3 8 3 2" xfId="30355" xr:uid="{5BBFD29F-967C-4B58-B22D-6B0860AEDC42}"/>
    <cellStyle name="Normal 2 30 2 3 8 4" xfId="12026" xr:uid="{478A50B4-2682-4BD3-9408-51DD0CEAD807}"/>
    <cellStyle name="Normal 2 30 2 3 8 4 2" xfId="30356" xr:uid="{19ADEBEF-B31F-458A-8E60-586DE48C0E0B}"/>
    <cellStyle name="Normal 2 30 2 3 8 5" xfId="12027" xr:uid="{77285F04-0538-4415-BB69-BC2238CE681E}"/>
    <cellStyle name="Normal 2 30 2 3 8 5 2" xfId="30357" xr:uid="{DBF564FA-25D2-4F4B-A127-779499A8D441}"/>
    <cellStyle name="Normal 2 30 2 3 8 6" xfId="30353" xr:uid="{FBF995FD-EE6B-406E-A9BB-1EEDB9E11925}"/>
    <cellStyle name="Normal 2 30 2 3 9" xfId="12028" xr:uid="{A98B0770-DD16-460A-8DCB-D3182E79A037}"/>
    <cellStyle name="Normal 2 30 2 3 9 2" xfId="12029" xr:uid="{63B2F491-87C4-48FA-BFC2-3B74C60637FF}"/>
    <cellStyle name="Normal 2 30 2 3 9 2 2" xfId="30359" xr:uid="{C23F9D54-BEF1-405F-9B5B-0659CF2AF293}"/>
    <cellStyle name="Normal 2 30 2 3 9 3" xfId="12030" xr:uid="{1B783D13-7FB6-41AE-ACE5-26856568598B}"/>
    <cellStyle name="Normal 2 30 2 3 9 3 2" xfId="30360" xr:uid="{B6882D75-B65B-4684-B640-17EDFC239908}"/>
    <cellStyle name="Normal 2 30 2 3 9 4" xfId="12031" xr:uid="{5910D614-43DB-429A-9779-165C920554AA}"/>
    <cellStyle name="Normal 2 30 2 3 9 4 2" xfId="30361" xr:uid="{D40EC562-F1BE-480E-9ABF-8DE1EE32CBCA}"/>
    <cellStyle name="Normal 2 30 2 3 9 5" xfId="12032" xr:uid="{96261571-4F3C-4E1D-8E7B-18603104DFAB}"/>
    <cellStyle name="Normal 2 30 2 3 9 5 2" xfId="30362" xr:uid="{1D85993C-D3BF-4832-B1EE-A0C01EB179AF}"/>
    <cellStyle name="Normal 2 30 2 3 9 6" xfId="30358" xr:uid="{56E47975-1EA1-4797-A7E6-B82DA226F778}"/>
    <cellStyle name="Normal 2 30 2 4" xfId="12033" xr:uid="{F3797AD3-A3AE-4ADD-855A-03F519AA624A}"/>
    <cellStyle name="Normal 2 30 2 4 10" xfId="12034" xr:uid="{26B13340-7857-47D9-B43A-CDE60BFA46CC}"/>
    <cellStyle name="Normal 2 30 2 4 10 2" xfId="12035" xr:uid="{D6636EAD-D494-4E4D-A72D-9697661E6C3F}"/>
    <cellStyle name="Normal 2 30 2 4 10 2 2" xfId="30365" xr:uid="{778CA933-62B9-4801-B36E-8CBB14FB3DE5}"/>
    <cellStyle name="Normal 2 30 2 4 10 3" xfId="12036" xr:uid="{349FAC42-3B9E-46F0-A9E8-7666D2AD2B54}"/>
    <cellStyle name="Normal 2 30 2 4 10 3 2" xfId="30366" xr:uid="{C25CB271-B19D-43BC-B620-76E9A8DADDB4}"/>
    <cellStyle name="Normal 2 30 2 4 10 4" xfId="12037" xr:uid="{FC982F1C-C997-40FB-86C4-05051413B74B}"/>
    <cellStyle name="Normal 2 30 2 4 10 4 2" xfId="30367" xr:uid="{5523B0A1-C278-4141-B723-46E9D32337A1}"/>
    <cellStyle name="Normal 2 30 2 4 10 5" xfId="12038" xr:uid="{735E81F6-6646-4C68-8E3A-501F75A4DFF8}"/>
    <cellStyle name="Normal 2 30 2 4 10 5 2" xfId="30368" xr:uid="{85BD9484-A803-4A6A-B80E-DDFD31C5A79E}"/>
    <cellStyle name="Normal 2 30 2 4 10 6" xfId="30364" xr:uid="{CD900BCE-47EF-4106-B7EA-647FBD68A461}"/>
    <cellStyle name="Normal 2 30 2 4 11" xfId="12039" xr:uid="{65FD8AC7-408F-4FCD-B690-01A4B8BF6532}"/>
    <cellStyle name="Normal 2 30 2 4 11 2" xfId="12040" xr:uid="{181C0CFE-403F-4073-B883-34D205A31990}"/>
    <cellStyle name="Normal 2 30 2 4 11 2 2" xfId="30370" xr:uid="{EAAE75BA-48E4-4A2B-8313-0EFF8B1295A1}"/>
    <cellStyle name="Normal 2 30 2 4 11 3" xfId="12041" xr:uid="{CA2AA4C6-1D02-437D-8A8F-4BBDCFA307A0}"/>
    <cellStyle name="Normal 2 30 2 4 11 3 2" xfId="30371" xr:uid="{FB802DD3-6429-4189-A995-691CC9FD782A}"/>
    <cellStyle name="Normal 2 30 2 4 11 4" xfId="12042" xr:uid="{9B416D7E-011D-446A-B537-53228C50D108}"/>
    <cellStyle name="Normal 2 30 2 4 11 4 2" xfId="30372" xr:uid="{53C1CCBE-65D5-466A-A9BA-3D01AAD37444}"/>
    <cellStyle name="Normal 2 30 2 4 11 5" xfId="12043" xr:uid="{67D4773A-B9D3-4695-855F-48C8547B8816}"/>
    <cellStyle name="Normal 2 30 2 4 11 5 2" xfId="30373" xr:uid="{B087C6C8-F668-46E5-9CC5-23A154B3FD5C}"/>
    <cellStyle name="Normal 2 30 2 4 11 6" xfId="30369" xr:uid="{BD7B27E3-4005-429A-B306-E5594426D1F1}"/>
    <cellStyle name="Normal 2 30 2 4 12" xfId="12044" xr:uid="{4A2AD268-97B0-4C29-97E0-56C24C321773}"/>
    <cellStyle name="Normal 2 30 2 4 12 2" xfId="12045" xr:uid="{B80371A1-43C6-47BD-9F06-FA531526A3E0}"/>
    <cellStyle name="Normal 2 30 2 4 12 2 2" xfId="30375" xr:uid="{D19C0CFA-3683-4FDF-8F44-2C152DA7DD4F}"/>
    <cellStyle name="Normal 2 30 2 4 12 3" xfId="12046" xr:uid="{F4FF590D-4C53-4E36-85BB-89A048EABF4C}"/>
    <cellStyle name="Normal 2 30 2 4 12 3 2" xfId="30376" xr:uid="{CE0D9B1C-0347-445B-BC22-85EE3A231EF5}"/>
    <cellStyle name="Normal 2 30 2 4 12 4" xfId="12047" xr:uid="{54C072CB-56AC-49E5-8784-F837A269AD98}"/>
    <cellStyle name="Normal 2 30 2 4 12 4 2" xfId="30377" xr:uid="{572C9456-50A1-4BFF-9794-27C7D765630C}"/>
    <cellStyle name="Normal 2 30 2 4 12 5" xfId="12048" xr:uid="{BA28B79D-4095-4D28-9AEF-42DDB0FF3563}"/>
    <cellStyle name="Normal 2 30 2 4 12 5 2" xfId="30378" xr:uid="{AB544DA8-9EB9-466F-999C-04FBDA175EE2}"/>
    <cellStyle name="Normal 2 30 2 4 12 6" xfId="30374" xr:uid="{F1684361-B412-440D-86C7-2FDD677D9A99}"/>
    <cellStyle name="Normal 2 30 2 4 13" xfId="12049" xr:uid="{2E772D96-F2B2-40C8-A0B5-D342AC8974CD}"/>
    <cellStyle name="Normal 2 30 2 4 13 2" xfId="12050" xr:uid="{D98DC958-2878-46C4-AA7F-6149FC792C60}"/>
    <cellStyle name="Normal 2 30 2 4 13 2 2" xfId="30380" xr:uid="{4F1DAB84-DA44-4EFE-B88E-BC49CBDF73B1}"/>
    <cellStyle name="Normal 2 30 2 4 13 3" xfId="12051" xr:uid="{F45EC0E3-DC1C-48ED-9A50-46E9DBB3CFD6}"/>
    <cellStyle name="Normal 2 30 2 4 13 3 2" xfId="30381" xr:uid="{DE1A6BA7-C00A-4788-B08D-78771E8753BC}"/>
    <cellStyle name="Normal 2 30 2 4 13 4" xfId="12052" xr:uid="{3257BA04-7F94-4CD2-A800-A4DEA44609F9}"/>
    <cellStyle name="Normal 2 30 2 4 13 4 2" xfId="30382" xr:uid="{58EC0BC1-C173-4C1E-B226-A69E5BB1A2AB}"/>
    <cellStyle name="Normal 2 30 2 4 13 5" xfId="12053" xr:uid="{29B97A0F-C40B-45ED-93F0-A6011817BD99}"/>
    <cellStyle name="Normal 2 30 2 4 13 5 2" xfId="30383" xr:uid="{1E38AA17-7BC8-4470-BF3D-07B7F11F4AF0}"/>
    <cellStyle name="Normal 2 30 2 4 13 6" xfId="30379" xr:uid="{6F1D3C83-2C26-439B-B513-29132569D81A}"/>
    <cellStyle name="Normal 2 30 2 4 14" xfId="12054" xr:uid="{AF242B51-75AD-42AB-9E2C-4CE0693E3B00}"/>
    <cellStyle name="Normal 2 30 2 4 14 2" xfId="12055" xr:uid="{3540512A-366C-4064-ACC4-A90737A15805}"/>
    <cellStyle name="Normal 2 30 2 4 14 2 2" xfId="30385" xr:uid="{3477CD7D-C35F-4566-91A0-47D6A89334A6}"/>
    <cellStyle name="Normal 2 30 2 4 14 3" xfId="12056" xr:uid="{E76E0651-AB0A-4286-9BEC-0385201BBA01}"/>
    <cellStyle name="Normal 2 30 2 4 14 3 2" xfId="30386" xr:uid="{E5744B3F-6592-4508-8FAE-9AB49C337BF7}"/>
    <cellStyle name="Normal 2 30 2 4 14 4" xfId="12057" xr:uid="{8995CDF9-61D0-4770-8B3E-73F387781E3A}"/>
    <cellStyle name="Normal 2 30 2 4 14 4 2" xfId="30387" xr:uid="{0780E54B-CBDE-4663-8574-565EEABA51A8}"/>
    <cellStyle name="Normal 2 30 2 4 14 5" xfId="12058" xr:uid="{6646CFD1-D723-495D-BCDF-BE8701347B28}"/>
    <cellStyle name="Normal 2 30 2 4 14 5 2" xfId="30388" xr:uid="{639D850C-715E-4724-A0FA-F01389527E19}"/>
    <cellStyle name="Normal 2 30 2 4 14 6" xfId="30384" xr:uid="{997D483C-349A-4B42-9799-7677FFEB10C5}"/>
    <cellStyle name="Normal 2 30 2 4 15" xfId="12059" xr:uid="{3788AA45-DBDA-4CE8-A5F5-50AEFD0A3773}"/>
    <cellStyle name="Normal 2 30 2 4 15 2" xfId="12060" xr:uid="{3B4CA968-BEA5-499E-BA90-292D6FD8C449}"/>
    <cellStyle name="Normal 2 30 2 4 15 2 2" xfId="30390" xr:uid="{A62F9D35-D0FC-41DD-B4D0-DCBA28B29826}"/>
    <cellStyle name="Normal 2 30 2 4 15 3" xfId="12061" xr:uid="{6426D013-A93C-44FC-A649-37BC23C4D345}"/>
    <cellStyle name="Normal 2 30 2 4 15 3 2" xfId="30391" xr:uid="{ABE08A39-F299-445F-84C8-84FF28368DC5}"/>
    <cellStyle name="Normal 2 30 2 4 15 4" xfId="12062" xr:uid="{6BFEE83A-36B0-4642-ACE2-0C6B9E699ECD}"/>
    <cellStyle name="Normal 2 30 2 4 15 4 2" xfId="30392" xr:uid="{7652EA3F-0A39-42AF-B63F-5F2AF7D2904B}"/>
    <cellStyle name="Normal 2 30 2 4 15 5" xfId="12063" xr:uid="{24843123-1AF9-4F16-84A2-87F9064F7A40}"/>
    <cellStyle name="Normal 2 30 2 4 15 5 2" xfId="30393" xr:uid="{957254AE-28D3-467B-BC44-18E12677B9F6}"/>
    <cellStyle name="Normal 2 30 2 4 15 6" xfId="30389" xr:uid="{D9CCFB7A-91EA-493F-BE09-DFFEC4F245B2}"/>
    <cellStyle name="Normal 2 30 2 4 16" xfId="12064" xr:uid="{B6086DFB-5C5D-4EFB-884D-080E77469112}"/>
    <cellStyle name="Normal 2 30 2 4 16 2" xfId="12065" xr:uid="{C3AB5DCE-45B0-496E-9E5B-39BC4FDF6EA4}"/>
    <cellStyle name="Normal 2 30 2 4 16 2 2" xfId="30395" xr:uid="{2A325F72-F718-43B6-B7CE-5DC35904AEAA}"/>
    <cellStyle name="Normal 2 30 2 4 16 3" xfId="12066" xr:uid="{EF7A2F71-4C8D-44C3-AF3E-AE14D98B35DE}"/>
    <cellStyle name="Normal 2 30 2 4 16 3 2" xfId="30396" xr:uid="{9717E0E6-91B9-4EB7-9ADB-F9807B43FC56}"/>
    <cellStyle name="Normal 2 30 2 4 16 4" xfId="12067" xr:uid="{C91C311A-4076-4AD5-96DF-D400EC37CD3C}"/>
    <cellStyle name="Normal 2 30 2 4 16 4 2" xfId="30397" xr:uid="{BE61B7FE-801F-4AB5-AF87-5291E9621167}"/>
    <cellStyle name="Normal 2 30 2 4 16 5" xfId="12068" xr:uid="{B567F1C9-1BE5-47DC-B98A-9D454E194F3D}"/>
    <cellStyle name="Normal 2 30 2 4 16 5 2" xfId="30398" xr:uid="{A40E5241-DA38-462D-AF8D-91FB38C32E43}"/>
    <cellStyle name="Normal 2 30 2 4 16 6" xfId="30394" xr:uid="{712A40A8-5589-4277-8B8F-930E7F8CC531}"/>
    <cellStyle name="Normal 2 30 2 4 17" xfId="12069" xr:uid="{5411FF55-C419-4D33-8244-820AD9272720}"/>
    <cellStyle name="Normal 2 30 2 4 17 2" xfId="30399" xr:uid="{84A42F06-C745-4F48-B821-9F406F6D8C09}"/>
    <cellStyle name="Normal 2 30 2 4 18" xfId="12070" xr:uid="{FF588234-3E02-418E-ACCD-C3C6813CC357}"/>
    <cellStyle name="Normal 2 30 2 4 18 2" xfId="30400" xr:uid="{98D386D5-7E68-4711-8278-D9C27D96243D}"/>
    <cellStyle name="Normal 2 30 2 4 19" xfId="12071" xr:uid="{13AD651B-86C9-48B1-9B4B-99866DA62697}"/>
    <cellStyle name="Normal 2 30 2 4 19 2" xfId="30401" xr:uid="{17295838-BF90-41F8-BC1D-3ADEBAC24DDC}"/>
    <cellStyle name="Normal 2 30 2 4 2" xfId="12072" xr:uid="{A365FDF9-90ED-42B3-9A0F-1A1D487DCB10}"/>
    <cellStyle name="Normal 2 30 2 4 2 10" xfId="12073" xr:uid="{AD9129B1-0745-404E-B237-F538BDB58F43}"/>
    <cellStyle name="Normal 2 30 2 4 2 10 2" xfId="30403" xr:uid="{B1A65C5E-CB66-4E15-86DE-1BA161BAD7D0}"/>
    <cellStyle name="Normal 2 30 2 4 2 11" xfId="12074" xr:uid="{6C203D32-D2FB-4E11-A38E-719C9E691997}"/>
    <cellStyle name="Normal 2 30 2 4 2 11 2" xfId="30404" xr:uid="{9775A6EE-D237-42C4-B75C-69A858C26323}"/>
    <cellStyle name="Normal 2 30 2 4 2 12" xfId="30402" xr:uid="{2B422349-69DC-4681-AA33-7BF5A78FDA4C}"/>
    <cellStyle name="Normal 2 30 2 4 2 2" xfId="12075" xr:uid="{89D14A81-D0C1-4EFB-AC4D-082F1025115E}"/>
    <cellStyle name="Normal 2 30 2 4 2 2 2" xfId="12076" xr:uid="{32CBE8C1-9043-4C62-89D0-CBBF7BF28D62}"/>
    <cellStyle name="Normal 2 30 2 4 2 2 2 2" xfId="30406" xr:uid="{505FF4A2-E397-469E-94F6-D521F2564679}"/>
    <cellStyle name="Normal 2 30 2 4 2 2 3" xfId="12077" xr:uid="{F5B498B0-6532-4915-BB75-CAEAA358AD36}"/>
    <cellStyle name="Normal 2 30 2 4 2 2 3 2" xfId="30407" xr:uid="{EE3B3224-29E2-406F-9AE4-9E85D383735F}"/>
    <cellStyle name="Normal 2 30 2 4 2 2 4" xfId="12078" xr:uid="{D152A007-3BF9-43BA-8235-0177965F15FE}"/>
    <cellStyle name="Normal 2 30 2 4 2 2 4 2" xfId="30408" xr:uid="{DF0512D3-E854-4FDF-9ECF-32A61471E1FE}"/>
    <cellStyle name="Normal 2 30 2 4 2 2 5" xfId="12079" xr:uid="{AC90F96A-94AC-4530-9921-ECECE137CC75}"/>
    <cellStyle name="Normal 2 30 2 4 2 2 5 2" xfId="30409" xr:uid="{28CF8926-1289-43AF-B46F-344206181823}"/>
    <cellStyle name="Normal 2 30 2 4 2 2 6" xfId="30405" xr:uid="{DD56630A-5082-4FC3-B255-51764A164B12}"/>
    <cellStyle name="Normal 2 30 2 4 2 3" xfId="12080" xr:uid="{631FAE11-73DD-474A-8BC7-690D26793369}"/>
    <cellStyle name="Normal 2 30 2 4 2 3 2" xfId="12081" xr:uid="{72F2F8AF-226B-4AD4-B96E-EA82108AE749}"/>
    <cellStyle name="Normal 2 30 2 4 2 3 2 2" xfId="30411" xr:uid="{A11DCCC4-D677-45DD-9AD8-9B912252906D}"/>
    <cellStyle name="Normal 2 30 2 4 2 3 3" xfId="12082" xr:uid="{3D23F9E7-5858-4406-BFBC-47A23B16F7F5}"/>
    <cellStyle name="Normal 2 30 2 4 2 3 3 2" xfId="30412" xr:uid="{6F522256-9BA2-41C7-991F-9AE89F9144BA}"/>
    <cellStyle name="Normal 2 30 2 4 2 3 4" xfId="12083" xr:uid="{FA9A5E5E-1C7E-409F-80C4-CC7446B33D7B}"/>
    <cellStyle name="Normal 2 30 2 4 2 3 4 2" xfId="30413" xr:uid="{5022C81F-4CA4-458B-B171-FE50BDD99CD7}"/>
    <cellStyle name="Normal 2 30 2 4 2 3 5" xfId="12084" xr:uid="{C1BEE4D3-C057-421A-8866-419CA4F55FDC}"/>
    <cellStyle name="Normal 2 30 2 4 2 3 5 2" xfId="30414" xr:uid="{1330217D-6F41-452A-A0DF-A595B2A2B13D}"/>
    <cellStyle name="Normal 2 30 2 4 2 3 6" xfId="30410" xr:uid="{D725F8B0-97F3-4CEF-972E-8D7A820ADAC3}"/>
    <cellStyle name="Normal 2 30 2 4 2 4" xfId="12085" xr:uid="{DF4EA530-9627-4D5B-B9D7-CE3B7F0305B4}"/>
    <cellStyle name="Normal 2 30 2 4 2 4 2" xfId="12086" xr:uid="{172675FA-7503-456A-8EB3-8BD240CBAB2F}"/>
    <cellStyle name="Normal 2 30 2 4 2 4 2 2" xfId="30416" xr:uid="{1B06C418-E1A2-4932-A93F-C361AB1230B9}"/>
    <cellStyle name="Normal 2 30 2 4 2 4 3" xfId="12087" xr:uid="{A0D912FB-6956-4B64-B41D-66346AFC204D}"/>
    <cellStyle name="Normal 2 30 2 4 2 4 3 2" xfId="30417" xr:uid="{EB8D8054-9C7A-49C9-8751-594A6376E80F}"/>
    <cellStyle name="Normal 2 30 2 4 2 4 4" xfId="12088" xr:uid="{B9A99908-345D-4F88-9449-BCA553F52592}"/>
    <cellStyle name="Normal 2 30 2 4 2 4 4 2" xfId="30418" xr:uid="{C61E428C-C5A8-4778-9B56-4E618CFED9A5}"/>
    <cellStyle name="Normal 2 30 2 4 2 4 5" xfId="12089" xr:uid="{02C7F1C8-768C-40CB-A98F-8986056E214A}"/>
    <cellStyle name="Normal 2 30 2 4 2 4 5 2" xfId="30419" xr:uid="{B3BBDF5A-55E3-4961-85D9-E790FAE8ACE4}"/>
    <cellStyle name="Normal 2 30 2 4 2 4 6" xfId="30415" xr:uid="{61086A8B-1889-4950-877F-59127AE7A4B5}"/>
    <cellStyle name="Normal 2 30 2 4 2 5" xfId="12090" xr:uid="{70BF1177-AF95-486A-A97B-A5691DA251EC}"/>
    <cellStyle name="Normal 2 30 2 4 2 5 2" xfId="12091" xr:uid="{D488F083-09B4-4EB8-A5E2-BC561DE4F481}"/>
    <cellStyle name="Normal 2 30 2 4 2 5 2 2" xfId="30421" xr:uid="{BD0ECAE5-D316-4B69-94BC-66F92FBF3266}"/>
    <cellStyle name="Normal 2 30 2 4 2 5 3" xfId="12092" xr:uid="{F0A0DFB6-EB74-406B-B69A-FAA1C6AFBF64}"/>
    <cellStyle name="Normal 2 30 2 4 2 5 3 2" xfId="30422" xr:uid="{4DE78B9B-B280-4A77-9554-A633A75B07FF}"/>
    <cellStyle name="Normal 2 30 2 4 2 5 4" xfId="12093" xr:uid="{EC0B329F-18C8-40B3-8320-516F1370481A}"/>
    <cellStyle name="Normal 2 30 2 4 2 5 4 2" xfId="30423" xr:uid="{E8BB535F-740D-43A2-928D-774F3D951FEA}"/>
    <cellStyle name="Normal 2 30 2 4 2 5 5" xfId="12094" xr:uid="{75618CD2-E48E-4E73-8A79-95E87C2E567D}"/>
    <cellStyle name="Normal 2 30 2 4 2 5 5 2" xfId="30424" xr:uid="{A70A3A5F-07BB-4D09-946C-469A3506E637}"/>
    <cellStyle name="Normal 2 30 2 4 2 5 6" xfId="30420" xr:uid="{9D295DAF-E83F-4B40-8817-6178C6F4AD73}"/>
    <cellStyle name="Normal 2 30 2 4 2 6" xfId="12095" xr:uid="{48A00D5D-12D2-4DB1-BB37-096E960ACC71}"/>
    <cellStyle name="Normal 2 30 2 4 2 6 2" xfId="12096" xr:uid="{8D1637EC-89B3-46DA-A088-40B0322BBB59}"/>
    <cellStyle name="Normal 2 30 2 4 2 6 2 2" xfId="30426" xr:uid="{A318E31B-261F-4E76-916D-8C966E0CD340}"/>
    <cellStyle name="Normal 2 30 2 4 2 6 3" xfId="12097" xr:uid="{F95ED6EE-C31A-4DC5-828B-7CADBB3FD544}"/>
    <cellStyle name="Normal 2 30 2 4 2 6 3 2" xfId="30427" xr:uid="{2825B5CE-E9B2-4999-9130-E90E76F7DD85}"/>
    <cellStyle name="Normal 2 30 2 4 2 6 4" xfId="12098" xr:uid="{89F51C23-429C-45B6-8769-3EEABA0F6DD7}"/>
    <cellStyle name="Normal 2 30 2 4 2 6 4 2" xfId="30428" xr:uid="{82E09B01-6B8E-42E1-BFEC-6B9844BF2BC6}"/>
    <cellStyle name="Normal 2 30 2 4 2 6 5" xfId="12099" xr:uid="{6E429646-5B6B-438C-AE2D-B206CD6B75C0}"/>
    <cellStyle name="Normal 2 30 2 4 2 6 5 2" xfId="30429" xr:uid="{60DED868-913C-4E95-AB92-FC57A3293182}"/>
    <cellStyle name="Normal 2 30 2 4 2 6 6" xfId="30425" xr:uid="{8AD8F9A1-34EB-40E3-996D-516EE332ABD2}"/>
    <cellStyle name="Normal 2 30 2 4 2 7" xfId="12100" xr:uid="{57EDFF93-FF18-4917-B2F6-2D0DD494112F}"/>
    <cellStyle name="Normal 2 30 2 4 2 7 2" xfId="12101" xr:uid="{7E26FDD7-B50D-4433-8ABC-9B845FECBA21}"/>
    <cellStyle name="Normal 2 30 2 4 2 7 2 2" xfId="30431" xr:uid="{768C115D-603D-4231-A709-F1825B1D02A8}"/>
    <cellStyle name="Normal 2 30 2 4 2 7 3" xfId="12102" xr:uid="{78121774-8195-47D8-8893-B3A818428249}"/>
    <cellStyle name="Normal 2 30 2 4 2 7 3 2" xfId="30432" xr:uid="{82AFA17A-0E82-44C7-B081-EC4E92D9CB13}"/>
    <cellStyle name="Normal 2 30 2 4 2 7 4" xfId="12103" xr:uid="{ABAF92C5-629C-4D4B-8735-C61C3D933FED}"/>
    <cellStyle name="Normal 2 30 2 4 2 7 4 2" xfId="30433" xr:uid="{D759F3ED-6D90-490A-8890-4376B1406879}"/>
    <cellStyle name="Normal 2 30 2 4 2 7 5" xfId="12104" xr:uid="{FC824A14-2F69-44DE-9C6D-B39BFCC1FEA2}"/>
    <cellStyle name="Normal 2 30 2 4 2 7 5 2" xfId="30434" xr:uid="{57D668E0-B113-4DE6-A772-774C6CB9E49D}"/>
    <cellStyle name="Normal 2 30 2 4 2 7 6" xfId="30430" xr:uid="{A24CEF98-F97D-43B0-ADC5-F37E8E15423A}"/>
    <cellStyle name="Normal 2 30 2 4 2 8" xfId="12105" xr:uid="{7197E14C-F53C-44E4-9132-C1315D70A138}"/>
    <cellStyle name="Normal 2 30 2 4 2 8 2" xfId="30435" xr:uid="{7F3B0149-05C9-44D6-A1B2-4F1C79AF230C}"/>
    <cellStyle name="Normal 2 30 2 4 2 9" xfId="12106" xr:uid="{A45DEF8E-79E3-403C-9D76-928A7781555E}"/>
    <cellStyle name="Normal 2 30 2 4 2 9 2" xfId="30436" xr:uid="{7879C625-875C-424B-B1C4-0745723DAE5F}"/>
    <cellStyle name="Normal 2 30 2 4 20" xfId="12107" xr:uid="{9AC9B605-2CDB-4193-9E25-0310C6338995}"/>
    <cellStyle name="Normal 2 30 2 4 20 2" xfId="30437" xr:uid="{14B6F372-84DE-48ED-805A-B17C54480CA6}"/>
    <cellStyle name="Normal 2 30 2 4 21" xfId="30363" xr:uid="{1B6ACC8C-CC70-4101-B83E-8DA248B267AF}"/>
    <cellStyle name="Normal 2 30 2 4 3" xfId="12108" xr:uid="{8A9701D3-2479-4669-97BE-739E43837820}"/>
    <cellStyle name="Normal 2 30 2 4 3 2" xfId="12109" xr:uid="{60AE4669-24DB-4642-9CA2-51574574191E}"/>
    <cellStyle name="Normal 2 30 2 4 3 2 2" xfId="12110" xr:uid="{F3D90DA9-9C56-4F11-8B25-60E7060F4CD3}"/>
    <cellStyle name="Normal 2 30 2 4 3 2 2 2" xfId="30440" xr:uid="{D4082327-C844-4B1F-A809-CC9CA56757E3}"/>
    <cellStyle name="Normal 2 30 2 4 3 2 3" xfId="12111" xr:uid="{C6BB7ED6-E3D5-456B-AB26-A741761C03B9}"/>
    <cellStyle name="Normal 2 30 2 4 3 2 3 2" xfId="30441" xr:uid="{16230D4F-CDC2-4107-99EA-B5AEFDAE6CA2}"/>
    <cellStyle name="Normal 2 30 2 4 3 2 4" xfId="12112" xr:uid="{44E0193A-AAFA-483B-90CD-873926B3C5D6}"/>
    <cellStyle name="Normal 2 30 2 4 3 2 4 2" xfId="30442" xr:uid="{0DEEEA3F-27DF-43CD-9F2E-20D9DF81153C}"/>
    <cellStyle name="Normal 2 30 2 4 3 2 5" xfId="12113" xr:uid="{7E30540D-E9A4-4009-AD08-EC0163CA4576}"/>
    <cellStyle name="Normal 2 30 2 4 3 2 5 2" xfId="30443" xr:uid="{626564B3-B2C6-4573-95F5-13AF1FCDCD30}"/>
    <cellStyle name="Normal 2 30 2 4 3 2 6" xfId="30439" xr:uid="{3A728D35-BDCA-4997-A103-BAD85C7E2A02}"/>
    <cellStyle name="Normal 2 30 2 4 3 3" xfId="12114" xr:uid="{715A0328-40FE-4774-8544-BFCF9220146C}"/>
    <cellStyle name="Normal 2 30 2 4 3 3 2" xfId="30444" xr:uid="{C47D5A16-45B6-41F2-AFD6-E66F92F7C0E9}"/>
    <cellStyle name="Normal 2 30 2 4 3 4" xfId="12115" xr:uid="{A8C01704-3475-4835-8968-A5D383C487A3}"/>
    <cellStyle name="Normal 2 30 2 4 3 4 2" xfId="30445" xr:uid="{E69670E8-E0EC-4A46-B247-C596514AFC5D}"/>
    <cellStyle name="Normal 2 30 2 4 3 5" xfId="12116" xr:uid="{A3D62447-D1BF-422C-840C-AB7CA38FD59B}"/>
    <cellStyle name="Normal 2 30 2 4 3 5 2" xfId="30446" xr:uid="{5CC9E84D-AB1F-48F9-8F90-9E1D191CF2B9}"/>
    <cellStyle name="Normal 2 30 2 4 3 6" xfId="12117" xr:uid="{F31848D4-E5A0-4C44-A9BD-936D63469063}"/>
    <cellStyle name="Normal 2 30 2 4 3 6 2" xfId="30447" xr:uid="{FF875081-424E-44E9-B5BD-1944915EAEAF}"/>
    <cellStyle name="Normal 2 30 2 4 3 7" xfId="30438" xr:uid="{2F5B6B83-E85F-402D-BF64-9FDBD01671B6}"/>
    <cellStyle name="Normal 2 30 2 4 4" xfId="12118" xr:uid="{4BAC75EF-785D-4175-9325-4507EFFAA242}"/>
    <cellStyle name="Normal 2 30 2 4 4 2" xfId="12119" xr:uid="{DBDC6155-E686-4F6C-B7AE-8E083429E0BB}"/>
    <cellStyle name="Normal 2 30 2 4 4 2 2" xfId="12120" xr:uid="{2B33984D-1CEC-46F2-83FD-F46406D6BE36}"/>
    <cellStyle name="Normal 2 30 2 4 4 2 2 2" xfId="30450" xr:uid="{34CC5B3B-E544-4A9B-B6F9-F4A926D94574}"/>
    <cellStyle name="Normal 2 30 2 4 4 2 3" xfId="12121" xr:uid="{A0845A6D-C17F-49E1-ACC7-B877E8B0DD30}"/>
    <cellStyle name="Normal 2 30 2 4 4 2 3 2" xfId="30451" xr:uid="{0597611D-9923-436E-B47D-3120F6167CB8}"/>
    <cellStyle name="Normal 2 30 2 4 4 2 4" xfId="12122" xr:uid="{536603CC-B91B-41F8-881F-BC8C16D8785A}"/>
    <cellStyle name="Normal 2 30 2 4 4 2 4 2" xfId="30452" xr:uid="{359D56A9-E694-4970-9EA4-BD64525C8585}"/>
    <cellStyle name="Normal 2 30 2 4 4 2 5" xfId="12123" xr:uid="{95DCBF80-04D5-4A87-9CB2-1FC6BDA22CF1}"/>
    <cellStyle name="Normal 2 30 2 4 4 2 5 2" xfId="30453" xr:uid="{B98B368B-A4D0-4F4A-B5BD-3E0146ECBC16}"/>
    <cellStyle name="Normal 2 30 2 4 4 2 6" xfId="30449" xr:uid="{15C1DB98-785E-4AE0-85F8-B510234651C3}"/>
    <cellStyle name="Normal 2 30 2 4 4 3" xfId="12124" xr:uid="{9D181AF8-69D9-49B0-ADD1-085C9905FE11}"/>
    <cellStyle name="Normal 2 30 2 4 4 3 2" xfId="30454" xr:uid="{A28AD7D0-C8DE-4156-9116-6855CFB6691A}"/>
    <cellStyle name="Normal 2 30 2 4 4 4" xfId="12125" xr:uid="{D1E385C0-2A80-4EB8-8E99-3CDF58D8ED64}"/>
    <cellStyle name="Normal 2 30 2 4 4 4 2" xfId="30455" xr:uid="{13D37D13-AF63-4B9C-AEE8-93B1E008CEAC}"/>
    <cellStyle name="Normal 2 30 2 4 4 5" xfId="12126" xr:uid="{1DD590D0-1CBD-4EC6-8C02-48D8431A711C}"/>
    <cellStyle name="Normal 2 30 2 4 4 5 2" xfId="30456" xr:uid="{708DAD9E-90D0-47BA-877E-3C678F22D9A5}"/>
    <cellStyle name="Normal 2 30 2 4 4 6" xfId="12127" xr:uid="{96BEC361-2252-473F-B2E8-4F85146D517B}"/>
    <cellStyle name="Normal 2 30 2 4 4 6 2" xfId="30457" xr:uid="{C03A9297-0CA1-430F-AC6D-CAE4892CA7B8}"/>
    <cellStyle name="Normal 2 30 2 4 4 7" xfId="30448" xr:uid="{92B52472-1207-4956-A494-F0B05BB84666}"/>
    <cellStyle name="Normal 2 30 2 4 5" xfId="12128" xr:uid="{597E5611-DED9-4570-A2A4-83D196CE9A23}"/>
    <cellStyle name="Normal 2 30 2 4 5 2" xfId="12129" xr:uid="{1755DF2C-B091-4B8C-BBAC-63D493E77918}"/>
    <cellStyle name="Normal 2 30 2 4 5 2 2" xfId="30459" xr:uid="{2AB888C7-8A14-4AEF-AB43-A81EA178BB97}"/>
    <cellStyle name="Normal 2 30 2 4 5 3" xfId="12130" xr:uid="{A15B9C88-7CB8-4974-96F7-39FBE2ABBC8E}"/>
    <cellStyle name="Normal 2 30 2 4 5 3 2" xfId="30460" xr:uid="{24683260-6FD8-472B-9F26-5807E2BC11A5}"/>
    <cellStyle name="Normal 2 30 2 4 5 4" xfId="12131" xr:uid="{ED5ECBA7-E26B-4ED0-B969-EF58483B7C3D}"/>
    <cellStyle name="Normal 2 30 2 4 5 4 2" xfId="30461" xr:uid="{4B8AA0D4-E1E1-4949-A3D0-F964D7E972A5}"/>
    <cellStyle name="Normal 2 30 2 4 5 5" xfId="12132" xr:uid="{FF2F4426-FA9B-4574-9AC6-B2CFD7149886}"/>
    <cellStyle name="Normal 2 30 2 4 5 5 2" xfId="30462" xr:uid="{1539873F-DBA2-4275-9928-C94C3B549B9B}"/>
    <cellStyle name="Normal 2 30 2 4 5 6" xfId="30458" xr:uid="{9226CAC4-7455-4500-BC63-C8BED8374BFA}"/>
    <cellStyle name="Normal 2 30 2 4 6" xfId="12133" xr:uid="{0D27A98F-73E8-426B-833A-D2034F8D9425}"/>
    <cellStyle name="Normal 2 30 2 4 6 2" xfId="12134" xr:uid="{D1D6512A-8FC0-4BAA-B7BB-98940416BC28}"/>
    <cellStyle name="Normal 2 30 2 4 6 2 2" xfId="30464" xr:uid="{FF7C50E9-F2FF-4063-A13E-66E9621F8BA2}"/>
    <cellStyle name="Normal 2 30 2 4 6 3" xfId="12135" xr:uid="{C0BAEE85-C578-41C7-BB3C-EF5BDF1E653A}"/>
    <cellStyle name="Normal 2 30 2 4 6 3 2" xfId="30465" xr:uid="{97E69041-E3C3-4333-8CCF-50A717E15630}"/>
    <cellStyle name="Normal 2 30 2 4 6 4" xfId="12136" xr:uid="{DDA4D6B8-F220-46E6-B13B-45A033ACD3BF}"/>
    <cellStyle name="Normal 2 30 2 4 6 4 2" xfId="30466" xr:uid="{D68053F4-BC47-4BA4-9DB6-CD31E23D5FDF}"/>
    <cellStyle name="Normal 2 30 2 4 6 5" xfId="12137" xr:uid="{E63B80A2-AF47-4C62-9EA3-6DD51B04A46F}"/>
    <cellStyle name="Normal 2 30 2 4 6 5 2" xfId="30467" xr:uid="{79B55283-31E4-43CF-9EEA-050E9658E62A}"/>
    <cellStyle name="Normal 2 30 2 4 6 6" xfId="30463" xr:uid="{B139A584-33FE-4847-8399-75C134660EC8}"/>
    <cellStyle name="Normal 2 30 2 4 7" xfId="12138" xr:uid="{E8D85E92-A6BA-42D6-80D7-8D355C9A4886}"/>
    <cellStyle name="Normal 2 30 2 4 7 2" xfId="12139" xr:uid="{03064E6B-90A2-4D4C-8F93-1D5530D894F8}"/>
    <cellStyle name="Normal 2 30 2 4 7 2 2" xfId="30469" xr:uid="{B78DC967-C01E-40C4-9041-586D198E8754}"/>
    <cellStyle name="Normal 2 30 2 4 7 3" xfId="12140" xr:uid="{4F162074-801C-4834-8A0C-6079B2D08D91}"/>
    <cellStyle name="Normal 2 30 2 4 7 3 2" xfId="30470" xr:uid="{54B88EFA-54BD-4A9F-873C-BB33B867BD75}"/>
    <cellStyle name="Normal 2 30 2 4 7 4" xfId="12141" xr:uid="{1D74B2D0-4D4C-48B1-9D39-AF37E81DB46E}"/>
    <cellStyle name="Normal 2 30 2 4 7 4 2" xfId="30471" xr:uid="{9A94BD71-45C5-49FF-9BC4-1104119811F6}"/>
    <cellStyle name="Normal 2 30 2 4 7 5" xfId="12142" xr:uid="{39A72504-CA06-43B5-B9A9-95CCDAC597ED}"/>
    <cellStyle name="Normal 2 30 2 4 7 5 2" xfId="30472" xr:uid="{4179D684-839C-4E1D-9641-F318B49B9A53}"/>
    <cellStyle name="Normal 2 30 2 4 7 6" xfId="30468" xr:uid="{CB9568BE-8382-4A8F-BC92-D4F559512B3D}"/>
    <cellStyle name="Normal 2 30 2 4 8" xfId="12143" xr:uid="{F01EEE96-9D8A-428A-8B16-2AB90FBAE76A}"/>
    <cellStyle name="Normal 2 30 2 4 8 2" xfId="12144" xr:uid="{32656C62-2D29-4902-A30E-1CED1729612A}"/>
    <cellStyle name="Normal 2 30 2 4 8 2 2" xfId="30474" xr:uid="{009BFC15-D8B2-473D-9EFF-E7F558E0D767}"/>
    <cellStyle name="Normal 2 30 2 4 8 3" xfId="12145" xr:uid="{ACC34F3D-1526-4682-9094-E90C863E163A}"/>
    <cellStyle name="Normal 2 30 2 4 8 3 2" xfId="30475" xr:uid="{58572AF3-8738-41CA-950B-053A4A993CFE}"/>
    <cellStyle name="Normal 2 30 2 4 8 4" xfId="12146" xr:uid="{D9041702-5FB2-478F-839E-53D429D6F7F4}"/>
    <cellStyle name="Normal 2 30 2 4 8 4 2" xfId="30476" xr:uid="{CD5F563A-78C1-455C-91F5-479A272F198B}"/>
    <cellStyle name="Normal 2 30 2 4 8 5" xfId="12147" xr:uid="{E367218B-1969-46B4-AD94-93C83C57196F}"/>
    <cellStyle name="Normal 2 30 2 4 8 5 2" xfId="30477" xr:uid="{2932A89E-C7DC-4D8C-B3C3-6E1BD29463F3}"/>
    <cellStyle name="Normal 2 30 2 4 8 6" xfId="30473" xr:uid="{1F62B83C-F4A4-465C-A2E0-F68B15474228}"/>
    <cellStyle name="Normal 2 30 2 4 9" xfId="12148" xr:uid="{8DCF1D82-9C92-4C46-83A1-48D875B1A15A}"/>
    <cellStyle name="Normal 2 30 2 4 9 2" xfId="12149" xr:uid="{4A60C2A4-8556-4435-9DC8-93C347D12897}"/>
    <cellStyle name="Normal 2 30 2 4 9 2 2" xfId="30479" xr:uid="{A7764436-8A65-4F61-BAD9-CA725B02685D}"/>
    <cellStyle name="Normal 2 30 2 4 9 3" xfId="12150" xr:uid="{4882A72C-1566-4A36-8C91-3C5D01FBBF10}"/>
    <cellStyle name="Normal 2 30 2 4 9 3 2" xfId="30480" xr:uid="{D6B7A5AC-3C57-46AB-B87E-D568C5DBF3BB}"/>
    <cellStyle name="Normal 2 30 2 4 9 4" xfId="12151" xr:uid="{8637744B-AB5D-4FC8-9599-FAEE1123D171}"/>
    <cellStyle name="Normal 2 30 2 4 9 4 2" xfId="30481" xr:uid="{C148B316-7D48-4565-87F0-39D1D0576876}"/>
    <cellStyle name="Normal 2 30 2 4 9 5" xfId="12152" xr:uid="{4DF3FE6D-82FC-4AFA-9C36-8AF0B73722FD}"/>
    <cellStyle name="Normal 2 30 2 4 9 5 2" xfId="30482" xr:uid="{FE1AD3D6-E299-410D-A13D-8C60EF94EE89}"/>
    <cellStyle name="Normal 2 30 2 4 9 6" xfId="30478" xr:uid="{26578473-6433-4618-8E2C-B3632695B3CE}"/>
    <cellStyle name="Normal 2 30 2 5" xfId="12153" xr:uid="{8B6B061F-5182-4B7F-AC2D-5EC62D06A354}"/>
    <cellStyle name="Normal 2 30 2 5 10" xfId="12154" xr:uid="{02E1869F-5217-443E-BC82-7DB6240E64D0}"/>
    <cellStyle name="Normal 2 30 2 5 10 2" xfId="30484" xr:uid="{0E5960A7-EA54-4AB0-A027-B8E2389F6E80}"/>
    <cellStyle name="Normal 2 30 2 5 11" xfId="12155" xr:uid="{1A371C05-338A-4F81-BB8C-30F715422D27}"/>
    <cellStyle name="Normal 2 30 2 5 11 2" xfId="30485" xr:uid="{1A48BCF4-13C0-46F5-A5D7-5E1747E1462D}"/>
    <cellStyle name="Normal 2 30 2 5 12" xfId="30483" xr:uid="{1E7D91B0-E31C-4BE7-903E-10573D7476B6}"/>
    <cellStyle name="Normal 2 30 2 5 2" xfId="12156" xr:uid="{FFE3DAAC-A66B-4ED7-845F-1513F7E60D5A}"/>
    <cellStyle name="Normal 2 30 2 5 2 2" xfId="12157" xr:uid="{D5F456DB-D021-488D-9222-A8EA06BC90AC}"/>
    <cellStyle name="Normal 2 30 2 5 2 2 2" xfId="30487" xr:uid="{0A992754-27B5-4C1E-8900-2FCB86167FDE}"/>
    <cellStyle name="Normal 2 30 2 5 2 3" xfId="12158" xr:uid="{AC72A757-FFB2-404C-AB35-7381C223D903}"/>
    <cellStyle name="Normal 2 30 2 5 2 3 2" xfId="30488" xr:uid="{CA6AC150-5942-4E91-A404-B1E3321564C0}"/>
    <cellStyle name="Normal 2 30 2 5 2 4" xfId="12159" xr:uid="{DF120C56-EEC3-4DA2-AF35-BA1989B233CD}"/>
    <cellStyle name="Normal 2 30 2 5 2 4 2" xfId="30489" xr:uid="{90C7FDB5-CF78-4FD7-BAED-A33F8F0D7875}"/>
    <cellStyle name="Normal 2 30 2 5 2 5" xfId="12160" xr:uid="{365B8A75-7990-45CA-80A4-FC71A73B9B77}"/>
    <cellStyle name="Normal 2 30 2 5 2 5 2" xfId="30490" xr:uid="{4C4208AA-1940-4BD4-8D04-D9C667D8FCD2}"/>
    <cellStyle name="Normal 2 30 2 5 2 6" xfId="30486" xr:uid="{65003EB9-24F5-4036-BF94-8F24D9FEBA25}"/>
    <cellStyle name="Normal 2 30 2 5 3" xfId="12161" xr:uid="{DC6B6BC3-17B6-44CE-98E0-2E18CB5EA51E}"/>
    <cellStyle name="Normal 2 30 2 5 3 2" xfId="12162" xr:uid="{A7C3DAA8-02A1-4714-B300-1E3A5D15A4A1}"/>
    <cellStyle name="Normal 2 30 2 5 3 2 2" xfId="30492" xr:uid="{01C6329E-AC4C-4780-96EC-1FEFC39202A2}"/>
    <cellStyle name="Normal 2 30 2 5 3 3" xfId="12163" xr:uid="{FAFE5146-BAC5-4EA6-9DC1-CB1AC9E19060}"/>
    <cellStyle name="Normal 2 30 2 5 3 3 2" xfId="30493" xr:uid="{EA0B74AE-24A9-40D2-9232-6A67D71CD941}"/>
    <cellStyle name="Normal 2 30 2 5 3 4" xfId="12164" xr:uid="{10C69193-90DF-4346-A51D-A8327E60ACB9}"/>
    <cellStyle name="Normal 2 30 2 5 3 4 2" xfId="30494" xr:uid="{CE9F8E24-E4EA-4F3C-9AC6-A18844306774}"/>
    <cellStyle name="Normal 2 30 2 5 3 5" xfId="12165" xr:uid="{5CEC3EFD-D850-4C81-A2C6-89DDF0C00D3E}"/>
    <cellStyle name="Normal 2 30 2 5 3 5 2" xfId="30495" xr:uid="{6D863A63-D4CC-4032-B16A-14F82D9C7E81}"/>
    <cellStyle name="Normal 2 30 2 5 3 6" xfId="30491" xr:uid="{3255DA46-E2D7-49D8-89BA-8FCF0F466CA9}"/>
    <cellStyle name="Normal 2 30 2 5 4" xfId="12166" xr:uid="{906101F0-E072-4DCA-8EA6-6F1D24F66127}"/>
    <cellStyle name="Normal 2 30 2 5 4 2" xfId="12167" xr:uid="{39278508-9836-4389-AA2E-990BF05282E8}"/>
    <cellStyle name="Normal 2 30 2 5 4 2 2" xfId="30497" xr:uid="{089CF7C0-9360-437D-8179-886393D085D2}"/>
    <cellStyle name="Normal 2 30 2 5 4 3" xfId="12168" xr:uid="{90FD4718-C4A6-4DFB-A97F-66B44B7EDED4}"/>
    <cellStyle name="Normal 2 30 2 5 4 3 2" xfId="30498" xr:uid="{31075665-972F-4614-8A6C-18EF232D7D31}"/>
    <cellStyle name="Normal 2 30 2 5 4 4" xfId="12169" xr:uid="{1A7C93EF-AEAA-4E8A-8736-FECD17462F0A}"/>
    <cellStyle name="Normal 2 30 2 5 4 4 2" xfId="30499" xr:uid="{D4EEDFFD-3DCF-47E9-8208-E5CB3DA34E19}"/>
    <cellStyle name="Normal 2 30 2 5 4 5" xfId="12170" xr:uid="{1846496D-40C5-4530-A65E-623C89268A49}"/>
    <cellStyle name="Normal 2 30 2 5 4 5 2" xfId="30500" xr:uid="{AC97E6AF-24C7-44E5-946B-BF8AD27401A8}"/>
    <cellStyle name="Normal 2 30 2 5 4 6" xfId="30496" xr:uid="{C4BB478C-BF9B-4F09-B137-D33508A27ACB}"/>
    <cellStyle name="Normal 2 30 2 5 5" xfId="12171" xr:uid="{49163C08-94C8-4A42-9DA7-A73723C08575}"/>
    <cellStyle name="Normal 2 30 2 5 5 2" xfId="12172" xr:uid="{50938E36-129D-4286-A7A3-34642941A12D}"/>
    <cellStyle name="Normal 2 30 2 5 5 2 2" xfId="30502" xr:uid="{B76BC4F9-4689-4E3E-89BD-03D2A5D4EBD6}"/>
    <cellStyle name="Normal 2 30 2 5 5 3" xfId="12173" xr:uid="{7963DF3B-387E-4DF5-AB21-62CE56AC5A49}"/>
    <cellStyle name="Normal 2 30 2 5 5 3 2" xfId="30503" xr:uid="{F4D01CB9-0E94-45C2-AE58-8B64EFDB7F92}"/>
    <cellStyle name="Normal 2 30 2 5 5 4" xfId="12174" xr:uid="{EB0FE23C-9A80-4991-B9BC-6AB9249E30D9}"/>
    <cellStyle name="Normal 2 30 2 5 5 4 2" xfId="30504" xr:uid="{472A68EA-7798-4865-BE26-2168DB633E06}"/>
    <cellStyle name="Normal 2 30 2 5 5 5" xfId="12175" xr:uid="{D396803D-1F21-40B4-BE3B-43D4B1A23D60}"/>
    <cellStyle name="Normal 2 30 2 5 5 5 2" xfId="30505" xr:uid="{75BDEC14-02B1-425E-ABB6-42C37666E3AC}"/>
    <cellStyle name="Normal 2 30 2 5 5 6" xfId="30501" xr:uid="{3FEF03F0-3DB1-4781-A11D-85184827B268}"/>
    <cellStyle name="Normal 2 30 2 5 6" xfId="12176" xr:uid="{D17AAAF1-6FBD-4149-BEC3-6379441E0AD4}"/>
    <cellStyle name="Normal 2 30 2 5 6 2" xfId="12177" xr:uid="{A8718436-56D8-466F-ABD0-12278E87B096}"/>
    <cellStyle name="Normal 2 30 2 5 6 2 2" xfId="30507" xr:uid="{01B3A29E-7CC7-4CF4-BAC1-D85EFD2664D4}"/>
    <cellStyle name="Normal 2 30 2 5 6 3" xfId="12178" xr:uid="{0D6DF4D5-4C62-4AA0-96E0-B7806B65B6EB}"/>
    <cellStyle name="Normal 2 30 2 5 6 3 2" xfId="30508" xr:uid="{8559D4FC-084C-45D6-BB88-F8CBB630AFAD}"/>
    <cellStyle name="Normal 2 30 2 5 6 4" xfId="12179" xr:uid="{92E81CBD-712C-4C99-A182-FD2E4E1D0437}"/>
    <cellStyle name="Normal 2 30 2 5 6 4 2" xfId="30509" xr:uid="{FEE00BDA-0F32-4468-A8EA-DEC280BE3125}"/>
    <cellStyle name="Normal 2 30 2 5 6 5" xfId="12180" xr:uid="{71FB7773-92A8-4DBB-85DF-53800B56EF98}"/>
    <cellStyle name="Normal 2 30 2 5 6 5 2" xfId="30510" xr:uid="{A59A09E3-0F71-4062-A55A-8B74C588B894}"/>
    <cellStyle name="Normal 2 30 2 5 6 6" xfId="30506" xr:uid="{DC4E1079-3A36-4021-9023-1406610E6846}"/>
    <cellStyle name="Normal 2 30 2 5 7" xfId="12181" xr:uid="{46A22B1B-93B9-499C-BDD5-9021A48DC969}"/>
    <cellStyle name="Normal 2 30 2 5 7 2" xfId="12182" xr:uid="{19301249-B4BE-4FD1-BDDD-0792B981B0B8}"/>
    <cellStyle name="Normal 2 30 2 5 7 2 2" xfId="30512" xr:uid="{89EE4D26-5E9A-44C8-9F00-BA773DB19684}"/>
    <cellStyle name="Normal 2 30 2 5 7 3" xfId="12183" xr:uid="{8F65A6F7-0EFE-4801-8067-BE464853F45C}"/>
    <cellStyle name="Normal 2 30 2 5 7 3 2" xfId="30513" xr:uid="{8E486D6D-E3CB-4FE9-8A3C-56A83651A885}"/>
    <cellStyle name="Normal 2 30 2 5 7 4" xfId="12184" xr:uid="{8FA36676-663B-406B-92B2-1F5B37DBFED4}"/>
    <cellStyle name="Normal 2 30 2 5 7 4 2" xfId="30514" xr:uid="{D7A0FD77-A06A-4DFD-9F8C-4E5B2E70D69E}"/>
    <cellStyle name="Normal 2 30 2 5 7 5" xfId="12185" xr:uid="{DD906697-D6EE-4258-99AF-825267F17942}"/>
    <cellStyle name="Normal 2 30 2 5 7 5 2" xfId="30515" xr:uid="{A2368926-501A-45A0-9736-1C7549F5CA64}"/>
    <cellStyle name="Normal 2 30 2 5 7 6" xfId="30511" xr:uid="{F72B0F09-CDDB-492F-9710-5FB532906872}"/>
    <cellStyle name="Normal 2 30 2 5 8" xfId="12186" xr:uid="{E8A313E4-62F4-458C-82E6-1E664FC2F055}"/>
    <cellStyle name="Normal 2 30 2 5 8 2" xfId="30516" xr:uid="{76B3BA5E-61E8-46C0-87E5-41E258046482}"/>
    <cellStyle name="Normal 2 30 2 5 9" xfId="12187" xr:uid="{F0423A67-72BE-45FD-AF1C-3A87C231C3B0}"/>
    <cellStyle name="Normal 2 30 2 5 9 2" xfId="30517" xr:uid="{595A20ED-BF60-479E-89AF-F8E7938540D6}"/>
    <cellStyle name="Normal 2 30 2 6" xfId="12188" xr:uid="{7261A441-D88F-48EC-A921-2A8D2B7DB604}"/>
    <cellStyle name="Normal 2 30 2 6 2" xfId="12189" xr:uid="{3CF78660-C229-416A-891F-26B0E55E32E1}"/>
    <cellStyle name="Normal 2 30 2 6 2 2" xfId="12190" xr:uid="{8B976C7C-0327-419E-AFA9-C7482D37EF33}"/>
    <cellStyle name="Normal 2 30 2 6 2 2 2" xfId="30520" xr:uid="{25566EC4-4CD4-4E09-9BF9-9401B1B7008C}"/>
    <cellStyle name="Normal 2 30 2 6 2 3" xfId="12191" xr:uid="{724CCC87-0EAB-4085-8B3F-66C2ECE873EF}"/>
    <cellStyle name="Normal 2 30 2 6 2 3 2" xfId="30521" xr:uid="{C0E4763B-9BCC-4635-B0FD-C1F86BD7A84B}"/>
    <cellStyle name="Normal 2 30 2 6 2 4" xfId="12192" xr:uid="{0E1A4196-C1F2-4ACD-A672-FE7B9021071C}"/>
    <cellStyle name="Normal 2 30 2 6 2 4 2" xfId="30522" xr:uid="{967E35A3-61C3-4322-B410-FB34F028A723}"/>
    <cellStyle name="Normal 2 30 2 6 2 5" xfId="12193" xr:uid="{8170A790-ADDE-4981-AE1F-90A5BB436828}"/>
    <cellStyle name="Normal 2 30 2 6 2 5 2" xfId="30523" xr:uid="{047CF741-2FC6-42F4-801A-735531C24C2D}"/>
    <cellStyle name="Normal 2 30 2 6 2 6" xfId="30519" xr:uid="{9E94625C-2BA6-4188-8F42-BA069B69F79B}"/>
    <cellStyle name="Normal 2 30 2 6 3" xfId="12194" xr:uid="{D400A19B-37BF-4B2B-B66D-6F1BC03CBCF4}"/>
    <cellStyle name="Normal 2 30 2 6 3 2" xfId="30524" xr:uid="{3BEC4ED7-C098-4DB0-A330-B4D4CE9191BE}"/>
    <cellStyle name="Normal 2 30 2 6 4" xfId="12195" xr:uid="{999D8520-BEA9-4B06-B296-0A19A0EA914A}"/>
    <cellStyle name="Normal 2 30 2 6 4 2" xfId="30525" xr:uid="{69A31525-1E83-436C-983C-C50E030BD4A7}"/>
    <cellStyle name="Normal 2 30 2 6 5" xfId="12196" xr:uid="{F2DB52CD-334F-4349-B509-9F610C1EC5E9}"/>
    <cellStyle name="Normal 2 30 2 6 5 2" xfId="30526" xr:uid="{DE304FEA-C46D-4C33-B21D-D014B8A13BEC}"/>
    <cellStyle name="Normal 2 30 2 6 6" xfId="12197" xr:uid="{BE512D89-9A4C-491D-921E-CADF3BDA485E}"/>
    <cellStyle name="Normal 2 30 2 6 6 2" xfId="30527" xr:uid="{E5286DE2-2759-4453-937A-2518123F4171}"/>
    <cellStyle name="Normal 2 30 2 6 7" xfId="30518" xr:uid="{2C5D7EF4-C36D-4E47-B166-C61F701D5A2C}"/>
    <cellStyle name="Normal 2 30 2 7" xfId="12198" xr:uid="{23E781C3-17BF-4C52-B51A-A23E1E0F878E}"/>
    <cellStyle name="Normal 2 30 2 7 2" xfId="12199" xr:uid="{65730678-7129-4AEA-B237-97D0FE2FDDD2}"/>
    <cellStyle name="Normal 2 30 2 7 2 2" xfId="12200" xr:uid="{548DF4FC-1B32-4C15-85C0-9EBB8D8875D4}"/>
    <cellStyle name="Normal 2 30 2 7 2 2 2" xfId="30530" xr:uid="{2A594963-F80D-4890-B446-1E0A21B7977B}"/>
    <cellStyle name="Normal 2 30 2 7 2 3" xfId="12201" xr:uid="{94F5E503-432C-4385-81A0-E12B98C495B4}"/>
    <cellStyle name="Normal 2 30 2 7 2 3 2" xfId="30531" xr:uid="{D83871EB-6DA8-4033-A5DB-BB810BD12FF6}"/>
    <cellStyle name="Normal 2 30 2 7 2 4" xfId="12202" xr:uid="{DD2CB51D-73BE-4C4E-99D9-77A9E3835BFB}"/>
    <cellStyle name="Normal 2 30 2 7 2 4 2" xfId="30532" xr:uid="{A2566C1C-BE74-42D8-89B8-E0A8B357EDE1}"/>
    <cellStyle name="Normal 2 30 2 7 2 5" xfId="12203" xr:uid="{37C64E61-D25F-4811-89E9-A099A89A6156}"/>
    <cellStyle name="Normal 2 30 2 7 2 5 2" xfId="30533" xr:uid="{AE512498-7D53-4234-876C-FBF25346DFF5}"/>
    <cellStyle name="Normal 2 30 2 7 2 6" xfId="30529" xr:uid="{2C01A1CF-B84B-453F-A244-CB187DF0455B}"/>
    <cellStyle name="Normal 2 30 2 7 3" xfId="12204" xr:uid="{34C296A5-CDF6-46F2-B92C-4602A3ED58DE}"/>
    <cellStyle name="Normal 2 30 2 7 3 2" xfId="30534" xr:uid="{6B638D73-1D29-41A9-84AB-D8E577F639B9}"/>
    <cellStyle name="Normal 2 30 2 7 4" xfId="12205" xr:uid="{4E8AF3B7-D036-49E7-BE37-7286BB2B2EFF}"/>
    <cellStyle name="Normal 2 30 2 7 4 2" xfId="30535" xr:uid="{C181AD6C-A871-4A26-809C-923239105FB8}"/>
    <cellStyle name="Normal 2 30 2 7 5" xfId="12206" xr:uid="{BE6DA6D9-9506-4095-A3AF-D4BC8DFA2235}"/>
    <cellStyle name="Normal 2 30 2 7 5 2" xfId="30536" xr:uid="{57104430-D787-462F-9479-B58034E351B2}"/>
    <cellStyle name="Normal 2 30 2 7 6" xfId="12207" xr:uid="{780B2DA2-7A1A-4169-B304-65A8754EEE6F}"/>
    <cellStyle name="Normal 2 30 2 7 6 2" xfId="30537" xr:uid="{E4A8F91B-A6B1-4B6D-BD38-2919C2DF80A0}"/>
    <cellStyle name="Normal 2 30 2 7 7" xfId="30528" xr:uid="{8B1B4843-E79F-4A58-B452-9C85475B6CBA}"/>
    <cellStyle name="Normal 2 30 2 8" xfId="12208" xr:uid="{1EFEE514-758B-4C0C-AF75-F74330C58F37}"/>
    <cellStyle name="Normal 2 30 2 8 2" xfId="12209" xr:uid="{DA59E996-1E9B-4E1A-93D5-4111C462CD1D}"/>
    <cellStyle name="Normal 2 30 2 8 2 2" xfId="30539" xr:uid="{12807CD5-46FC-471F-867F-E9D28E3BBFE3}"/>
    <cellStyle name="Normal 2 30 2 8 3" xfId="12210" xr:uid="{11395AE4-B6C1-40F6-89FC-0B9988B8FAB0}"/>
    <cellStyle name="Normal 2 30 2 8 3 2" xfId="30540" xr:uid="{E30D30B5-A28E-4790-9D05-2DDDCDBC2997}"/>
    <cellStyle name="Normal 2 30 2 8 4" xfId="12211" xr:uid="{469E5406-8D9E-43FF-995C-035C0FA5EFE3}"/>
    <cellStyle name="Normal 2 30 2 8 4 2" xfId="30541" xr:uid="{89D841CF-7CA4-4054-861C-80B3CA4FF72D}"/>
    <cellStyle name="Normal 2 30 2 8 5" xfId="12212" xr:uid="{A5AB8E21-DC92-46CD-9E90-E25E73F30F47}"/>
    <cellStyle name="Normal 2 30 2 8 5 2" xfId="30542" xr:uid="{F40F8466-3300-49D4-9E17-370B164CB366}"/>
    <cellStyle name="Normal 2 30 2 8 6" xfId="30538" xr:uid="{00487053-FCE3-487A-8E48-8C95C0CB1801}"/>
    <cellStyle name="Normal 2 30 2 9" xfId="12213" xr:uid="{D8CB5ED9-AFB4-42BA-BF51-DA0CC2AA3913}"/>
    <cellStyle name="Normal 2 30 2 9 2" xfId="12214" xr:uid="{84C6733E-1B33-46DE-9D1F-D873AF0D84F1}"/>
    <cellStyle name="Normal 2 30 2 9 2 2" xfId="30544" xr:uid="{384CF6CB-C312-49E4-9246-39546F6C7B5A}"/>
    <cellStyle name="Normal 2 30 2 9 3" xfId="12215" xr:uid="{2C60C507-16F1-46CB-9D3D-F6070F05B2FB}"/>
    <cellStyle name="Normal 2 30 2 9 3 2" xfId="30545" xr:uid="{79BF6A8B-FEA2-4B02-A68A-52FAC64E3887}"/>
    <cellStyle name="Normal 2 30 2 9 4" xfId="12216" xr:uid="{D032279F-030A-4FE0-8E7C-C09E94EC3382}"/>
    <cellStyle name="Normal 2 30 2 9 4 2" xfId="30546" xr:uid="{BD453140-3302-4B3A-AEDA-AA60CE4EC31D}"/>
    <cellStyle name="Normal 2 30 2 9 5" xfId="12217" xr:uid="{EC1DBA1D-AAAE-4BF4-A12A-D8033E41E0BE}"/>
    <cellStyle name="Normal 2 30 2 9 5 2" xfId="30547" xr:uid="{41686590-142D-40E7-BC63-76EDBD75FB2F}"/>
    <cellStyle name="Normal 2 30 2 9 6" xfId="30543" xr:uid="{DD1F22F9-0569-425F-A20C-C816A548B13D}"/>
    <cellStyle name="Normal 2 30 20" xfId="12218" xr:uid="{AA861FAC-2EEA-4047-BEB1-DC53DE631EFE}"/>
    <cellStyle name="Normal 2 30 20 2" xfId="12219" xr:uid="{F3185191-E963-4B9D-9670-F5FC643942EB}"/>
    <cellStyle name="Normal 2 30 20 2 2" xfId="30549" xr:uid="{331741B0-CFF3-42AA-9B6A-80D394D291BF}"/>
    <cellStyle name="Normal 2 30 20 3" xfId="12220" xr:uid="{72265D92-1539-471D-B8E5-33CDCD436C38}"/>
    <cellStyle name="Normal 2 30 20 3 2" xfId="30550" xr:uid="{67AB6829-FCA4-40A3-9A72-EC70093ACD5F}"/>
    <cellStyle name="Normal 2 30 20 4" xfId="12221" xr:uid="{5147D435-2F94-43FE-8C48-22A50B2AF7E2}"/>
    <cellStyle name="Normal 2 30 20 4 2" xfId="30551" xr:uid="{8EB88696-6421-4E36-9E88-5EBDCAE2F627}"/>
    <cellStyle name="Normal 2 30 20 5" xfId="12222" xr:uid="{540A5EEF-D889-4C49-A863-A906CD854CBA}"/>
    <cellStyle name="Normal 2 30 20 5 2" xfId="30552" xr:uid="{5766F170-B710-493F-AF68-396075FB6EE7}"/>
    <cellStyle name="Normal 2 30 20 6" xfId="30548" xr:uid="{D2501CC0-DFF8-4179-BAAF-DD5F44061273}"/>
    <cellStyle name="Normal 2 30 21" xfId="12223" xr:uid="{04BED21E-B065-4FA2-8560-47E8CC23523A}"/>
    <cellStyle name="Normal 2 30 21 2" xfId="12224" xr:uid="{38D6046F-DFE8-42E2-A25D-9BB9CB974A26}"/>
    <cellStyle name="Normal 2 30 21 2 2" xfId="30554" xr:uid="{4561B032-1728-449A-9025-1BC87DA6075A}"/>
    <cellStyle name="Normal 2 30 21 3" xfId="12225" xr:uid="{756A1D01-2DF8-4843-B68F-A33270B22EA7}"/>
    <cellStyle name="Normal 2 30 21 3 2" xfId="30555" xr:uid="{7FB33058-6606-42C2-A214-6DA2F241380A}"/>
    <cellStyle name="Normal 2 30 21 4" xfId="12226" xr:uid="{757D6262-B9DA-4009-B6A6-E024843FB678}"/>
    <cellStyle name="Normal 2 30 21 4 2" xfId="30556" xr:uid="{6EA40975-1D7D-4CC4-B2D1-1AE62B4C3389}"/>
    <cellStyle name="Normal 2 30 21 5" xfId="12227" xr:uid="{EAED182E-E157-4860-B867-F4352D0F9A03}"/>
    <cellStyle name="Normal 2 30 21 5 2" xfId="30557" xr:uid="{3092A443-B749-429E-A98C-40AD43186CAF}"/>
    <cellStyle name="Normal 2 30 21 6" xfId="30553" xr:uid="{62A2E709-6007-4319-9C43-48C8112B2D30}"/>
    <cellStyle name="Normal 2 30 22" xfId="12228" xr:uid="{93AD1E8C-8AD7-4C11-90C3-9FE534AC748B}"/>
    <cellStyle name="Normal 2 30 22 2" xfId="12229" xr:uid="{E304D30F-3253-42AD-B0C5-A76109EC5DB8}"/>
    <cellStyle name="Normal 2 30 22 2 2" xfId="30559" xr:uid="{4ADB3784-8AA7-4E36-8541-FDB9610D3A09}"/>
    <cellStyle name="Normal 2 30 22 3" xfId="12230" xr:uid="{B6543575-710E-411B-AC7D-753FCB2A047F}"/>
    <cellStyle name="Normal 2 30 22 3 2" xfId="30560" xr:uid="{8D9DD779-1F9A-45AD-B6E7-D33A4B45526C}"/>
    <cellStyle name="Normal 2 30 22 4" xfId="12231" xr:uid="{12C691BE-F8E4-4AAA-B61E-D3C5983912D5}"/>
    <cellStyle name="Normal 2 30 22 4 2" xfId="30561" xr:uid="{4540B6B8-7013-4860-AD34-8890DC5F241D}"/>
    <cellStyle name="Normal 2 30 22 5" xfId="12232" xr:uid="{5014A257-53CC-4D06-B954-95254CB00BCD}"/>
    <cellStyle name="Normal 2 30 22 5 2" xfId="30562" xr:uid="{939AC3D1-3130-4FB6-84BA-C4EA5E9F8D2E}"/>
    <cellStyle name="Normal 2 30 22 6" xfId="30558" xr:uid="{BC6CD1F0-0EE9-4C38-8299-34CD1B1F51AD}"/>
    <cellStyle name="Normal 2 30 23" xfId="12233" xr:uid="{FBF95317-0710-4FC2-AB73-E835F80BF4F7}"/>
    <cellStyle name="Normal 2 30 23 2" xfId="12234" xr:uid="{6418402E-0869-4EFE-B1EF-01B59BFDE9AD}"/>
    <cellStyle name="Normal 2 30 23 2 2" xfId="30564" xr:uid="{5DB06C69-F69E-4EA0-BF08-15BF748EFE9E}"/>
    <cellStyle name="Normal 2 30 23 3" xfId="12235" xr:uid="{F5CBD159-A3D5-4B83-9327-E3EE108BC836}"/>
    <cellStyle name="Normal 2 30 23 3 2" xfId="30565" xr:uid="{A48FDC1D-DD17-421B-BCCD-EA313C8C9478}"/>
    <cellStyle name="Normal 2 30 23 4" xfId="12236" xr:uid="{4D5978AD-4640-4BCD-937E-DF226424BD2D}"/>
    <cellStyle name="Normal 2 30 23 4 2" xfId="30566" xr:uid="{8008C45E-3193-41B8-BFBF-ADB289AB1444}"/>
    <cellStyle name="Normal 2 30 23 5" xfId="12237" xr:uid="{0BF7B894-14FD-48C9-B470-0231781C85DF}"/>
    <cellStyle name="Normal 2 30 23 5 2" xfId="30567" xr:uid="{2A394231-0FFF-4C72-A002-2D26D12E7342}"/>
    <cellStyle name="Normal 2 30 23 6" xfId="30563" xr:uid="{950723CA-684C-4CB3-83B4-6BFF0368F61E}"/>
    <cellStyle name="Normal 2 30 24" xfId="12238" xr:uid="{1825254E-5554-495F-A819-9D16C17AEAD3}"/>
    <cellStyle name="Normal 2 30 24 2" xfId="30568" xr:uid="{177497B7-3B5D-4D74-880B-C45A378B1E14}"/>
    <cellStyle name="Normal 2 30 25" xfId="12239" xr:uid="{C5F218E4-D00D-4656-8DA8-BE2FEF7D173A}"/>
    <cellStyle name="Normal 2 30 25 2" xfId="30569" xr:uid="{97E62B6E-33F7-483B-9D4C-6440FBBD4D54}"/>
    <cellStyle name="Normal 2 30 26" xfId="12240" xr:uid="{B734E5A1-5A5E-479B-A457-56A778B146DF}"/>
    <cellStyle name="Normal 2 30 26 2" xfId="30570" xr:uid="{F39452D5-7737-4D0F-9C4D-0105D1E74260}"/>
    <cellStyle name="Normal 2 30 27" xfId="12241" xr:uid="{BAF7B5A8-B850-4476-B3D3-C0D2EAC8AC94}"/>
    <cellStyle name="Normal 2 30 27 2" xfId="30571" xr:uid="{97054D0E-58E7-474A-A26D-0066FF35FEE9}"/>
    <cellStyle name="Normal 2 30 28" xfId="12242" xr:uid="{560E5187-1A56-4906-AB56-EB42E9B25482}"/>
    <cellStyle name="Normal 2 30 28 2" xfId="30572" xr:uid="{92DBF371-7E79-4439-AEB7-78A8FB0A21AA}"/>
    <cellStyle name="Normal 2 30 3" xfId="12243" xr:uid="{34BFF422-C78B-4E62-8D9E-B1D1EAD1A83A}"/>
    <cellStyle name="Normal 2 30 3 10" xfId="12244" xr:uid="{9C468F5A-CDE6-4DF1-B1B1-21EF6B83DB74}"/>
    <cellStyle name="Normal 2 30 3 10 2" xfId="12245" xr:uid="{0A3F15D0-A941-4F3E-9E70-1BFD5BDAA908}"/>
    <cellStyle name="Normal 2 30 3 10 2 2" xfId="30575" xr:uid="{8706FCCC-D50D-41A3-82B6-64C18FD101BF}"/>
    <cellStyle name="Normal 2 30 3 10 3" xfId="12246" xr:uid="{9561441F-435F-476D-8344-135F4D858609}"/>
    <cellStyle name="Normal 2 30 3 10 3 2" xfId="30576" xr:uid="{CACBD50D-E064-48A1-965F-8345E2E5D8B4}"/>
    <cellStyle name="Normal 2 30 3 10 4" xfId="12247" xr:uid="{15C683B6-D91C-4621-8F61-B9DF1925245F}"/>
    <cellStyle name="Normal 2 30 3 10 4 2" xfId="30577" xr:uid="{AD2AC21B-E5FD-4726-A16B-27E2FEB740B2}"/>
    <cellStyle name="Normal 2 30 3 10 5" xfId="12248" xr:uid="{5D343FFF-47FD-41A0-8E84-8EA597704CC5}"/>
    <cellStyle name="Normal 2 30 3 10 5 2" xfId="30578" xr:uid="{56945FA3-A7D9-4CA8-BE24-39221AFD7E38}"/>
    <cellStyle name="Normal 2 30 3 10 6" xfId="30574" xr:uid="{2F5F71C0-48BD-457D-8AEC-0C9C6981CAD8}"/>
    <cellStyle name="Normal 2 30 3 11" xfId="12249" xr:uid="{1C8FE4C2-18C8-4891-AC95-CFF39C0F7103}"/>
    <cellStyle name="Normal 2 30 3 11 2" xfId="12250" xr:uid="{82D8ABCE-4B71-43B5-8570-714A7417DCB9}"/>
    <cellStyle name="Normal 2 30 3 11 2 2" xfId="30580" xr:uid="{7993FD08-2F9C-4CE9-ABE1-40A7E90ABD24}"/>
    <cellStyle name="Normal 2 30 3 11 3" xfId="12251" xr:uid="{EF09AEC2-0A70-4A3E-A220-A2B27D1F8872}"/>
    <cellStyle name="Normal 2 30 3 11 3 2" xfId="30581" xr:uid="{90BE390B-43BF-40E9-B138-DBE0218CA932}"/>
    <cellStyle name="Normal 2 30 3 11 4" xfId="12252" xr:uid="{D8548DF1-41C1-4F64-A6F6-6E40FF161985}"/>
    <cellStyle name="Normal 2 30 3 11 4 2" xfId="30582" xr:uid="{8E00E143-596D-489D-9D31-F7DAC24444F8}"/>
    <cellStyle name="Normal 2 30 3 11 5" xfId="12253" xr:uid="{29181F67-0BD7-49CA-8045-6DDCA987C325}"/>
    <cellStyle name="Normal 2 30 3 11 5 2" xfId="30583" xr:uid="{5123601B-EDF5-4921-80DB-1F7EBFE2231E}"/>
    <cellStyle name="Normal 2 30 3 11 6" xfId="30579" xr:uid="{D851BD0D-15CA-483B-976E-25D86E8646D2}"/>
    <cellStyle name="Normal 2 30 3 12" xfId="12254" xr:uid="{75CF7B38-7E46-474E-8821-37B45FF0C30C}"/>
    <cellStyle name="Normal 2 30 3 12 2" xfId="12255" xr:uid="{88181842-2D34-4474-A552-44CBED38B13D}"/>
    <cellStyle name="Normal 2 30 3 12 2 2" xfId="30585" xr:uid="{5D56EFE1-CF0E-4227-9C42-BE82EC76ADFC}"/>
    <cellStyle name="Normal 2 30 3 12 3" xfId="12256" xr:uid="{5DF3C2BC-2488-450A-8572-735B9A7A195B}"/>
    <cellStyle name="Normal 2 30 3 12 3 2" xfId="30586" xr:uid="{E0564CBB-1556-425F-8682-B02B236D2CBD}"/>
    <cellStyle name="Normal 2 30 3 12 4" xfId="12257" xr:uid="{29449D2B-C6DE-490B-91B6-965242292DCE}"/>
    <cellStyle name="Normal 2 30 3 12 4 2" xfId="30587" xr:uid="{6BB02C58-0059-4685-BFB5-9D35C51A92F7}"/>
    <cellStyle name="Normal 2 30 3 12 5" xfId="12258" xr:uid="{B876587E-FFA2-4ADE-84CE-DAAEC158E434}"/>
    <cellStyle name="Normal 2 30 3 12 5 2" xfId="30588" xr:uid="{BE42F3AE-E1AB-4417-B0E0-848B32289E48}"/>
    <cellStyle name="Normal 2 30 3 12 6" xfId="30584" xr:uid="{90335C7A-F47D-4F61-8EBE-06A9D2CBFB87}"/>
    <cellStyle name="Normal 2 30 3 13" xfId="12259" xr:uid="{E84C687B-0541-42E0-AAD5-595AD94366BB}"/>
    <cellStyle name="Normal 2 30 3 13 2" xfId="12260" xr:uid="{BD2A784A-365B-45AE-972E-B604B5F8F0FF}"/>
    <cellStyle name="Normal 2 30 3 13 2 2" xfId="30590" xr:uid="{3653A9D1-3165-4BA5-9176-F29A4E8EEB01}"/>
    <cellStyle name="Normal 2 30 3 13 3" xfId="12261" xr:uid="{2E735BDC-94FD-4312-8571-A4193276F2DD}"/>
    <cellStyle name="Normal 2 30 3 13 3 2" xfId="30591" xr:uid="{204B1515-1E99-4487-8295-FC1896849F0D}"/>
    <cellStyle name="Normal 2 30 3 13 4" xfId="12262" xr:uid="{F2F7A848-32C4-4102-8554-E99E1D455D54}"/>
    <cellStyle name="Normal 2 30 3 13 4 2" xfId="30592" xr:uid="{CECA7A7F-3519-432F-AD4C-813489A1D160}"/>
    <cellStyle name="Normal 2 30 3 13 5" xfId="12263" xr:uid="{15B5168C-8B96-4D40-92FF-FB38C9E39AFE}"/>
    <cellStyle name="Normal 2 30 3 13 5 2" xfId="30593" xr:uid="{B9EC8B47-A72B-4AF5-A047-33A79771DE8D}"/>
    <cellStyle name="Normal 2 30 3 13 6" xfId="30589" xr:uid="{1A81313E-1DB0-4382-BD16-A420D3C89704}"/>
    <cellStyle name="Normal 2 30 3 14" xfId="12264" xr:uid="{4CEF4287-4823-4A91-BBC0-EAD4639476CA}"/>
    <cellStyle name="Normal 2 30 3 14 2" xfId="12265" xr:uid="{2A3A0945-C6FB-4FBD-A4CF-C12B64A139E5}"/>
    <cellStyle name="Normal 2 30 3 14 2 2" xfId="30595" xr:uid="{25D1CF21-AE2C-4BF0-99B3-BB0722890D24}"/>
    <cellStyle name="Normal 2 30 3 14 3" xfId="12266" xr:uid="{57DCA2F0-8FD5-4957-91AB-08E6449DFAF8}"/>
    <cellStyle name="Normal 2 30 3 14 3 2" xfId="30596" xr:uid="{0DEAA8DC-D2B4-403D-9B5D-A751D0261317}"/>
    <cellStyle name="Normal 2 30 3 14 4" xfId="12267" xr:uid="{885D3473-E234-4DE4-87D4-50949791299D}"/>
    <cellStyle name="Normal 2 30 3 14 4 2" xfId="30597" xr:uid="{C10DC857-9FB2-47D5-A045-A324DF169E5F}"/>
    <cellStyle name="Normal 2 30 3 14 5" xfId="12268" xr:uid="{3629645D-8651-408E-A27B-BF0B046F24DE}"/>
    <cellStyle name="Normal 2 30 3 14 5 2" xfId="30598" xr:uid="{55753326-5692-40D3-8B64-CAB004E644B8}"/>
    <cellStyle name="Normal 2 30 3 14 6" xfId="30594" xr:uid="{08EB47FE-ACE0-4CCF-98D2-7AF8298E96A4}"/>
    <cellStyle name="Normal 2 30 3 15" xfId="12269" xr:uid="{DAC68067-38A3-4512-9C32-F2A7B2C16D98}"/>
    <cellStyle name="Normal 2 30 3 15 2" xfId="12270" xr:uid="{4E8AB9E2-C6A8-45C4-B150-88D9E8B47A93}"/>
    <cellStyle name="Normal 2 30 3 15 2 2" xfId="30600" xr:uid="{34B30C80-6018-4F67-AF37-16DAB1D6D27F}"/>
    <cellStyle name="Normal 2 30 3 15 3" xfId="12271" xr:uid="{95A5F526-6565-4FDE-9771-58E669A28DCD}"/>
    <cellStyle name="Normal 2 30 3 15 3 2" xfId="30601" xr:uid="{70115BCB-4475-4AD1-AD37-5F00B11E94A7}"/>
    <cellStyle name="Normal 2 30 3 15 4" xfId="12272" xr:uid="{C19FA44F-1EDA-45F9-9A88-34C01200420F}"/>
    <cellStyle name="Normal 2 30 3 15 4 2" xfId="30602" xr:uid="{4566D52E-28AF-4C32-852C-36B66D14EF92}"/>
    <cellStyle name="Normal 2 30 3 15 5" xfId="12273" xr:uid="{D8F72E22-6D0E-445A-B992-B27576E67E3A}"/>
    <cellStyle name="Normal 2 30 3 15 5 2" xfId="30603" xr:uid="{4C3E96A7-3FBF-4DE8-A6F3-8B261E5D841D}"/>
    <cellStyle name="Normal 2 30 3 15 6" xfId="30599" xr:uid="{CEFE725C-943C-4986-B185-51197E920481}"/>
    <cellStyle name="Normal 2 30 3 16" xfId="12274" xr:uid="{B30F3837-E4C1-4785-B5CD-FF192C7D2993}"/>
    <cellStyle name="Normal 2 30 3 16 2" xfId="12275" xr:uid="{10A8B26F-9497-4D26-ABE1-4F22D7A0CCD1}"/>
    <cellStyle name="Normal 2 30 3 16 2 2" xfId="30605" xr:uid="{FFF104AA-431A-4024-AD30-4F43562FCAEF}"/>
    <cellStyle name="Normal 2 30 3 16 3" xfId="12276" xr:uid="{E56A6DD3-6D6A-4BC2-AAA7-90F35E35296D}"/>
    <cellStyle name="Normal 2 30 3 16 3 2" xfId="30606" xr:uid="{5254AB9E-A411-4386-A4DE-E20C91B986F2}"/>
    <cellStyle name="Normal 2 30 3 16 4" xfId="12277" xr:uid="{A94D188D-DC16-4D4D-B043-F2CC5E2DA7F9}"/>
    <cellStyle name="Normal 2 30 3 16 4 2" xfId="30607" xr:uid="{3F6CCDD6-ED76-466B-9AC4-D3C908603CA5}"/>
    <cellStyle name="Normal 2 30 3 16 5" xfId="12278" xr:uid="{E459B964-0284-4FD8-BF4D-FC144CAF40F3}"/>
    <cellStyle name="Normal 2 30 3 16 5 2" xfId="30608" xr:uid="{D8DC7208-F4E7-4CE8-8959-892BC1ECEB3F}"/>
    <cellStyle name="Normal 2 30 3 16 6" xfId="30604" xr:uid="{75FD0006-38C6-4B19-80B8-8F34C64DCCE9}"/>
    <cellStyle name="Normal 2 30 3 17" xfId="12279" xr:uid="{F72F1C13-55AC-430E-AC53-866B1E9EEAD2}"/>
    <cellStyle name="Normal 2 30 3 17 2" xfId="30609" xr:uid="{22A1C7A0-4F25-4556-B498-F1A2E682FDD9}"/>
    <cellStyle name="Normal 2 30 3 18" xfId="12280" xr:uid="{6F4C9CEB-12A5-4C07-BB72-D9B0A8A2030C}"/>
    <cellStyle name="Normal 2 30 3 18 2" xfId="30610" xr:uid="{77314C0E-776A-41C7-A3E3-E54141EEB512}"/>
    <cellStyle name="Normal 2 30 3 19" xfId="12281" xr:uid="{2611CAB0-A483-4140-BD8D-30F342C8B12F}"/>
    <cellStyle name="Normal 2 30 3 19 2" xfId="30611" xr:uid="{FA5258B0-7AE1-4ED8-9D34-D2257A13E6C6}"/>
    <cellStyle name="Normal 2 30 3 2" xfId="12282" xr:uid="{45FEA0CD-BE8F-4F0A-94EC-1923A007F635}"/>
    <cellStyle name="Normal 2 30 3 2 10" xfId="12283" xr:uid="{AA655955-C742-4E81-ACC6-0B2FF85002D2}"/>
    <cellStyle name="Normal 2 30 3 2 10 2" xfId="30613" xr:uid="{4D178772-15C1-4823-9FDB-4A9370A6AAF1}"/>
    <cellStyle name="Normal 2 30 3 2 11" xfId="12284" xr:uid="{2B465B2C-1365-4AB6-84E7-49EF72D527F5}"/>
    <cellStyle name="Normal 2 30 3 2 11 2" xfId="30614" xr:uid="{7476DAFF-1AB3-4CD0-9C46-C123D4436A3E}"/>
    <cellStyle name="Normal 2 30 3 2 12" xfId="30612" xr:uid="{E7B9AAA1-3DCF-4715-8FF4-825464437258}"/>
    <cellStyle name="Normal 2 30 3 2 2" xfId="12285" xr:uid="{8DCD4654-53C1-4DFE-AB51-DEC27949F9C0}"/>
    <cellStyle name="Normal 2 30 3 2 2 2" xfId="12286" xr:uid="{1801146F-CE38-4906-AC31-D5248A2476F0}"/>
    <cellStyle name="Normal 2 30 3 2 2 2 2" xfId="30616" xr:uid="{79640576-95EC-45DA-8530-073094F0B5C9}"/>
    <cellStyle name="Normal 2 30 3 2 2 3" xfId="12287" xr:uid="{9C56A653-C0F1-4EB5-B4F4-1CC5EEBA02F9}"/>
    <cellStyle name="Normal 2 30 3 2 2 3 2" xfId="30617" xr:uid="{42AB50BC-B052-440A-B228-3F237CAAD953}"/>
    <cellStyle name="Normal 2 30 3 2 2 4" xfId="12288" xr:uid="{9D1FCB55-CFE3-480C-9F6C-050C4E1A74F9}"/>
    <cellStyle name="Normal 2 30 3 2 2 4 2" xfId="30618" xr:uid="{D12A937B-6A70-4C0B-B39D-8D55CEE8B3E6}"/>
    <cellStyle name="Normal 2 30 3 2 2 5" xfId="12289" xr:uid="{61D6BC8E-AA7B-4A8E-8259-3BEE0570403C}"/>
    <cellStyle name="Normal 2 30 3 2 2 5 2" xfId="30619" xr:uid="{759EBDF0-38F4-468E-A3A8-7EFD39ECC697}"/>
    <cellStyle name="Normal 2 30 3 2 2 6" xfId="30615" xr:uid="{03FA17B4-DE82-43C7-98D2-AB86E7B92167}"/>
    <cellStyle name="Normal 2 30 3 2 3" xfId="12290" xr:uid="{BFF458C2-0106-433A-9958-CFF62551ADD5}"/>
    <cellStyle name="Normal 2 30 3 2 3 2" xfId="12291" xr:uid="{834F57BC-5F75-46EE-8523-55FADD4D479B}"/>
    <cellStyle name="Normal 2 30 3 2 3 2 2" xfId="30621" xr:uid="{5B3B287F-1CE5-4037-9680-4D11A12BD223}"/>
    <cellStyle name="Normal 2 30 3 2 3 3" xfId="12292" xr:uid="{1186B8EC-8EDF-43D9-A3CF-07B1ECC05D21}"/>
    <cellStyle name="Normal 2 30 3 2 3 3 2" xfId="30622" xr:uid="{4574CBD4-44B2-4FBB-99F5-B2AFF61D9354}"/>
    <cellStyle name="Normal 2 30 3 2 3 4" xfId="12293" xr:uid="{A8256F50-5D97-4E08-8E38-FF9F908FC3C4}"/>
    <cellStyle name="Normal 2 30 3 2 3 4 2" xfId="30623" xr:uid="{7DB10438-CD79-4352-B407-3892DD8771CD}"/>
    <cellStyle name="Normal 2 30 3 2 3 5" xfId="12294" xr:uid="{2BCB0CB7-E889-42E8-A072-F823678C472E}"/>
    <cellStyle name="Normal 2 30 3 2 3 5 2" xfId="30624" xr:uid="{C7EBEA64-7801-45D0-BEF3-6D08B30E066D}"/>
    <cellStyle name="Normal 2 30 3 2 3 6" xfId="30620" xr:uid="{42D1B38A-BE23-4E20-963F-120CFD14DD9A}"/>
    <cellStyle name="Normal 2 30 3 2 4" xfId="12295" xr:uid="{500D3943-55F9-43F4-AFC5-B30A83129525}"/>
    <cellStyle name="Normal 2 30 3 2 4 2" xfId="12296" xr:uid="{10F1CAE2-E1E4-43E4-AFF4-5FB30E890F02}"/>
    <cellStyle name="Normal 2 30 3 2 4 2 2" xfId="30626" xr:uid="{7286328F-E0BF-412C-98BA-D4384ABAD78F}"/>
    <cellStyle name="Normal 2 30 3 2 4 3" xfId="12297" xr:uid="{C3E42D02-E63D-4499-B36E-FBC9CE47CDBE}"/>
    <cellStyle name="Normal 2 30 3 2 4 3 2" xfId="30627" xr:uid="{3E276A3C-33BB-47D8-99A8-C31EBD5B9F56}"/>
    <cellStyle name="Normal 2 30 3 2 4 4" xfId="12298" xr:uid="{A50C642B-8F48-440D-9466-9310EE2FA862}"/>
    <cellStyle name="Normal 2 30 3 2 4 4 2" xfId="30628" xr:uid="{69343D66-03D5-47BF-9370-0F17054833F8}"/>
    <cellStyle name="Normal 2 30 3 2 4 5" xfId="12299" xr:uid="{9787A5DE-D146-4272-8BE6-F77D03A47294}"/>
    <cellStyle name="Normal 2 30 3 2 4 5 2" xfId="30629" xr:uid="{D08386A7-3DB8-4F00-9096-AD0C0ECC719E}"/>
    <cellStyle name="Normal 2 30 3 2 4 6" xfId="30625" xr:uid="{001168AD-C6A6-4ADD-9267-52D1CC806164}"/>
    <cellStyle name="Normal 2 30 3 2 5" xfId="12300" xr:uid="{87034782-030D-4C2C-BEBA-5D908AD773AA}"/>
    <cellStyle name="Normal 2 30 3 2 5 2" xfId="12301" xr:uid="{22A92639-2408-4D20-83AE-4EE2FE1D2D7A}"/>
    <cellStyle name="Normal 2 30 3 2 5 2 2" xfId="30631" xr:uid="{F35E9DBD-D562-4EDE-9C72-21E31B8988BF}"/>
    <cellStyle name="Normal 2 30 3 2 5 3" xfId="12302" xr:uid="{524E719F-73FD-46D4-9558-3E889EA3C9F5}"/>
    <cellStyle name="Normal 2 30 3 2 5 3 2" xfId="30632" xr:uid="{2ED38A89-3E5C-4168-9099-3BE3B0AD42DE}"/>
    <cellStyle name="Normal 2 30 3 2 5 4" xfId="12303" xr:uid="{18998E7B-E2A7-457C-99F9-533EF05673A0}"/>
    <cellStyle name="Normal 2 30 3 2 5 4 2" xfId="30633" xr:uid="{355F07EA-5820-456B-8E25-BA1ADB6F0F86}"/>
    <cellStyle name="Normal 2 30 3 2 5 5" xfId="12304" xr:uid="{3326CFE3-694A-4596-89D9-DD3968C07B56}"/>
    <cellStyle name="Normal 2 30 3 2 5 5 2" xfId="30634" xr:uid="{33962C13-1729-4228-8D69-8C40B4F999F3}"/>
    <cellStyle name="Normal 2 30 3 2 5 6" xfId="30630" xr:uid="{A5A1E3FD-83C1-46EF-9EC9-0F831DBD9D83}"/>
    <cellStyle name="Normal 2 30 3 2 6" xfId="12305" xr:uid="{0EC2F113-0304-4C6C-8684-F58969977AFD}"/>
    <cellStyle name="Normal 2 30 3 2 6 2" xfId="12306" xr:uid="{B2AAD3F1-3C69-44B1-B508-03F5AB29E926}"/>
    <cellStyle name="Normal 2 30 3 2 6 2 2" xfId="30636" xr:uid="{675FEB43-2AE6-4986-A863-2567E635CBFD}"/>
    <cellStyle name="Normal 2 30 3 2 6 3" xfId="12307" xr:uid="{1EF3721F-5B36-407E-A9FC-70BBCAC36DD2}"/>
    <cellStyle name="Normal 2 30 3 2 6 3 2" xfId="30637" xr:uid="{40F5C132-E3ED-4E9D-A589-9DD12750FD34}"/>
    <cellStyle name="Normal 2 30 3 2 6 4" xfId="12308" xr:uid="{F3C2E582-4DDF-435B-8401-554759F65FCE}"/>
    <cellStyle name="Normal 2 30 3 2 6 4 2" xfId="30638" xr:uid="{3A7148DD-BB4B-4AA3-B705-1A15E2C25A58}"/>
    <cellStyle name="Normal 2 30 3 2 6 5" xfId="12309" xr:uid="{F6518A0A-9318-411C-80E6-9B7519384B80}"/>
    <cellStyle name="Normal 2 30 3 2 6 5 2" xfId="30639" xr:uid="{43785A10-81D8-4E0C-B325-6E7BF925A424}"/>
    <cellStyle name="Normal 2 30 3 2 6 6" xfId="30635" xr:uid="{B07038C5-6935-49E0-A287-9FFA35D4602C}"/>
    <cellStyle name="Normal 2 30 3 2 7" xfId="12310" xr:uid="{1C033407-4A1C-4411-B65C-24FAE2FD079F}"/>
    <cellStyle name="Normal 2 30 3 2 7 2" xfId="12311" xr:uid="{1000EC7C-C5F8-4C70-AF85-1C4AB2E60B05}"/>
    <cellStyle name="Normal 2 30 3 2 7 2 2" xfId="30641" xr:uid="{3819240C-8119-42DD-98AB-CDB1CC14A3B3}"/>
    <cellStyle name="Normal 2 30 3 2 7 3" xfId="12312" xr:uid="{1FD99186-250D-4023-96B2-57B30945D850}"/>
    <cellStyle name="Normal 2 30 3 2 7 3 2" xfId="30642" xr:uid="{303A18F2-B5C4-4858-9BC4-C7640E1036E3}"/>
    <cellStyle name="Normal 2 30 3 2 7 4" xfId="12313" xr:uid="{5E06EA70-0CF4-402D-B352-C6F9BC55F7BC}"/>
    <cellStyle name="Normal 2 30 3 2 7 4 2" xfId="30643" xr:uid="{E8DA8152-A940-48A4-ADB5-FB80B3A4927E}"/>
    <cellStyle name="Normal 2 30 3 2 7 5" xfId="12314" xr:uid="{A41EE12A-326A-4047-96A9-3D234B4F2B18}"/>
    <cellStyle name="Normal 2 30 3 2 7 5 2" xfId="30644" xr:uid="{BD681BAC-CF97-4E10-A4CA-B91CB8AD4157}"/>
    <cellStyle name="Normal 2 30 3 2 7 6" xfId="30640" xr:uid="{762A3A88-60C7-4839-B327-345FFD21A629}"/>
    <cellStyle name="Normal 2 30 3 2 8" xfId="12315" xr:uid="{DFFB1194-DCD0-485F-A2CF-8EF8F778CB36}"/>
    <cellStyle name="Normal 2 30 3 2 8 2" xfId="30645" xr:uid="{3F0D8BF8-BFF0-4137-A047-B35F5A71D887}"/>
    <cellStyle name="Normal 2 30 3 2 9" xfId="12316" xr:uid="{1A22D788-6371-4005-9ED1-9E8C0515AC5F}"/>
    <cellStyle name="Normal 2 30 3 2 9 2" xfId="30646" xr:uid="{58363583-9E3E-4D5B-AE84-05BB72CF42AB}"/>
    <cellStyle name="Normal 2 30 3 20" xfId="12317" xr:uid="{664BCCA7-2DAF-49D6-B126-84A585A1236A}"/>
    <cellStyle name="Normal 2 30 3 20 2" xfId="30647" xr:uid="{F357D3BD-742A-43A2-9C3E-E65BD253D423}"/>
    <cellStyle name="Normal 2 30 3 21" xfId="30573" xr:uid="{913F1554-6899-4B11-B309-C10799831F2B}"/>
    <cellStyle name="Normal 2 30 3 3" xfId="12318" xr:uid="{9F9C13D3-0B73-4DBE-9E32-9073B20BD008}"/>
    <cellStyle name="Normal 2 30 3 3 2" xfId="12319" xr:uid="{865DF11A-67BA-4A6E-831E-BA5FF74CAE19}"/>
    <cellStyle name="Normal 2 30 3 3 2 2" xfId="12320" xr:uid="{580B120B-A85E-45F6-B5B9-4F178AD396D9}"/>
    <cellStyle name="Normal 2 30 3 3 2 2 2" xfId="30650" xr:uid="{A8AD2D03-C7FC-4D9D-8DEA-B5434FC41A6F}"/>
    <cellStyle name="Normal 2 30 3 3 2 3" xfId="12321" xr:uid="{296A2AC2-F29F-4F53-9303-9F5335836496}"/>
    <cellStyle name="Normal 2 30 3 3 2 3 2" xfId="30651" xr:uid="{43BA27BE-5DB4-4238-89F3-D1CFA2C11090}"/>
    <cellStyle name="Normal 2 30 3 3 2 4" xfId="12322" xr:uid="{7290F588-55C7-4BDA-A68F-5E2ECC8521CF}"/>
    <cellStyle name="Normal 2 30 3 3 2 4 2" xfId="30652" xr:uid="{86E609EC-858B-481B-B321-FC8219D2D758}"/>
    <cellStyle name="Normal 2 30 3 3 2 5" xfId="12323" xr:uid="{95322500-FBF7-47FB-80E9-B64D98BA18A6}"/>
    <cellStyle name="Normal 2 30 3 3 2 5 2" xfId="30653" xr:uid="{C861161F-C74B-41A4-8C14-9D50871E0562}"/>
    <cellStyle name="Normal 2 30 3 3 2 6" xfId="30649" xr:uid="{73FC2EE8-A058-44B9-A8CC-3F17534AE29E}"/>
    <cellStyle name="Normal 2 30 3 3 3" xfId="12324" xr:uid="{0B742AD3-41DB-4123-95EB-5D30DEC04218}"/>
    <cellStyle name="Normal 2 30 3 3 3 2" xfId="30654" xr:uid="{AF9FB8E4-0136-4745-8426-C537F2978123}"/>
    <cellStyle name="Normal 2 30 3 3 4" xfId="12325" xr:uid="{FF84F962-32E2-4C94-8700-713A749AA120}"/>
    <cellStyle name="Normal 2 30 3 3 4 2" xfId="30655" xr:uid="{EA7E4A22-388E-4D27-A09C-7C746A1EE43D}"/>
    <cellStyle name="Normal 2 30 3 3 5" xfId="12326" xr:uid="{82B52D71-4626-45B8-9E01-D92637E7007E}"/>
    <cellStyle name="Normal 2 30 3 3 5 2" xfId="30656" xr:uid="{4E9B4739-79D2-4DF4-BF90-047F0B06672C}"/>
    <cellStyle name="Normal 2 30 3 3 6" xfId="12327" xr:uid="{23F4854A-D8CF-4482-9214-AAC3BFC28395}"/>
    <cellStyle name="Normal 2 30 3 3 6 2" xfId="30657" xr:uid="{815E3791-26EF-4587-81A4-6274BB1BC8BC}"/>
    <cellStyle name="Normal 2 30 3 3 7" xfId="30648" xr:uid="{72589B09-729B-4FC2-934B-8EA6670244FA}"/>
    <cellStyle name="Normal 2 30 3 4" xfId="12328" xr:uid="{35652CA2-7560-40AE-83BF-182C63E57F2B}"/>
    <cellStyle name="Normal 2 30 3 4 2" xfId="12329" xr:uid="{6DE6B019-7647-4796-91E5-7D0A223A4CE6}"/>
    <cellStyle name="Normal 2 30 3 4 2 2" xfId="12330" xr:uid="{E6295A6F-2B33-4D07-8331-B4CB5D3D4162}"/>
    <cellStyle name="Normal 2 30 3 4 2 2 2" xfId="30660" xr:uid="{3D2AC53E-F233-4B1F-A1FE-57D773EBB66A}"/>
    <cellStyle name="Normal 2 30 3 4 2 3" xfId="12331" xr:uid="{8D221B8A-003C-4566-8E5E-6957B7F9FA63}"/>
    <cellStyle name="Normal 2 30 3 4 2 3 2" xfId="30661" xr:uid="{17D0E681-CBC3-4DC0-A1F4-8BB4E556C70E}"/>
    <cellStyle name="Normal 2 30 3 4 2 4" xfId="12332" xr:uid="{4D7CF39B-1F86-4864-BCE6-D762317FB7DE}"/>
    <cellStyle name="Normal 2 30 3 4 2 4 2" xfId="30662" xr:uid="{45A10129-1C87-4E2B-A0C7-6A33DC23CA65}"/>
    <cellStyle name="Normal 2 30 3 4 2 5" xfId="12333" xr:uid="{58ED8771-648D-4148-8453-CDC7789343A8}"/>
    <cellStyle name="Normal 2 30 3 4 2 5 2" xfId="30663" xr:uid="{CD9D764F-6142-40B1-B408-6ABBF8D2881E}"/>
    <cellStyle name="Normal 2 30 3 4 2 6" xfId="30659" xr:uid="{7B1F8449-7C6A-41FA-AE22-2CBCCAA6B2DC}"/>
    <cellStyle name="Normal 2 30 3 4 3" xfId="12334" xr:uid="{A043BAC0-EC34-49E2-8E9A-A2B9F2345245}"/>
    <cellStyle name="Normal 2 30 3 4 3 2" xfId="30664" xr:uid="{EBDE6D9C-7379-43E3-900A-83A5B24BC9D7}"/>
    <cellStyle name="Normal 2 30 3 4 4" xfId="12335" xr:uid="{EBD38D23-6FFC-4FFF-A1A4-EA2A130447B8}"/>
    <cellStyle name="Normal 2 30 3 4 4 2" xfId="30665" xr:uid="{57F7B6DC-C1E2-420B-AB50-A600716A8280}"/>
    <cellStyle name="Normal 2 30 3 4 5" xfId="12336" xr:uid="{BC0830B8-0261-45A3-8978-63C972792FF0}"/>
    <cellStyle name="Normal 2 30 3 4 5 2" xfId="30666" xr:uid="{20006010-8DB4-481D-B72A-82B891CADC2C}"/>
    <cellStyle name="Normal 2 30 3 4 6" xfId="12337" xr:uid="{5A6DDCCA-349F-4B14-BA08-9E92656C4A5F}"/>
    <cellStyle name="Normal 2 30 3 4 6 2" xfId="30667" xr:uid="{73A48DDD-25BE-4C8B-9421-EAF243564828}"/>
    <cellStyle name="Normal 2 30 3 4 7" xfId="30658" xr:uid="{B14BB150-0901-49B3-9E2A-68886E41257D}"/>
    <cellStyle name="Normal 2 30 3 5" xfId="12338" xr:uid="{F5A1AC89-2138-490F-8A1E-B9678D5A7F11}"/>
    <cellStyle name="Normal 2 30 3 5 2" xfId="12339" xr:uid="{E7FF86D1-5D20-460C-BA34-A248BBCE6E7D}"/>
    <cellStyle name="Normal 2 30 3 5 2 2" xfId="30669" xr:uid="{0FA623E3-1D53-4C3A-8458-6F15DC539DA2}"/>
    <cellStyle name="Normal 2 30 3 5 3" xfId="12340" xr:uid="{B73FF2B8-CD52-4D04-8B03-0DD13FFD1640}"/>
    <cellStyle name="Normal 2 30 3 5 3 2" xfId="30670" xr:uid="{07C3D6ED-0A8C-45DA-9C6A-66B36B246A26}"/>
    <cellStyle name="Normal 2 30 3 5 4" xfId="12341" xr:uid="{2FEB08D8-C575-4333-84A2-B53D483A946D}"/>
    <cellStyle name="Normal 2 30 3 5 4 2" xfId="30671" xr:uid="{681C1658-B1F8-4F3F-A13B-73CC2524CE53}"/>
    <cellStyle name="Normal 2 30 3 5 5" xfId="12342" xr:uid="{DE24067E-6AFC-45EB-9EEA-C9E21FBF5157}"/>
    <cellStyle name="Normal 2 30 3 5 5 2" xfId="30672" xr:uid="{A9D39F27-103A-4842-9FCD-EF0810F39851}"/>
    <cellStyle name="Normal 2 30 3 5 6" xfId="30668" xr:uid="{86F96048-C8D1-42B7-8F1E-954C147AAE39}"/>
    <cellStyle name="Normal 2 30 3 6" xfId="12343" xr:uid="{F20A3046-BC9D-4DAD-B436-A21471329391}"/>
    <cellStyle name="Normal 2 30 3 6 2" xfId="12344" xr:uid="{E958C14E-F1B7-4EAB-918D-C1376E8B8AEF}"/>
    <cellStyle name="Normal 2 30 3 6 2 2" xfId="30674" xr:uid="{7E1B1D61-C8E7-4AA2-A79C-F736B8AE05FF}"/>
    <cellStyle name="Normal 2 30 3 6 3" xfId="12345" xr:uid="{6BCD7A41-6609-4566-B184-F532CDF7FEA9}"/>
    <cellStyle name="Normal 2 30 3 6 3 2" xfId="30675" xr:uid="{D7E4A5C3-30CB-4014-BED3-AA6A77D52859}"/>
    <cellStyle name="Normal 2 30 3 6 4" xfId="12346" xr:uid="{9CC62120-18BC-4B16-92EF-97D3AB749373}"/>
    <cellStyle name="Normal 2 30 3 6 4 2" xfId="30676" xr:uid="{3D9FBA0B-6928-4B34-9435-676D1F2AFE62}"/>
    <cellStyle name="Normal 2 30 3 6 5" xfId="12347" xr:uid="{6F5199FF-01BF-4F13-A2AB-2180AF03A5E4}"/>
    <cellStyle name="Normal 2 30 3 6 5 2" xfId="30677" xr:uid="{A955B14C-660A-47C0-8B6F-036ED68EA031}"/>
    <cellStyle name="Normal 2 30 3 6 6" xfId="30673" xr:uid="{C121834E-DBCA-409C-BB19-5F1594FD6F32}"/>
    <cellStyle name="Normal 2 30 3 7" xfId="12348" xr:uid="{46CE16C6-B82C-448A-AA8C-E8E704DF2506}"/>
    <cellStyle name="Normal 2 30 3 7 2" xfId="12349" xr:uid="{23E72B7B-1967-4FE1-BD56-477CEE049447}"/>
    <cellStyle name="Normal 2 30 3 7 2 2" xfId="30679" xr:uid="{94F3B54E-3090-49A1-9D63-E3619FBC326D}"/>
    <cellStyle name="Normal 2 30 3 7 3" xfId="12350" xr:uid="{BF353547-D476-4669-B94D-AA33121E5FBF}"/>
    <cellStyle name="Normal 2 30 3 7 3 2" xfId="30680" xr:uid="{F9601597-7C9D-48A6-AEBD-74CED60AB23A}"/>
    <cellStyle name="Normal 2 30 3 7 4" xfId="12351" xr:uid="{53B3D56B-2415-4495-A2D8-86A8C9B30244}"/>
    <cellStyle name="Normal 2 30 3 7 4 2" xfId="30681" xr:uid="{C7E08C34-96F8-45D5-BDBF-DBC5D4BE571A}"/>
    <cellStyle name="Normal 2 30 3 7 5" xfId="12352" xr:uid="{BEF74854-0C1D-4F64-A5AF-F8AD37C23D34}"/>
    <cellStyle name="Normal 2 30 3 7 5 2" xfId="30682" xr:uid="{EC827A3A-3167-473C-A01C-0BFD32DA0E9F}"/>
    <cellStyle name="Normal 2 30 3 7 6" xfId="30678" xr:uid="{20FC1775-E25D-4957-B1ED-F8EABC18A0F3}"/>
    <cellStyle name="Normal 2 30 3 8" xfId="12353" xr:uid="{813ACAD3-614A-4F1B-BAA1-8A249E6B86FE}"/>
    <cellStyle name="Normal 2 30 3 8 2" xfId="12354" xr:uid="{66E177A5-3C38-4160-93B7-A5277BD9956C}"/>
    <cellStyle name="Normal 2 30 3 8 2 2" xfId="30684" xr:uid="{FF693243-AA10-45C3-BC85-6AD9A5F8DC89}"/>
    <cellStyle name="Normal 2 30 3 8 3" xfId="12355" xr:uid="{831253EF-B89D-422B-BB8C-E045793AAE69}"/>
    <cellStyle name="Normal 2 30 3 8 3 2" xfId="30685" xr:uid="{D2D2FF76-4B2D-4B19-A72B-80D3E8DA3CD0}"/>
    <cellStyle name="Normal 2 30 3 8 4" xfId="12356" xr:uid="{439902BA-AC4C-49A6-9F65-10ADAF082BB1}"/>
    <cellStyle name="Normal 2 30 3 8 4 2" xfId="30686" xr:uid="{2BEA60C2-A0FA-4A04-80DB-CA9D562C8098}"/>
    <cellStyle name="Normal 2 30 3 8 5" xfId="12357" xr:uid="{285F8598-0AE1-4D6F-AC96-33BE0D087406}"/>
    <cellStyle name="Normal 2 30 3 8 5 2" xfId="30687" xr:uid="{FE015DAB-8890-45E7-A08B-A21E2EF13187}"/>
    <cellStyle name="Normal 2 30 3 8 6" xfId="30683" xr:uid="{234FA594-6170-49E5-A6F5-0EFF82DDD7B8}"/>
    <cellStyle name="Normal 2 30 3 9" xfId="12358" xr:uid="{905D14A3-DDE4-455B-8182-BF2EFBA99CD1}"/>
    <cellStyle name="Normal 2 30 3 9 2" xfId="12359" xr:uid="{C9B30FD6-5CD4-43FF-A285-DF381E0358B2}"/>
    <cellStyle name="Normal 2 30 3 9 2 2" xfId="30689" xr:uid="{BAFB6D8D-E95B-462F-A93C-681B2D1963EA}"/>
    <cellStyle name="Normal 2 30 3 9 3" xfId="12360" xr:uid="{E1160781-2886-4EF4-8B8C-1E8396B760BB}"/>
    <cellStyle name="Normal 2 30 3 9 3 2" xfId="30690" xr:uid="{E194DE5B-2C4C-4B4C-9BC7-21B18B185697}"/>
    <cellStyle name="Normal 2 30 3 9 4" xfId="12361" xr:uid="{A32F5179-A1D9-4FCF-A34D-488289D9F0E5}"/>
    <cellStyle name="Normal 2 30 3 9 4 2" xfId="30691" xr:uid="{9EBAAC7A-C3C7-4FFE-A797-BD5EE492030A}"/>
    <cellStyle name="Normal 2 30 3 9 5" xfId="12362" xr:uid="{4FE50359-4FAD-43A6-A9C7-D16637443939}"/>
    <cellStyle name="Normal 2 30 3 9 5 2" xfId="30692" xr:uid="{E9F83D0B-5142-4F18-AFCF-151EBD4367BC}"/>
    <cellStyle name="Normal 2 30 3 9 6" xfId="30688" xr:uid="{3BC28CEB-ABF9-4889-A5C6-2ED67BC15CC0}"/>
    <cellStyle name="Normal 2 30 4" xfId="12363" xr:uid="{5A2C1F4D-6EB9-4E64-919C-B0ACBD2FF4A7}"/>
    <cellStyle name="Normal 2 30 4 10" xfId="12364" xr:uid="{E96A5CC1-5F67-4E0A-A8BC-0F60AFBEF56D}"/>
    <cellStyle name="Normal 2 30 4 10 2" xfId="12365" xr:uid="{7F01F4DB-B7BD-4CBE-A7BD-F719C80FFC53}"/>
    <cellStyle name="Normal 2 30 4 10 2 2" xfId="30695" xr:uid="{6F5B030A-4215-4A7D-8E6E-45945C3F4D62}"/>
    <cellStyle name="Normal 2 30 4 10 3" xfId="12366" xr:uid="{9E5338CD-FC1B-47AC-B680-5209FAB3DAC6}"/>
    <cellStyle name="Normal 2 30 4 10 3 2" xfId="30696" xr:uid="{947C6CED-EA69-4C3A-B6BB-22A54FA2AE49}"/>
    <cellStyle name="Normal 2 30 4 10 4" xfId="12367" xr:uid="{F5B22410-080D-4257-94D1-ABCA9B11CC9D}"/>
    <cellStyle name="Normal 2 30 4 10 4 2" xfId="30697" xr:uid="{8782553B-B34D-44A6-8AFB-CBFCEF30C655}"/>
    <cellStyle name="Normal 2 30 4 10 5" xfId="12368" xr:uid="{760458F2-354D-40B2-8034-5699AA14F4D2}"/>
    <cellStyle name="Normal 2 30 4 10 5 2" xfId="30698" xr:uid="{711A30CB-8EBB-4809-BE22-BA42933321A3}"/>
    <cellStyle name="Normal 2 30 4 10 6" xfId="30694" xr:uid="{AD8048D9-DEB4-48A1-A6ED-96F955112530}"/>
    <cellStyle name="Normal 2 30 4 11" xfId="12369" xr:uid="{372E445A-B02D-4B59-874E-C964B723DCF8}"/>
    <cellStyle name="Normal 2 30 4 11 2" xfId="12370" xr:uid="{5D8FDE40-CB8E-49A8-98D9-31339EDF657D}"/>
    <cellStyle name="Normal 2 30 4 11 2 2" xfId="30700" xr:uid="{567D31C8-801A-4313-A22E-1EC4ADAD9E9D}"/>
    <cellStyle name="Normal 2 30 4 11 3" xfId="12371" xr:uid="{D2DF1507-E672-4DCE-92DE-312056F82D8D}"/>
    <cellStyle name="Normal 2 30 4 11 3 2" xfId="30701" xr:uid="{F0B3E8C8-C905-485F-8125-BD2918297FB8}"/>
    <cellStyle name="Normal 2 30 4 11 4" xfId="12372" xr:uid="{590F64D6-B10D-4658-BC06-4D88A419A31E}"/>
    <cellStyle name="Normal 2 30 4 11 4 2" xfId="30702" xr:uid="{638FF63F-8003-4E8E-AE2E-27EE45D1A5D5}"/>
    <cellStyle name="Normal 2 30 4 11 5" xfId="12373" xr:uid="{581A6F30-DA0B-457A-AF92-79CFC2439752}"/>
    <cellStyle name="Normal 2 30 4 11 5 2" xfId="30703" xr:uid="{11435451-33BE-4B2C-A5C7-AB7FB59782B2}"/>
    <cellStyle name="Normal 2 30 4 11 6" xfId="30699" xr:uid="{4579ECE6-EB4A-4031-A586-A8C6717FBBE5}"/>
    <cellStyle name="Normal 2 30 4 12" xfId="12374" xr:uid="{624EE115-9421-47A8-BF48-681BF0F7E7F3}"/>
    <cellStyle name="Normal 2 30 4 12 2" xfId="12375" xr:uid="{6EE8102D-8630-4A95-BBF0-B52FEACDEDAC}"/>
    <cellStyle name="Normal 2 30 4 12 2 2" xfId="30705" xr:uid="{F84D05C7-C354-4F97-B70B-7D63CA5BBAFA}"/>
    <cellStyle name="Normal 2 30 4 12 3" xfId="12376" xr:uid="{B90E434E-78E6-441C-BDC4-5ADC7BF28308}"/>
    <cellStyle name="Normal 2 30 4 12 3 2" xfId="30706" xr:uid="{F173CD53-9F24-440C-BA7E-DF4A44D8E328}"/>
    <cellStyle name="Normal 2 30 4 12 4" xfId="12377" xr:uid="{D0989F48-BEFA-44E3-82E8-684806D270AE}"/>
    <cellStyle name="Normal 2 30 4 12 4 2" xfId="30707" xr:uid="{112EA097-B4A7-4970-95F1-DF5A5BA8D27C}"/>
    <cellStyle name="Normal 2 30 4 12 5" xfId="12378" xr:uid="{9AE69A6A-8406-4196-809A-78EE62F247BA}"/>
    <cellStyle name="Normal 2 30 4 12 5 2" xfId="30708" xr:uid="{C7DF264E-C5B7-4DE8-B1A1-79576ECB3A73}"/>
    <cellStyle name="Normal 2 30 4 12 6" xfId="30704" xr:uid="{1A295432-EAAA-4B9B-B291-5099227F44F6}"/>
    <cellStyle name="Normal 2 30 4 13" xfId="12379" xr:uid="{3C449350-28BA-4CBF-B2FD-BE3423DE4453}"/>
    <cellStyle name="Normal 2 30 4 13 2" xfId="12380" xr:uid="{2FEE7F4D-5CB2-43A5-AFF0-0D9F56A641C7}"/>
    <cellStyle name="Normal 2 30 4 13 2 2" xfId="30710" xr:uid="{CF629F62-7022-40CC-9E4E-EEA51AE1983E}"/>
    <cellStyle name="Normal 2 30 4 13 3" xfId="12381" xr:uid="{207F4CD4-598E-48DE-B075-AA783ECC95C2}"/>
    <cellStyle name="Normal 2 30 4 13 3 2" xfId="30711" xr:uid="{E55D3D17-469C-44A5-91C4-6088AD76EF22}"/>
    <cellStyle name="Normal 2 30 4 13 4" xfId="12382" xr:uid="{FA4A530A-2831-42DE-8327-359DB445B41C}"/>
    <cellStyle name="Normal 2 30 4 13 4 2" xfId="30712" xr:uid="{D9DE1151-8FDE-414A-8AB8-3AD91048FB83}"/>
    <cellStyle name="Normal 2 30 4 13 5" xfId="12383" xr:uid="{D255847F-5343-42A0-B42C-5EFA695613E1}"/>
    <cellStyle name="Normal 2 30 4 13 5 2" xfId="30713" xr:uid="{D575EDC5-326F-42FD-B92B-C28D7C0C659A}"/>
    <cellStyle name="Normal 2 30 4 13 6" xfId="30709" xr:uid="{03F0E604-6494-4D6E-892B-0A011CE26E94}"/>
    <cellStyle name="Normal 2 30 4 14" xfId="12384" xr:uid="{290B4973-FC8B-442C-88AE-F409D23193BD}"/>
    <cellStyle name="Normal 2 30 4 14 2" xfId="12385" xr:uid="{70CA0D31-2F1F-425A-B640-33C0D9E0791A}"/>
    <cellStyle name="Normal 2 30 4 14 2 2" xfId="30715" xr:uid="{09B0FB74-8D17-487C-BF2B-0F8AF03CC4D9}"/>
    <cellStyle name="Normal 2 30 4 14 3" xfId="12386" xr:uid="{404C4E8B-D686-4FDA-BE4A-20F4D300F999}"/>
    <cellStyle name="Normal 2 30 4 14 3 2" xfId="30716" xr:uid="{1ADD46D2-69D6-4E5F-BBF4-04D646597910}"/>
    <cellStyle name="Normal 2 30 4 14 4" xfId="12387" xr:uid="{2C05DD4B-AA03-420A-B683-17ECA0A033C7}"/>
    <cellStyle name="Normal 2 30 4 14 4 2" xfId="30717" xr:uid="{8345B25B-85B7-4479-8533-DC43206BBF7D}"/>
    <cellStyle name="Normal 2 30 4 14 5" xfId="12388" xr:uid="{4E5EE0F9-CD93-4FA9-8EED-101902B9AAAA}"/>
    <cellStyle name="Normal 2 30 4 14 5 2" xfId="30718" xr:uid="{703E2999-FE22-4E9D-BEC6-3FC990E58EEF}"/>
    <cellStyle name="Normal 2 30 4 14 6" xfId="30714" xr:uid="{90232011-88FC-4849-909E-C1E4003DA746}"/>
    <cellStyle name="Normal 2 30 4 15" xfId="12389" xr:uid="{859FD246-FECE-4DC8-9FC9-152812717541}"/>
    <cellStyle name="Normal 2 30 4 15 2" xfId="12390" xr:uid="{53732D40-B5DD-47D7-9A01-E5CBB6AB4A7F}"/>
    <cellStyle name="Normal 2 30 4 15 2 2" xfId="30720" xr:uid="{C2F3B75C-55BE-444B-B21B-1F0C409D27D2}"/>
    <cellStyle name="Normal 2 30 4 15 3" xfId="12391" xr:uid="{521B2208-0810-4B80-98E3-D5BE8224F10E}"/>
    <cellStyle name="Normal 2 30 4 15 3 2" xfId="30721" xr:uid="{ECFD8A9F-1BD6-4E95-963B-1364495FDBFF}"/>
    <cellStyle name="Normal 2 30 4 15 4" xfId="12392" xr:uid="{EBDF6E0A-F693-4255-8409-9218E2C71817}"/>
    <cellStyle name="Normal 2 30 4 15 4 2" xfId="30722" xr:uid="{51E2E708-C9B8-42F0-93A3-BA92F3BEC2B0}"/>
    <cellStyle name="Normal 2 30 4 15 5" xfId="12393" xr:uid="{FD78A9A6-EAE7-4312-B80E-9B137C80A974}"/>
    <cellStyle name="Normal 2 30 4 15 5 2" xfId="30723" xr:uid="{EBED307D-4D1A-46F5-8D1E-6BFAE62E4A75}"/>
    <cellStyle name="Normal 2 30 4 15 6" xfId="30719" xr:uid="{C93FA506-BC44-4A6D-811C-E92347FB9536}"/>
    <cellStyle name="Normal 2 30 4 16" xfId="12394" xr:uid="{F01F068F-738C-4F2B-9F27-5C4FBCE6C71E}"/>
    <cellStyle name="Normal 2 30 4 16 2" xfId="12395" xr:uid="{0277D3C6-D574-414C-99E0-8331B32406F6}"/>
    <cellStyle name="Normal 2 30 4 16 2 2" xfId="30725" xr:uid="{6E6A7772-3543-4D01-869D-B2720F6B4C19}"/>
    <cellStyle name="Normal 2 30 4 16 3" xfId="12396" xr:uid="{DF9A71EA-1532-4E82-8266-6C5A15005352}"/>
    <cellStyle name="Normal 2 30 4 16 3 2" xfId="30726" xr:uid="{4E0E1F94-05E4-49A3-BEBB-B9054F75F464}"/>
    <cellStyle name="Normal 2 30 4 16 4" xfId="12397" xr:uid="{08050B9A-0D81-4E8E-90B1-F2A7AE113C14}"/>
    <cellStyle name="Normal 2 30 4 16 4 2" xfId="30727" xr:uid="{19A2BB1E-AF25-44AB-8DA2-C6F271980517}"/>
    <cellStyle name="Normal 2 30 4 16 5" xfId="12398" xr:uid="{DC83910B-9406-4931-B271-4CBD42D67D66}"/>
    <cellStyle name="Normal 2 30 4 16 5 2" xfId="30728" xr:uid="{10FB06CE-4B87-450B-96D7-0717FB247C64}"/>
    <cellStyle name="Normal 2 30 4 16 6" xfId="30724" xr:uid="{525F68F5-2F08-41F9-863F-93D370B14A89}"/>
    <cellStyle name="Normal 2 30 4 17" xfId="12399" xr:uid="{9F21746E-256D-4D86-B485-271C54129804}"/>
    <cellStyle name="Normal 2 30 4 17 2" xfId="30729" xr:uid="{4E5910C7-D281-4195-82E7-97810296D162}"/>
    <cellStyle name="Normal 2 30 4 18" xfId="12400" xr:uid="{DC923C48-51FA-496D-A58F-F22E4CC9864E}"/>
    <cellStyle name="Normal 2 30 4 18 2" xfId="30730" xr:uid="{C74AA93A-A190-414B-8C85-2C3A75612C0E}"/>
    <cellStyle name="Normal 2 30 4 19" xfId="12401" xr:uid="{808FB8AE-6B05-4818-9E3F-24E85CA3D04F}"/>
    <cellStyle name="Normal 2 30 4 19 2" xfId="30731" xr:uid="{8F259E30-944D-4E93-8F08-9716B44A3F09}"/>
    <cellStyle name="Normal 2 30 4 2" xfId="12402" xr:uid="{48E3C482-4C75-4AAA-BB6D-E493627C57EB}"/>
    <cellStyle name="Normal 2 30 4 2 10" xfId="12403" xr:uid="{FBA26245-16B5-4C31-B0FA-60CAB6E349BE}"/>
    <cellStyle name="Normal 2 30 4 2 10 2" xfId="30733" xr:uid="{81B970FB-5778-4953-8204-7106DB1A5B67}"/>
    <cellStyle name="Normal 2 30 4 2 11" xfId="12404" xr:uid="{4EB5E91B-75BE-4E5D-B595-77AF801C25D9}"/>
    <cellStyle name="Normal 2 30 4 2 11 2" xfId="30734" xr:uid="{466BB03A-A4EE-4E5B-B4E7-9EDFEAC78304}"/>
    <cellStyle name="Normal 2 30 4 2 12" xfId="30732" xr:uid="{B5CE784F-E0B7-4A8C-B400-D7A5F7D8688A}"/>
    <cellStyle name="Normal 2 30 4 2 2" xfId="12405" xr:uid="{26876BD1-8639-44A4-91D2-5100B70AC60A}"/>
    <cellStyle name="Normal 2 30 4 2 2 2" xfId="12406" xr:uid="{A9FF17D1-FE6F-490A-9542-E9E8EDE1A969}"/>
    <cellStyle name="Normal 2 30 4 2 2 2 2" xfId="30736" xr:uid="{5F19E10B-858B-4AC4-B0C0-5BA4AD7A5AED}"/>
    <cellStyle name="Normal 2 30 4 2 2 3" xfId="12407" xr:uid="{F95684D3-0E93-4442-B440-18B4A3836285}"/>
    <cellStyle name="Normal 2 30 4 2 2 3 2" xfId="30737" xr:uid="{206CBD5A-7D58-44CE-B21D-6221CE4F6601}"/>
    <cellStyle name="Normal 2 30 4 2 2 4" xfId="12408" xr:uid="{5776C10A-8E30-4483-92D6-62E2480D50AD}"/>
    <cellStyle name="Normal 2 30 4 2 2 4 2" xfId="30738" xr:uid="{645899C1-4E50-463D-997C-123545AFCF27}"/>
    <cellStyle name="Normal 2 30 4 2 2 5" xfId="12409" xr:uid="{7972D269-709E-4C6E-947D-1D4641300E37}"/>
    <cellStyle name="Normal 2 30 4 2 2 5 2" xfId="30739" xr:uid="{245E28F0-0515-45B6-A48C-4199AF040B61}"/>
    <cellStyle name="Normal 2 30 4 2 2 6" xfId="30735" xr:uid="{AB7734A2-2D8E-4BF4-ACBF-B9A47C309B3A}"/>
    <cellStyle name="Normal 2 30 4 2 3" xfId="12410" xr:uid="{4C79BA71-DE56-459B-985B-1CBB360F4E45}"/>
    <cellStyle name="Normal 2 30 4 2 3 2" xfId="12411" xr:uid="{009AC220-733C-460C-AACB-DF9BC824EC1C}"/>
    <cellStyle name="Normal 2 30 4 2 3 2 2" xfId="30741" xr:uid="{FD2626BE-2112-43BC-951F-DB6FEE9E5951}"/>
    <cellStyle name="Normal 2 30 4 2 3 3" xfId="12412" xr:uid="{1705378B-8AB8-4546-85FC-06C7060F3631}"/>
    <cellStyle name="Normal 2 30 4 2 3 3 2" xfId="30742" xr:uid="{6777A07B-5F34-4828-92BB-13069C5AF23D}"/>
    <cellStyle name="Normal 2 30 4 2 3 4" xfId="12413" xr:uid="{DD862CDC-F98E-4EF2-9287-221F4CC28762}"/>
    <cellStyle name="Normal 2 30 4 2 3 4 2" xfId="30743" xr:uid="{6810171D-CE1E-45F7-B687-A77ACED7597F}"/>
    <cellStyle name="Normal 2 30 4 2 3 5" xfId="12414" xr:uid="{63C9F101-6FF4-4763-B0EF-9FCE3ABA6A28}"/>
    <cellStyle name="Normal 2 30 4 2 3 5 2" xfId="30744" xr:uid="{DAF22B2C-5074-45C6-9B1D-C2B134238CD5}"/>
    <cellStyle name="Normal 2 30 4 2 3 6" xfId="30740" xr:uid="{3B75C6FD-2BD7-4693-84B9-389D09878853}"/>
    <cellStyle name="Normal 2 30 4 2 4" xfId="12415" xr:uid="{7FB2CD2F-F5E8-47C4-8C1B-57F626C167C2}"/>
    <cellStyle name="Normal 2 30 4 2 4 2" xfId="12416" xr:uid="{B7980CF5-C0DE-48BE-B9C5-0B8BFE58EFE6}"/>
    <cellStyle name="Normal 2 30 4 2 4 2 2" xfId="30746" xr:uid="{88075162-4C35-4040-A244-43C6410A75B5}"/>
    <cellStyle name="Normal 2 30 4 2 4 3" xfId="12417" xr:uid="{24EDB314-8E96-4144-A9EE-99D8942E7131}"/>
    <cellStyle name="Normal 2 30 4 2 4 3 2" xfId="30747" xr:uid="{E3868891-0D89-4AB7-96A3-BEF5077B7903}"/>
    <cellStyle name="Normal 2 30 4 2 4 4" xfId="12418" xr:uid="{AA202E6A-A295-46B8-A9B2-F008E56C1B26}"/>
    <cellStyle name="Normal 2 30 4 2 4 4 2" xfId="30748" xr:uid="{5220363D-0286-4A0E-9D63-A95F126618B0}"/>
    <cellStyle name="Normal 2 30 4 2 4 5" xfId="12419" xr:uid="{DD74ABFC-2552-4778-AB3E-9A6F8E32C3B7}"/>
    <cellStyle name="Normal 2 30 4 2 4 5 2" xfId="30749" xr:uid="{5F79749B-96A1-45A0-99AA-E92B320EFA80}"/>
    <cellStyle name="Normal 2 30 4 2 4 6" xfId="30745" xr:uid="{9AE897C3-7EB5-4F43-AA4C-BD47FBD697CE}"/>
    <cellStyle name="Normal 2 30 4 2 5" xfId="12420" xr:uid="{82207A8B-E550-4BC8-AD3B-9B9E5CAE256C}"/>
    <cellStyle name="Normal 2 30 4 2 5 2" xfId="12421" xr:uid="{FEC4D0F9-A952-45DC-9705-28E9566FDF57}"/>
    <cellStyle name="Normal 2 30 4 2 5 2 2" xfId="30751" xr:uid="{9FD2A63C-19EA-47E6-8517-9E18CF540980}"/>
    <cellStyle name="Normal 2 30 4 2 5 3" xfId="12422" xr:uid="{BEE9CECC-62F0-4FAF-802A-76568E8AA99A}"/>
    <cellStyle name="Normal 2 30 4 2 5 3 2" xfId="30752" xr:uid="{CDA22C37-85C5-4F64-9462-55209B2BA877}"/>
    <cellStyle name="Normal 2 30 4 2 5 4" xfId="12423" xr:uid="{D0A5618C-C934-4B8A-B4DF-D335CE347155}"/>
    <cellStyle name="Normal 2 30 4 2 5 4 2" xfId="30753" xr:uid="{52830C67-F93A-4ACC-9E08-ED72A8D91832}"/>
    <cellStyle name="Normal 2 30 4 2 5 5" xfId="12424" xr:uid="{EE3EB2EE-B264-4300-8CBA-D787D29958A6}"/>
    <cellStyle name="Normal 2 30 4 2 5 5 2" xfId="30754" xr:uid="{AE79935E-AF31-4D0B-B4C7-B98E1840640B}"/>
    <cellStyle name="Normal 2 30 4 2 5 6" xfId="30750" xr:uid="{FF302205-9A93-4810-8A42-4B1E50613879}"/>
    <cellStyle name="Normal 2 30 4 2 6" xfId="12425" xr:uid="{3FB4721A-939E-4109-B00C-4980FB8B3D8B}"/>
    <cellStyle name="Normal 2 30 4 2 6 2" xfId="12426" xr:uid="{395E13C5-A978-46A2-A68D-3EE98BC6FF2A}"/>
    <cellStyle name="Normal 2 30 4 2 6 2 2" xfId="30756" xr:uid="{4C273EA2-F2C3-4294-9F89-FC4F63038FF8}"/>
    <cellStyle name="Normal 2 30 4 2 6 3" xfId="12427" xr:uid="{F336CEB9-BC12-41F5-90EA-3BC7EA898405}"/>
    <cellStyle name="Normal 2 30 4 2 6 3 2" xfId="30757" xr:uid="{6C23E97A-10C7-42A1-8260-2CAC1AB2F7DF}"/>
    <cellStyle name="Normal 2 30 4 2 6 4" xfId="12428" xr:uid="{8830F34B-BE9E-454B-B34F-B89EAF16EEA9}"/>
    <cellStyle name="Normal 2 30 4 2 6 4 2" xfId="30758" xr:uid="{C5E83DA2-E318-4679-9A53-B47ED80C064B}"/>
    <cellStyle name="Normal 2 30 4 2 6 5" xfId="12429" xr:uid="{07BA9790-89AC-4469-B7C1-21D3457CF7BD}"/>
    <cellStyle name="Normal 2 30 4 2 6 5 2" xfId="30759" xr:uid="{7E82381E-C6AA-4B20-BCC2-E3C1A4E9CE67}"/>
    <cellStyle name="Normal 2 30 4 2 6 6" xfId="30755" xr:uid="{62659AF6-1A42-4A56-99AC-871291F511CA}"/>
    <cellStyle name="Normal 2 30 4 2 7" xfId="12430" xr:uid="{CAB7D5BB-FCC8-4399-A4DB-2E2DC18D415E}"/>
    <cellStyle name="Normal 2 30 4 2 7 2" xfId="12431" xr:uid="{D54B63AA-16A4-423C-AA35-9A29819E86FA}"/>
    <cellStyle name="Normal 2 30 4 2 7 2 2" xfId="30761" xr:uid="{782DD4D3-25A1-48AD-9FC4-EC03C241D114}"/>
    <cellStyle name="Normal 2 30 4 2 7 3" xfId="12432" xr:uid="{7FB784F2-B315-47E4-A598-F1CCC54DA2F9}"/>
    <cellStyle name="Normal 2 30 4 2 7 3 2" xfId="30762" xr:uid="{15689BE2-8D76-4BEB-811E-C79F6A5FCD15}"/>
    <cellStyle name="Normal 2 30 4 2 7 4" xfId="12433" xr:uid="{4CFD5A2A-F878-4865-AAC2-3886E7CD1878}"/>
    <cellStyle name="Normal 2 30 4 2 7 4 2" xfId="30763" xr:uid="{2F463DF1-4422-495B-8997-E858BFE8A2F2}"/>
    <cellStyle name="Normal 2 30 4 2 7 5" xfId="12434" xr:uid="{0583008A-89FA-45BD-A11C-6700491F6A00}"/>
    <cellStyle name="Normal 2 30 4 2 7 5 2" xfId="30764" xr:uid="{5FCFD428-257B-41A6-9664-F2989BB3634B}"/>
    <cellStyle name="Normal 2 30 4 2 7 6" xfId="30760" xr:uid="{62C702DE-1AE8-4894-BF9D-FAD5E70D9BA4}"/>
    <cellStyle name="Normal 2 30 4 2 8" xfId="12435" xr:uid="{793C347F-3A56-468E-B1CE-66ADB654ABA1}"/>
    <cellStyle name="Normal 2 30 4 2 8 2" xfId="30765" xr:uid="{A2671BAB-486F-4FFF-915E-2B32DFC54C6B}"/>
    <cellStyle name="Normal 2 30 4 2 9" xfId="12436" xr:uid="{6F213EB9-23F8-40D4-8192-78F0BF0EC797}"/>
    <cellStyle name="Normal 2 30 4 2 9 2" xfId="30766" xr:uid="{42F699A9-F604-443F-8C4E-E9A3FA9FD17A}"/>
    <cellStyle name="Normal 2 30 4 20" xfId="12437" xr:uid="{9199CB1F-8CB4-496C-8D50-92557932DC17}"/>
    <cellStyle name="Normal 2 30 4 20 2" xfId="30767" xr:uid="{45A84D92-8850-408A-BA56-AE5EBF2997D2}"/>
    <cellStyle name="Normal 2 30 4 21" xfId="30693" xr:uid="{8071BC14-0F9F-498D-97BC-E0C9585AD409}"/>
    <cellStyle name="Normal 2 30 4 3" xfId="12438" xr:uid="{D1894718-79A6-4D79-95A6-43DBB74BE830}"/>
    <cellStyle name="Normal 2 30 4 3 2" xfId="12439" xr:uid="{AB4BE7DC-C7A0-4828-B8D2-0021214C41F9}"/>
    <cellStyle name="Normal 2 30 4 3 2 2" xfId="12440" xr:uid="{84BB2EDC-8D89-4AFD-9EDE-7F232ED5F84E}"/>
    <cellStyle name="Normal 2 30 4 3 2 2 2" xfId="30770" xr:uid="{EAE1199A-C28B-42B1-B2D7-BAF8A30C013B}"/>
    <cellStyle name="Normal 2 30 4 3 2 3" xfId="12441" xr:uid="{ABA9DABB-BD97-4B3E-8A55-06F9387A02C0}"/>
    <cellStyle name="Normal 2 30 4 3 2 3 2" xfId="30771" xr:uid="{3751A2ED-F8F8-411A-A9E1-1F0B23B09337}"/>
    <cellStyle name="Normal 2 30 4 3 2 4" xfId="12442" xr:uid="{4F93BCC7-06F5-4C60-AE7D-42C866C80588}"/>
    <cellStyle name="Normal 2 30 4 3 2 4 2" xfId="30772" xr:uid="{81BB9D6E-533E-447E-AA5E-72E04247E3A2}"/>
    <cellStyle name="Normal 2 30 4 3 2 5" xfId="12443" xr:uid="{FB825C5A-F80D-42C0-BC68-F6414F287B4A}"/>
    <cellStyle name="Normal 2 30 4 3 2 5 2" xfId="30773" xr:uid="{39D84D4F-15BF-4216-A243-62CB88C10E89}"/>
    <cellStyle name="Normal 2 30 4 3 2 6" xfId="30769" xr:uid="{49382395-0BBF-4063-BDE8-7DB5A98A4E90}"/>
    <cellStyle name="Normal 2 30 4 3 3" xfId="12444" xr:uid="{1B0633E1-194D-460D-9BBD-40A3401C9D84}"/>
    <cellStyle name="Normal 2 30 4 3 3 2" xfId="30774" xr:uid="{025A3377-9C5A-4438-8795-8B492A2E6284}"/>
    <cellStyle name="Normal 2 30 4 3 4" xfId="12445" xr:uid="{03F1748D-4F9F-408F-A9C9-13B4E4AD7AF1}"/>
    <cellStyle name="Normal 2 30 4 3 4 2" xfId="30775" xr:uid="{6895573C-5479-46E0-A26E-93940C1F288F}"/>
    <cellStyle name="Normal 2 30 4 3 5" xfId="12446" xr:uid="{26574604-EF53-4669-9146-B44519D6F22F}"/>
    <cellStyle name="Normal 2 30 4 3 5 2" xfId="30776" xr:uid="{7F6D8A00-6BC8-4489-8ABE-2DE6BC685A69}"/>
    <cellStyle name="Normal 2 30 4 3 6" xfId="12447" xr:uid="{94AF26B0-E069-4580-81F1-49D438A3A11A}"/>
    <cellStyle name="Normal 2 30 4 3 6 2" xfId="30777" xr:uid="{56B584A2-0010-4A3E-8C68-26DEDFEE3599}"/>
    <cellStyle name="Normal 2 30 4 3 7" xfId="30768" xr:uid="{C06DBC36-B0B4-4184-825E-CD263EDFBC58}"/>
    <cellStyle name="Normal 2 30 4 4" xfId="12448" xr:uid="{CFC69A40-4D51-49C8-91E4-215B3AE4F5FA}"/>
    <cellStyle name="Normal 2 30 4 4 2" xfId="12449" xr:uid="{8A5653FE-19EA-4BC2-9AD7-33EE023857D5}"/>
    <cellStyle name="Normal 2 30 4 4 2 2" xfId="12450" xr:uid="{27CAC7FC-2390-40EA-B3AE-62A00FB57640}"/>
    <cellStyle name="Normal 2 30 4 4 2 2 2" xfId="30780" xr:uid="{53DFBE32-5DF6-46D2-96D1-FF3F276AFDFF}"/>
    <cellStyle name="Normal 2 30 4 4 2 3" xfId="12451" xr:uid="{7D41ACC0-A266-47A7-A4CE-06EE633530CB}"/>
    <cellStyle name="Normal 2 30 4 4 2 3 2" xfId="30781" xr:uid="{7CA8C5E1-8648-4585-8C39-C0D91B01F0E4}"/>
    <cellStyle name="Normal 2 30 4 4 2 4" xfId="12452" xr:uid="{FD698BA4-0D4F-4BB6-852F-DED5A1AEB4C0}"/>
    <cellStyle name="Normal 2 30 4 4 2 4 2" xfId="30782" xr:uid="{E8726B92-A8AE-4337-8B0F-B66809E8D81F}"/>
    <cellStyle name="Normal 2 30 4 4 2 5" xfId="12453" xr:uid="{2E024725-EA44-4E83-9FCA-9BFF5904AD25}"/>
    <cellStyle name="Normal 2 30 4 4 2 5 2" xfId="30783" xr:uid="{DFD89002-941D-4B88-B342-1197F5A7141B}"/>
    <cellStyle name="Normal 2 30 4 4 2 6" xfId="30779" xr:uid="{43F865F3-CB80-436C-AF23-316FCAF22A5A}"/>
    <cellStyle name="Normal 2 30 4 4 3" xfId="12454" xr:uid="{890F6088-0349-4CD8-9BDF-474EFB89E608}"/>
    <cellStyle name="Normal 2 30 4 4 3 2" xfId="30784" xr:uid="{86D433BE-6478-47B1-8E12-CE4B2E882EF7}"/>
    <cellStyle name="Normal 2 30 4 4 4" xfId="12455" xr:uid="{7AA420C3-6374-4F87-AF54-BAE3A4104352}"/>
    <cellStyle name="Normal 2 30 4 4 4 2" xfId="30785" xr:uid="{7DBB4622-7D1F-444D-94A0-80BBF8F7FB93}"/>
    <cellStyle name="Normal 2 30 4 4 5" xfId="12456" xr:uid="{93FB6405-4C71-4888-B214-1530867778F2}"/>
    <cellStyle name="Normal 2 30 4 4 5 2" xfId="30786" xr:uid="{910A8063-4EA2-4173-9D2C-5B80BA4738CD}"/>
    <cellStyle name="Normal 2 30 4 4 6" xfId="12457" xr:uid="{3E2E348F-D2DF-4CDD-A714-D83DC7A0FA70}"/>
    <cellStyle name="Normal 2 30 4 4 6 2" xfId="30787" xr:uid="{3930658A-C6CA-4B6C-BDC7-03AF6FE09A31}"/>
    <cellStyle name="Normal 2 30 4 4 7" xfId="30778" xr:uid="{389DD654-7D53-4396-A92C-3FFB1C62D109}"/>
    <cellStyle name="Normal 2 30 4 5" xfId="12458" xr:uid="{2D3639F6-E194-4A17-A110-F989C873EF46}"/>
    <cellStyle name="Normal 2 30 4 5 2" xfId="12459" xr:uid="{B02329BB-3982-4A4C-8EF4-BA5F7CE0EC0E}"/>
    <cellStyle name="Normal 2 30 4 5 2 2" xfId="30789" xr:uid="{8C3AACC0-EC32-4122-AED6-0B270174BC53}"/>
    <cellStyle name="Normal 2 30 4 5 3" xfId="12460" xr:uid="{1DB67EFD-C07E-4476-9C53-2B4A88DBF997}"/>
    <cellStyle name="Normal 2 30 4 5 3 2" xfId="30790" xr:uid="{E2986C90-8902-4A60-84DF-A596C96BAE88}"/>
    <cellStyle name="Normal 2 30 4 5 4" xfId="12461" xr:uid="{4349F38D-4CCF-4118-B249-C9C0F3ECB176}"/>
    <cellStyle name="Normal 2 30 4 5 4 2" xfId="30791" xr:uid="{323337FC-6471-4BD0-A902-4F186F269C3B}"/>
    <cellStyle name="Normal 2 30 4 5 5" xfId="12462" xr:uid="{B0335E2A-C841-4825-B3D4-BAECE9F20465}"/>
    <cellStyle name="Normal 2 30 4 5 5 2" xfId="30792" xr:uid="{0F7FB6C4-CEE6-44C6-91D3-3610FF848A58}"/>
    <cellStyle name="Normal 2 30 4 5 6" xfId="30788" xr:uid="{5C7EE7B0-17DE-4F45-9B1E-1ED783DB2656}"/>
    <cellStyle name="Normal 2 30 4 6" xfId="12463" xr:uid="{9AEFDB2C-4AED-4669-B011-1C03B7B9E3FF}"/>
    <cellStyle name="Normal 2 30 4 6 2" xfId="12464" xr:uid="{9742FD0D-EF00-4ED1-A744-89287091E9E7}"/>
    <cellStyle name="Normal 2 30 4 6 2 2" xfId="30794" xr:uid="{B92C55B0-4E2C-4F2E-9117-A243BDB2FB1E}"/>
    <cellStyle name="Normal 2 30 4 6 3" xfId="12465" xr:uid="{128F5F26-7EDD-4EAC-B5C3-4592121D3DE9}"/>
    <cellStyle name="Normal 2 30 4 6 3 2" xfId="30795" xr:uid="{53BFD5DB-1651-4E31-920C-21775D8133C1}"/>
    <cellStyle name="Normal 2 30 4 6 4" xfId="12466" xr:uid="{C49DF589-D24A-4F90-A537-7AFAC388EB0A}"/>
    <cellStyle name="Normal 2 30 4 6 4 2" xfId="30796" xr:uid="{38DD95E7-51CB-490D-AF5F-92432D29DDA7}"/>
    <cellStyle name="Normal 2 30 4 6 5" xfId="12467" xr:uid="{A26CD90C-CB25-4E89-BBA1-797F41C48718}"/>
    <cellStyle name="Normal 2 30 4 6 5 2" xfId="30797" xr:uid="{FA9F7ED0-9902-42C9-B543-7B0819CBE42C}"/>
    <cellStyle name="Normal 2 30 4 6 6" xfId="30793" xr:uid="{4CEF7DD4-AD84-4FAF-A063-6A40A84488B7}"/>
    <cellStyle name="Normal 2 30 4 7" xfId="12468" xr:uid="{FBBAEDBD-EA10-4A11-9931-E0C3E7D550C9}"/>
    <cellStyle name="Normal 2 30 4 7 2" xfId="12469" xr:uid="{3B25ADEF-D75C-40BB-8489-5A580D22E471}"/>
    <cellStyle name="Normal 2 30 4 7 2 2" xfId="30799" xr:uid="{187C1A1B-C9F8-4D4C-96C1-B9EEA4302780}"/>
    <cellStyle name="Normal 2 30 4 7 3" xfId="12470" xr:uid="{517ABD6D-B136-49D3-871E-4B5449560A48}"/>
    <cellStyle name="Normal 2 30 4 7 3 2" xfId="30800" xr:uid="{43937D60-9F98-40E3-AC12-19DE3B817206}"/>
    <cellStyle name="Normal 2 30 4 7 4" xfId="12471" xr:uid="{BFBD51E4-F238-4B1F-927D-21C13E28EEEC}"/>
    <cellStyle name="Normal 2 30 4 7 4 2" xfId="30801" xr:uid="{3CB97AD0-BF5C-473B-8849-147A636981E5}"/>
    <cellStyle name="Normal 2 30 4 7 5" xfId="12472" xr:uid="{D11FF662-99F2-4523-902D-46C6A690ACC7}"/>
    <cellStyle name="Normal 2 30 4 7 5 2" xfId="30802" xr:uid="{1911D645-ACA5-460A-94BA-489AC17FFB1A}"/>
    <cellStyle name="Normal 2 30 4 7 6" xfId="30798" xr:uid="{ED3A91AC-B77A-41D9-B4DE-5886E115B2B4}"/>
    <cellStyle name="Normal 2 30 4 8" xfId="12473" xr:uid="{1950D02E-FA3F-46D3-B728-34438303222B}"/>
    <cellStyle name="Normal 2 30 4 8 2" xfId="12474" xr:uid="{DB37D0FF-6BAA-4C77-AD4A-F110DEFF7E64}"/>
    <cellStyle name="Normal 2 30 4 8 2 2" xfId="30804" xr:uid="{8C778184-5AED-4E62-B947-9B5D3D655761}"/>
    <cellStyle name="Normal 2 30 4 8 3" xfId="12475" xr:uid="{291A9B78-6F1A-445F-A0F7-80FA6E19BEF2}"/>
    <cellStyle name="Normal 2 30 4 8 3 2" xfId="30805" xr:uid="{6F6E0406-F921-4BAD-8C56-95CE1061346E}"/>
    <cellStyle name="Normal 2 30 4 8 4" xfId="12476" xr:uid="{88A54689-05FD-43E1-B84F-F95CFC366DAA}"/>
    <cellStyle name="Normal 2 30 4 8 4 2" xfId="30806" xr:uid="{8950CB2B-F191-478F-8ECB-93FA854BA9B2}"/>
    <cellStyle name="Normal 2 30 4 8 5" xfId="12477" xr:uid="{478F56A3-A0E5-44EF-9B34-4EE9035A119A}"/>
    <cellStyle name="Normal 2 30 4 8 5 2" xfId="30807" xr:uid="{C3846412-703A-44C4-9C33-1FCFA04FD398}"/>
    <cellStyle name="Normal 2 30 4 8 6" xfId="30803" xr:uid="{993502F3-6324-4C9F-9974-F0E0B19333AD}"/>
    <cellStyle name="Normal 2 30 4 9" xfId="12478" xr:uid="{45FBB20D-34CD-486F-8594-7367C27D37BD}"/>
    <cellStyle name="Normal 2 30 4 9 2" xfId="12479" xr:uid="{85712686-F757-40CC-88E0-D28FCCA01559}"/>
    <cellStyle name="Normal 2 30 4 9 2 2" xfId="30809" xr:uid="{49C30070-B4E2-4D9C-90F2-28DDAA6F2528}"/>
    <cellStyle name="Normal 2 30 4 9 3" xfId="12480" xr:uid="{FAF62225-B937-4666-A2E2-C9891E2755CA}"/>
    <cellStyle name="Normal 2 30 4 9 3 2" xfId="30810" xr:uid="{B6B383AA-31FB-4338-926F-5E1985106F38}"/>
    <cellStyle name="Normal 2 30 4 9 4" xfId="12481" xr:uid="{FCE32695-3FC8-44C6-8975-ECACA58DAB89}"/>
    <cellStyle name="Normal 2 30 4 9 4 2" xfId="30811" xr:uid="{9A85A97B-7ACF-491A-A492-294498CA5E47}"/>
    <cellStyle name="Normal 2 30 4 9 5" xfId="12482" xr:uid="{C9C388B0-8277-48E3-822B-38FDF2E444C2}"/>
    <cellStyle name="Normal 2 30 4 9 5 2" xfId="30812" xr:uid="{1A2FD829-4B92-4A2F-997F-6FE697270AAD}"/>
    <cellStyle name="Normal 2 30 4 9 6" xfId="30808" xr:uid="{FA19A2E0-1361-4325-BFD2-1575E4D85032}"/>
    <cellStyle name="Normal 2 30 5" xfId="12483" xr:uid="{BE2021DC-5450-42D1-A988-4D1A70F9EA61}"/>
    <cellStyle name="Normal 2 30 5 10" xfId="12484" xr:uid="{ADB5A5B5-5327-49F2-9926-70A0BFEBA9F7}"/>
    <cellStyle name="Normal 2 30 5 10 2" xfId="12485" xr:uid="{C0B1A7BA-153A-4EEA-8E26-56F010E3CC65}"/>
    <cellStyle name="Normal 2 30 5 10 2 2" xfId="30815" xr:uid="{C303E0F3-1C12-4F4A-BDE8-FC4F76D1EE1F}"/>
    <cellStyle name="Normal 2 30 5 10 3" xfId="12486" xr:uid="{E191997A-D01C-487D-8D58-C49732220C95}"/>
    <cellStyle name="Normal 2 30 5 10 3 2" xfId="30816" xr:uid="{52722D0A-12F1-4F76-B507-975A6827D398}"/>
    <cellStyle name="Normal 2 30 5 10 4" xfId="12487" xr:uid="{F0D7535F-31B3-48D1-A76D-FE1692521091}"/>
    <cellStyle name="Normal 2 30 5 10 4 2" xfId="30817" xr:uid="{1BDE0480-7A16-4662-93F8-C05958F68D4F}"/>
    <cellStyle name="Normal 2 30 5 10 5" xfId="12488" xr:uid="{F4E149CB-BC0C-452B-AC05-E7AB53D2A599}"/>
    <cellStyle name="Normal 2 30 5 10 5 2" xfId="30818" xr:uid="{B2C00FC9-B683-439A-9781-5E8FC7368225}"/>
    <cellStyle name="Normal 2 30 5 10 6" xfId="30814" xr:uid="{97739607-F10E-44BF-B61C-0D02A3522D39}"/>
    <cellStyle name="Normal 2 30 5 11" xfId="12489" xr:uid="{1DC3FD1A-6D31-49B1-A319-E79238B67660}"/>
    <cellStyle name="Normal 2 30 5 11 2" xfId="12490" xr:uid="{1039339A-E1C3-41E6-A04D-C1D0133ACF8F}"/>
    <cellStyle name="Normal 2 30 5 11 2 2" xfId="30820" xr:uid="{2C854755-03D6-4FC3-960B-CBA1D886B44F}"/>
    <cellStyle name="Normal 2 30 5 11 3" xfId="12491" xr:uid="{3F277E32-4F68-45EC-A9C0-663FF3E482BF}"/>
    <cellStyle name="Normal 2 30 5 11 3 2" xfId="30821" xr:uid="{C551B007-2D3E-47FD-8918-68E563809C96}"/>
    <cellStyle name="Normal 2 30 5 11 4" xfId="12492" xr:uid="{CA588171-4279-42AC-A238-97DF8C5A44A6}"/>
    <cellStyle name="Normal 2 30 5 11 4 2" xfId="30822" xr:uid="{0AAC442E-C318-4249-A91C-5715373901A0}"/>
    <cellStyle name="Normal 2 30 5 11 5" xfId="12493" xr:uid="{F302CD41-3418-4079-A518-061460D6CA3D}"/>
    <cellStyle name="Normal 2 30 5 11 5 2" xfId="30823" xr:uid="{45AE25AA-6F61-4615-93B3-2FAE1C065B08}"/>
    <cellStyle name="Normal 2 30 5 11 6" xfId="30819" xr:uid="{1CD858D1-2C22-49AD-88D9-25B4644B252D}"/>
    <cellStyle name="Normal 2 30 5 12" xfId="12494" xr:uid="{E885F930-3B8E-4740-B819-4AB3D0AF6144}"/>
    <cellStyle name="Normal 2 30 5 12 2" xfId="12495" xr:uid="{95ABAEA8-545E-4836-AC96-1DDFA63B8165}"/>
    <cellStyle name="Normal 2 30 5 12 2 2" xfId="30825" xr:uid="{EFC05407-B4CF-4917-A9FC-3B3BB064997C}"/>
    <cellStyle name="Normal 2 30 5 12 3" xfId="12496" xr:uid="{D0FFA529-4CA7-4AE6-A2BC-9CC6B2A443E4}"/>
    <cellStyle name="Normal 2 30 5 12 3 2" xfId="30826" xr:uid="{A9544FE0-EFCB-41E0-BD41-B459ACC7F808}"/>
    <cellStyle name="Normal 2 30 5 12 4" xfId="12497" xr:uid="{67DD5AD7-5C00-4372-9030-E9C74D61C922}"/>
    <cellStyle name="Normal 2 30 5 12 4 2" xfId="30827" xr:uid="{4D044A0F-F0DD-4A27-8328-DB9E237C201A}"/>
    <cellStyle name="Normal 2 30 5 12 5" xfId="12498" xr:uid="{3F46B39C-695C-432A-91E0-567357CEBCA3}"/>
    <cellStyle name="Normal 2 30 5 12 5 2" xfId="30828" xr:uid="{358BB83D-6191-4639-8721-46E1073475C5}"/>
    <cellStyle name="Normal 2 30 5 12 6" xfId="30824" xr:uid="{83BFA968-AB3B-486B-8132-8DB5EEDA96A3}"/>
    <cellStyle name="Normal 2 30 5 13" xfId="12499" xr:uid="{71C14DC5-8DAF-4019-B62D-05C2C85C37D3}"/>
    <cellStyle name="Normal 2 30 5 13 2" xfId="12500" xr:uid="{FF7637B8-9E64-42C6-B251-D61858D0F05A}"/>
    <cellStyle name="Normal 2 30 5 13 2 2" xfId="30830" xr:uid="{4870FCC1-FC45-4E44-9639-6DF669163D03}"/>
    <cellStyle name="Normal 2 30 5 13 3" xfId="12501" xr:uid="{B56A8CE0-69A7-498E-A369-8A6B83838A6F}"/>
    <cellStyle name="Normal 2 30 5 13 3 2" xfId="30831" xr:uid="{EE38F905-5C02-461F-B806-161C2648EAD0}"/>
    <cellStyle name="Normal 2 30 5 13 4" xfId="12502" xr:uid="{4154D1EB-1CBE-4E4F-B89D-CAE5800CA7C3}"/>
    <cellStyle name="Normal 2 30 5 13 4 2" xfId="30832" xr:uid="{5886F4E2-8CE2-42DC-B17F-5B30E9C907AF}"/>
    <cellStyle name="Normal 2 30 5 13 5" xfId="12503" xr:uid="{C36BF58D-FF94-4DD3-8227-0A03EDCAD985}"/>
    <cellStyle name="Normal 2 30 5 13 5 2" xfId="30833" xr:uid="{B80782FE-42AF-475E-8F1D-9FEBE90F663F}"/>
    <cellStyle name="Normal 2 30 5 13 6" xfId="30829" xr:uid="{FF6409F4-0475-47BA-8117-45EE6B3DCEDE}"/>
    <cellStyle name="Normal 2 30 5 14" xfId="12504" xr:uid="{FBA15C79-66FD-408C-A8F1-52CE523B96FE}"/>
    <cellStyle name="Normal 2 30 5 14 2" xfId="12505" xr:uid="{7BC36AD8-59A5-4329-BA2B-D8E6874AB5B0}"/>
    <cellStyle name="Normal 2 30 5 14 2 2" xfId="30835" xr:uid="{CDBEDC9C-D85E-4834-8058-3A4529710990}"/>
    <cellStyle name="Normal 2 30 5 14 3" xfId="12506" xr:uid="{F745DED3-5049-4221-9E43-E3B6C51B85CE}"/>
    <cellStyle name="Normal 2 30 5 14 3 2" xfId="30836" xr:uid="{3C6DC564-0001-40D2-956E-2D5EE5CDD865}"/>
    <cellStyle name="Normal 2 30 5 14 4" xfId="12507" xr:uid="{B2E0773F-B2F6-4143-9A96-754A1B8C93F3}"/>
    <cellStyle name="Normal 2 30 5 14 4 2" xfId="30837" xr:uid="{4044A9B2-01EA-4615-AF89-CA0BF8815997}"/>
    <cellStyle name="Normal 2 30 5 14 5" xfId="12508" xr:uid="{29AE12D1-1E97-4475-A201-02FD1F9BEDEA}"/>
    <cellStyle name="Normal 2 30 5 14 5 2" xfId="30838" xr:uid="{FD3E7283-1A76-4EAA-9F73-2F54807E414A}"/>
    <cellStyle name="Normal 2 30 5 14 6" xfId="30834" xr:uid="{47116A1F-BE27-4410-8883-E83A000D5054}"/>
    <cellStyle name="Normal 2 30 5 15" xfId="12509" xr:uid="{46C54B62-09DA-4875-9A51-F7371D26CF79}"/>
    <cellStyle name="Normal 2 30 5 15 2" xfId="12510" xr:uid="{0106C814-362F-41E5-BD30-D89B6462296D}"/>
    <cellStyle name="Normal 2 30 5 15 2 2" xfId="30840" xr:uid="{FA9C1F7F-1814-443B-81A2-3CF92BD4320D}"/>
    <cellStyle name="Normal 2 30 5 15 3" xfId="12511" xr:uid="{EC42B94D-076C-4008-B970-FCF0B08017B9}"/>
    <cellStyle name="Normal 2 30 5 15 3 2" xfId="30841" xr:uid="{39A091B3-3518-4A93-90B5-A7EFE4664708}"/>
    <cellStyle name="Normal 2 30 5 15 4" xfId="12512" xr:uid="{B23C06E7-013D-49C5-B7CD-6F13C10FF0E4}"/>
    <cellStyle name="Normal 2 30 5 15 4 2" xfId="30842" xr:uid="{45E94E94-F92E-4FBE-A820-855A644177FC}"/>
    <cellStyle name="Normal 2 30 5 15 5" xfId="12513" xr:uid="{F71A78CD-3645-4B6C-8699-B986FEDF4BED}"/>
    <cellStyle name="Normal 2 30 5 15 5 2" xfId="30843" xr:uid="{31BF885D-3C58-4B9F-92B6-B020AE6BAA54}"/>
    <cellStyle name="Normal 2 30 5 15 6" xfId="30839" xr:uid="{3D520177-7357-4B8F-B81B-D3F9F2E15247}"/>
    <cellStyle name="Normal 2 30 5 16" xfId="12514" xr:uid="{BA484BC3-0152-42F1-989B-528ABF8EA96C}"/>
    <cellStyle name="Normal 2 30 5 16 2" xfId="12515" xr:uid="{1D3A3E99-036F-46F6-B7C4-7F76D2E93DFB}"/>
    <cellStyle name="Normal 2 30 5 16 2 2" xfId="30845" xr:uid="{E4621E98-DB17-4FFA-A5E1-75188D416017}"/>
    <cellStyle name="Normal 2 30 5 16 3" xfId="12516" xr:uid="{9C41A058-7026-4D4C-A146-3A070D1F091A}"/>
    <cellStyle name="Normal 2 30 5 16 3 2" xfId="30846" xr:uid="{D3A3CF6D-B947-4754-84CA-3F9305043AA8}"/>
    <cellStyle name="Normal 2 30 5 16 4" xfId="12517" xr:uid="{1AD1EEFA-7347-4908-A264-BE834B27567D}"/>
    <cellStyle name="Normal 2 30 5 16 4 2" xfId="30847" xr:uid="{7298E8B4-252A-4F9C-A119-D61A317A724B}"/>
    <cellStyle name="Normal 2 30 5 16 5" xfId="12518" xr:uid="{249D2B76-CE98-4203-87C8-BC3B1528C320}"/>
    <cellStyle name="Normal 2 30 5 16 5 2" xfId="30848" xr:uid="{A3AA02E4-5049-4C7D-9EAF-B32DFCB77179}"/>
    <cellStyle name="Normal 2 30 5 16 6" xfId="30844" xr:uid="{21E7CDFB-6419-4A74-BA9E-44C3429C1584}"/>
    <cellStyle name="Normal 2 30 5 17" xfId="12519" xr:uid="{10481EF6-8A24-4FA5-97BE-9E006F2D9060}"/>
    <cellStyle name="Normal 2 30 5 17 2" xfId="30849" xr:uid="{34B515E3-8598-4835-A7DD-8FAF71AE6B6F}"/>
    <cellStyle name="Normal 2 30 5 18" xfId="12520" xr:uid="{80B713BF-66F7-4F53-BB89-80F8F0C509ED}"/>
    <cellStyle name="Normal 2 30 5 18 2" xfId="30850" xr:uid="{C611C6DC-2749-4B29-8719-53C858A76A03}"/>
    <cellStyle name="Normal 2 30 5 19" xfId="12521" xr:uid="{09474552-6E72-42C7-BCCE-296EE6455BDC}"/>
    <cellStyle name="Normal 2 30 5 19 2" xfId="30851" xr:uid="{3D69C7DD-5530-4FBF-824F-C2295A597815}"/>
    <cellStyle name="Normal 2 30 5 2" xfId="12522" xr:uid="{5170F668-FD5D-47A8-8C17-A08865A736F1}"/>
    <cellStyle name="Normal 2 30 5 2 10" xfId="12523" xr:uid="{F5C1A97D-35C1-4C0F-A6E3-DEFDB7AA4B68}"/>
    <cellStyle name="Normal 2 30 5 2 10 2" xfId="30853" xr:uid="{AAE2B610-A61E-4D71-A7F5-20BA273A6C97}"/>
    <cellStyle name="Normal 2 30 5 2 11" xfId="12524" xr:uid="{B77AC379-B712-450E-B58C-990C335BB336}"/>
    <cellStyle name="Normal 2 30 5 2 11 2" xfId="30854" xr:uid="{0A423D90-594A-452D-AC88-53C5FE5B0EEB}"/>
    <cellStyle name="Normal 2 30 5 2 12" xfId="30852" xr:uid="{C95D8939-DF14-4832-9C1E-2EDBD426AD4E}"/>
    <cellStyle name="Normal 2 30 5 2 2" xfId="12525" xr:uid="{9E707BDA-6117-4EEB-A276-396A1B3110E1}"/>
    <cellStyle name="Normal 2 30 5 2 2 2" xfId="12526" xr:uid="{82A1A4C2-4088-40CD-9FB6-3BAC0E9545BF}"/>
    <cellStyle name="Normal 2 30 5 2 2 2 2" xfId="30856" xr:uid="{98D195F7-1695-40E4-9183-2D252310EC1B}"/>
    <cellStyle name="Normal 2 30 5 2 2 3" xfId="12527" xr:uid="{2C80A501-9183-4C4D-89FB-069C9D0145FE}"/>
    <cellStyle name="Normal 2 30 5 2 2 3 2" xfId="30857" xr:uid="{647ACC13-EAA3-417D-A4AF-C90094F20A33}"/>
    <cellStyle name="Normal 2 30 5 2 2 4" xfId="12528" xr:uid="{EF5EBF76-1E78-44D0-969E-6978471C2A26}"/>
    <cellStyle name="Normal 2 30 5 2 2 4 2" xfId="30858" xr:uid="{1A20C649-AF3B-4A57-8369-A02F6D4B9077}"/>
    <cellStyle name="Normal 2 30 5 2 2 5" xfId="12529" xr:uid="{A941DBD6-287C-4D41-BB50-23C55588B717}"/>
    <cellStyle name="Normal 2 30 5 2 2 5 2" xfId="30859" xr:uid="{C4969FE0-E1AD-49C9-90C2-956F4CB5C3AF}"/>
    <cellStyle name="Normal 2 30 5 2 2 6" xfId="30855" xr:uid="{655B3447-E08C-460E-BF8F-D937F7ED0B9E}"/>
    <cellStyle name="Normal 2 30 5 2 3" xfId="12530" xr:uid="{B827CF4E-A039-46C6-9253-A65B8B67E730}"/>
    <cellStyle name="Normal 2 30 5 2 3 2" xfId="12531" xr:uid="{B2A3B835-AA51-42D3-B9C4-6BC385AD5E88}"/>
    <cellStyle name="Normal 2 30 5 2 3 2 2" xfId="30861" xr:uid="{6847952D-C2EB-4D4A-BAE1-CEA0783EA5BA}"/>
    <cellStyle name="Normal 2 30 5 2 3 3" xfId="12532" xr:uid="{F0A26AA6-7CF3-4E66-8CAE-45ED0C5C9811}"/>
    <cellStyle name="Normal 2 30 5 2 3 3 2" xfId="30862" xr:uid="{8C328785-0060-44EB-9C0B-0412BC9FE059}"/>
    <cellStyle name="Normal 2 30 5 2 3 4" xfId="12533" xr:uid="{2212E13A-28F3-4AFF-807F-902FB520FBAB}"/>
    <cellStyle name="Normal 2 30 5 2 3 4 2" xfId="30863" xr:uid="{C3F1A64E-686A-4A06-AF44-36D0E12A0997}"/>
    <cellStyle name="Normal 2 30 5 2 3 5" xfId="12534" xr:uid="{078B23A1-8B82-4DFB-851A-3A040845AC45}"/>
    <cellStyle name="Normal 2 30 5 2 3 5 2" xfId="30864" xr:uid="{E73B8EEC-B86C-4BCD-8E68-E833D6A85B36}"/>
    <cellStyle name="Normal 2 30 5 2 3 6" xfId="30860" xr:uid="{BD080523-5D3E-4FE2-BD85-59BAC3923E2D}"/>
    <cellStyle name="Normal 2 30 5 2 4" xfId="12535" xr:uid="{BBE16FB9-7D4F-41AA-9328-F0CA9E241033}"/>
    <cellStyle name="Normal 2 30 5 2 4 2" xfId="12536" xr:uid="{ACFF6F76-4D82-4A0B-8D86-714D16B3CCF1}"/>
    <cellStyle name="Normal 2 30 5 2 4 2 2" xfId="30866" xr:uid="{16D960C3-F31A-4C8B-8408-2F860811848D}"/>
    <cellStyle name="Normal 2 30 5 2 4 3" xfId="12537" xr:uid="{D3F260B1-598F-420C-887D-2BEF90A6E94F}"/>
    <cellStyle name="Normal 2 30 5 2 4 3 2" xfId="30867" xr:uid="{58AD2F5B-72F7-4D51-915E-695F14B61757}"/>
    <cellStyle name="Normal 2 30 5 2 4 4" xfId="12538" xr:uid="{37D4928D-0378-4130-96E4-5F0A92F2BEE2}"/>
    <cellStyle name="Normal 2 30 5 2 4 4 2" xfId="30868" xr:uid="{080E9DD2-D138-4068-8866-7C823A3A1FE4}"/>
    <cellStyle name="Normal 2 30 5 2 4 5" xfId="12539" xr:uid="{9F49FB02-1DE6-4A52-AAA1-A22B7855D508}"/>
    <cellStyle name="Normal 2 30 5 2 4 5 2" xfId="30869" xr:uid="{DE5FF5DC-5B41-4A1C-8F45-63737546ABB0}"/>
    <cellStyle name="Normal 2 30 5 2 4 6" xfId="30865" xr:uid="{BA357AE9-0345-4FC4-8FFE-01C95521BC67}"/>
    <cellStyle name="Normal 2 30 5 2 5" xfId="12540" xr:uid="{6683A7E8-2F9D-4FA0-9CC8-7BF1B0D83E31}"/>
    <cellStyle name="Normal 2 30 5 2 5 2" xfId="12541" xr:uid="{236AED4A-B1FE-4C57-AF1E-D4D744935C39}"/>
    <cellStyle name="Normal 2 30 5 2 5 2 2" xfId="30871" xr:uid="{B3BE69F2-4C71-4018-80DD-D6544318C82D}"/>
    <cellStyle name="Normal 2 30 5 2 5 3" xfId="12542" xr:uid="{23AF6C60-6469-497E-AAFD-DC03F73D9FB9}"/>
    <cellStyle name="Normal 2 30 5 2 5 3 2" xfId="30872" xr:uid="{4DFB4B28-5C2D-476E-9223-836DECA70D2D}"/>
    <cellStyle name="Normal 2 30 5 2 5 4" xfId="12543" xr:uid="{5FDB12D3-440E-4DA0-84A1-971408A1B32C}"/>
    <cellStyle name="Normal 2 30 5 2 5 4 2" xfId="30873" xr:uid="{7393AD27-1C31-4E61-975F-7D64C8404E7D}"/>
    <cellStyle name="Normal 2 30 5 2 5 5" xfId="12544" xr:uid="{6D72B555-A735-463A-BA03-EECFFF028E8A}"/>
    <cellStyle name="Normal 2 30 5 2 5 5 2" xfId="30874" xr:uid="{33719C19-4D8A-443D-8DDB-B3B884B51F72}"/>
    <cellStyle name="Normal 2 30 5 2 5 6" xfId="30870" xr:uid="{850E3341-60AF-43C6-A392-6ADEB509BEA7}"/>
    <cellStyle name="Normal 2 30 5 2 6" xfId="12545" xr:uid="{A1761E96-3A27-4032-8790-6287CF5B2937}"/>
    <cellStyle name="Normal 2 30 5 2 6 2" xfId="12546" xr:uid="{D1FC7D4E-E862-467D-BE69-898F91DCCB4A}"/>
    <cellStyle name="Normal 2 30 5 2 6 2 2" xfId="30876" xr:uid="{A3E8068C-9D31-4C4F-8B1F-6A7B975AFCB3}"/>
    <cellStyle name="Normal 2 30 5 2 6 3" xfId="12547" xr:uid="{094EF91A-43B4-45BF-AA8E-CC7DDD0F631A}"/>
    <cellStyle name="Normal 2 30 5 2 6 3 2" xfId="30877" xr:uid="{5C3814DF-70F9-45BD-9670-86A178C0B71B}"/>
    <cellStyle name="Normal 2 30 5 2 6 4" xfId="12548" xr:uid="{40B8F884-BEA1-4946-85E2-D3A6FD13FFF7}"/>
    <cellStyle name="Normal 2 30 5 2 6 4 2" xfId="30878" xr:uid="{B2754554-1419-47F7-BE4A-B81329614199}"/>
    <cellStyle name="Normal 2 30 5 2 6 5" xfId="12549" xr:uid="{0FB5D341-6516-4436-AA93-9F2E8AA1A9DF}"/>
    <cellStyle name="Normal 2 30 5 2 6 5 2" xfId="30879" xr:uid="{3F9C8B01-2317-4DF9-BF51-20C2CDF93254}"/>
    <cellStyle name="Normal 2 30 5 2 6 6" xfId="30875" xr:uid="{D3E8714A-9A80-430D-A06A-1596B0496C87}"/>
    <cellStyle name="Normal 2 30 5 2 7" xfId="12550" xr:uid="{F2CAD481-8900-4E7D-B211-E7A39A4E9A13}"/>
    <cellStyle name="Normal 2 30 5 2 7 2" xfId="12551" xr:uid="{22E99914-404C-43A0-A56B-E6EED7EBFDA9}"/>
    <cellStyle name="Normal 2 30 5 2 7 2 2" xfId="30881" xr:uid="{0508C735-031F-498C-8129-60357F15C140}"/>
    <cellStyle name="Normal 2 30 5 2 7 3" xfId="12552" xr:uid="{FB477FCD-7BA6-4D24-862D-5646C0005B5F}"/>
    <cellStyle name="Normal 2 30 5 2 7 3 2" xfId="30882" xr:uid="{A9B06B49-DDC0-42B7-8BAE-CA6E69CB87FE}"/>
    <cellStyle name="Normal 2 30 5 2 7 4" xfId="12553" xr:uid="{2F79EEEE-5F0D-431C-B358-74C26E9AF3A6}"/>
    <cellStyle name="Normal 2 30 5 2 7 4 2" xfId="30883" xr:uid="{CB65C0F8-F49D-450D-BF87-0E11986A9093}"/>
    <cellStyle name="Normal 2 30 5 2 7 5" xfId="12554" xr:uid="{A49BB563-4E80-438D-9C32-A50322DC773E}"/>
    <cellStyle name="Normal 2 30 5 2 7 5 2" xfId="30884" xr:uid="{E8B27201-591A-4823-8C41-EB7814619122}"/>
    <cellStyle name="Normal 2 30 5 2 7 6" xfId="30880" xr:uid="{5E0A8B13-C599-4CCA-A6A3-29021D0B7379}"/>
    <cellStyle name="Normal 2 30 5 2 8" xfId="12555" xr:uid="{244451D9-487F-425A-8AF9-ADC2DC29FE13}"/>
    <cellStyle name="Normal 2 30 5 2 8 2" xfId="30885" xr:uid="{CBE616F7-D862-41C0-982C-F14B0AFCBB0D}"/>
    <cellStyle name="Normal 2 30 5 2 9" xfId="12556" xr:uid="{B3A3144F-D2A2-4E43-8021-D1441E770169}"/>
    <cellStyle name="Normal 2 30 5 2 9 2" xfId="30886" xr:uid="{BCC78963-AF54-4BBD-A0A2-57943A8497B9}"/>
    <cellStyle name="Normal 2 30 5 20" xfId="12557" xr:uid="{448F3617-EDE3-41AA-A38D-49C5B96909C0}"/>
    <cellStyle name="Normal 2 30 5 20 2" xfId="30887" xr:uid="{1A10FBB1-C14C-4E06-AB23-E912AC1F98CE}"/>
    <cellStyle name="Normal 2 30 5 21" xfId="30813" xr:uid="{F6B54F11-0A01-4713-9EE2-E62A962C77B6}"/>
    <cellStyle name="Normal 2 30 5 3" xfId="12558" xr:uid="{30C29812-46B5-4A4A-9E48-041846B70A65}"/>
    <cellStyle name="Normal 2 30 5 3 2" xfId="12559" xr:uid="{1AF949FD-DFEB-4451-A256-21FAD1FB3C92}"/>
    <cellStyle name="Normal 2 30 5 3 2 2" xfId="12560" xr:uid="{5854A0F5-3E2C-436A-8A80-535A9466C1F9}"/>
    <cellStyle name="Normal 2 30 5 3 2 2 2" xfId="30890" xr:uid="{EBD28DCB-A743-46C5-A759-AC1C8D6A3836}"/>
    <cellStyle name="Normal 2 30 5 3 2 3" xfId="12561" xr:uid="{BB2E48E1-9A18-4D0E-B512-30088BF297BD}"/>
    <cellStyle name="Normal 2 30 5 3 2 3 2" xfId="30891" xr:uid="{8D3EAF84-746F-4F9F-8978-54FB137754C6}"/>
    <cellStyle name="Normal 2 30 5 3 2 4" xfId="12562" xr:uid="{3D1BE240-99AF-46A7-93BC-57EA93737EF0}"/>
    <cellStyle name="Normal 2 30 5 3 2 4 2" xfId="30892" xr:uid="{1E9A836C-14C6-4583-B056-14A5639A3D4D}"/>
    <cellStyle name="Normal 2 30 5 3 2 5" xfId="12563" xr:uid="{C64EF742-2D9A-4600-A7E8-9DF920488B65}"/>
    <cellStyle name="Normal 2 30 5 3 2 5 2" xfId="30893" xr:uid="{ED0183C3-D2CD-44A3-8C07-7848476B2417}"/>
    <cellStyle name="Normal 2 30 5 3 2 6" xfId="30889" xr:uid="{89344D6C-6676-4FE4-886E-01B763166570}"/>
    <cellStyle name="Normal 2 30 5 3 3" xfId="12564" xr:uid="{CB21B1EA-B471-4913-82DA-1DF9AB87A33C}"/>
    <cellStyle name="Normal 2 30 5 3 3 2" xfId="30894" xr:uid="{E47058C7-E076-4395-BF40-7E84DF0C0AD9}"/>
    <cellStyle name="Normal 2 30 5 3 4" xfId="12565" xr:uid="{A262049C-3F22-4225-9539-595DEDAEAAC3}"/>
    <cellStyle name="Normal 2 30 5 3 4 2" xfId="30895" xr:uid="{A64E613B-16F1-4948-826B-631546704BEE}"/>
    <cellStyle name="Normal 2 30 5 3 5" xfId="12566" xr:uid="{925B2C57-7561-437D-ACA0-C376922C805D}"/>
    <cellStyle name="Normal 2 30 5 3 5 2" xfId="30896" xr:uid="{2084B144-2608-4AAD-9935-5D2F62221AEA}"/>
    <cellStyle name="Normal 2 30 5 3 6" xfId="12567" xr:uid="{0CE058D6-F423-473A-B5FB-82BFEAD54AE4}"/>
    <cellStyle name="Normal 2 30 5 3 6 2" xfId="30897" xr:uid="{14A4C1AA-29A0-4546-85A3-744F2C2E1A2E}"/>
    <cellStyle name="Normal 2 30 5 3 7" xfId="30888" xr:uid="{CC3985E7-1E80-41EA-83DE-9918BF6DE007}"/>
    <cellStyle name="Normal 2 30 5 4" xfId="12568" xr:uid="{FFD1AE81-E0C0-4831-B4CC-AD10EAB88476}"/>
    <cellStyle name="Normal 2 30 5 4 2" xfId="12569" xr:uid="{1A0A35E7-042D-4A30-A924-46CCD5CCE202}"/>
    <cellStyle name="Normal 2 30 5 4 2 2" xfId="12570" xr:uid="{FD186A47-D1E0-4CB2-9606-9EFAE5305865}"/>
    <cellStyle name="Normal 2 30 5 4 2 2 2" xfId="30900" xr:uid="{234432ED-C2CE-4D4A-84F5-2A6D8049B71B}"/>
    <cellStyle name="Normal 2 30 5 4 2 3" xfId="12571" xr:uid="{C504D9B3-3D77-4A1C-AF4A-04319EE8F22D}"/>
    <cellStyle name="Normal 2 30 5 4 2 3 2" xfId="30901" xr:uid="{503F8DB9-144A-4349-AF85-68BAA4A3862C}"/>
    <cellStyle name="Normal 2 30 5 4 2 4" xfId="12572" xr:uid="{D9A97EB7-E73E-4EBA-B0FA-09D7EF47432D}"/>
    <cellStyle name="Normal 2 30 5 4 2 4 2" xfId="30902" xr:uid="{F53A88FC-B32D-4715-9235-A91C2EF1DF0C}"/>
    <cellStyle name="Normal 2 30 5 4 2 5" xfId="12573" xr:uid="{3F079586-21C9-4002-9375-AC2F02130C9D}"/>
    <cellStyle name="Normal 2 30 5 4 2 5 2" xfId="30903" xr:uid="{689F466B-7F4E-48C3-8B15-7F4234E6C7E5}"/>
    <cellStyle name="Normal 2 30 5 4 2 6" xfId="30899" xr:uid="{DE5B0FDD-38C1-4F9A-995F-19E36D225BF3}"/>
    <cellStyle name="Normal 2 30 5 4 3" xfId="12574" xr:uid="{9032B041-A5F0-4681-867D-08AC6E4AD190}"/>
    <cellStyle name="Normal 2 30 5 4 3 2" xfId="30904" xr:uid="{B2ADEF41-FEA1-476A-99DD-DD22EE753C24}"/>
    <cellStyle name="Normal 2 30 5 4 4" xfId="12575" xr:uid="{BA86B5E4-367C-4A41-BE4F-7B00007B4C6E}"/>
    <cellStyle name="Normal 2 30 5 4 4 2" xfId="30905" xr:uid="{094AD3DD-BF8C-4841-8CC5-B994F38B07AD}"/>
    <cellStyle name="Normal 2 30 5 4 5" xfId="12576" xr:uid="{F13B50B0-E0DB-4D40-9ECC-A0A3E42576AE}"/>
    <cellStyle name="Normal 2 30 5 4 5 2" xfId="30906" xr:uid="{B945C041-357D-41F0-B5E8-B64B23C9629D}"/>
    <cellStyle name="Normal 2 30 5 4 6" xfId="12577" xr:uid="{8D3BCA8A-7B95-4AB6-864C-9327F0908EB7}"/>
    <cellStyle name="Normal 2 30 5 4 6 2" xfId="30907" xr:uid="{E8833EB5-EEB0-449A-B105-9F5D0617ABA3}"/>
    <cellStyle name="Normal 2 30 5 4 7" xfId="30898" xr:uid="{CA3A29F1-481B-493B-A2C9-68D1DF349BD5}"/>
    <cellStyle name="Normal 2 30 5 5" xfId="12578" xr:uid="{F2CEB96A-355C-41F6-AA26-2196896EDDB8}"/>
    <cellStyle name="Normal 2 30 5 5 2" xfId="12579" xr:uid="{9B4696D5-B9CF-4194-8568-4002CA0EE5CE}"/>
    <cellStyle name="Normal 2 30 5 5 2 2" xfId="30909" xr:uid="{A55FE602-1DE9-4B64-A2CF-C03ADB326722}"/>
    <cellStyle name="Normal 2 30 5 5 3" xfId="12580" xr:uid="{5FB409FC-35B4-476E-8B2B-E2E9E8C83488}"/>
    <cellStyle name="Normal 2 30 5 5 3 2" xfId="30910" xr:uid="{FDA56221-71F7-4587-87C8-22E4F212A380}"/>
    <cellStyle name="Normal 2 30 5 5 4" xfId="12581" xr:uid="{38C1C552-67FB-4B40-B2B1-28B07EC09D4C}"/>
    <cellStyle name="Normal 2 30 5 5 4 2" xfId="30911" xr:uid="{8AF4EFA6-3248-474B-AFD1-F8FF62CF5DAB}"/>
    <cellStyle name="Normal 2 30 5 5 5" xfId="12582" xr:uid="{5DE4DD41-6EAC-4F69-A794-C94DCC054C32}"/>
    <cellStyle name="Normal 2 30 5 5 5 2" xfId="30912" xr:uid="{1AE2BFE0-5650-4A30-9581-7EA22C820936}"/>
    <cellStyle name="Normal 2 30 5 5 6" xfId="30908" xr:uid="{AE856ED4-30E5-449A-84A1-7D753B497636}"/>
    <cellStyle name="Normal 2 30 5 6" xfId="12583" xr:uid="{1BA9D32E-9605-48DD-99F4-7A4E8E4FEC14}"/>
    <cellStyle name="Normal 2 30 5 6 2" xfId="12584" xr:uid="{3F045F9F-87F1-4480-9A6B-326228CFE776}"/>
    <cellStyle name="Normal 2 30 5 6 2 2" xfId="30914" xr:uid="{658BCA3C-5CD3-4031-8F1B-B8A71EF3FCC6}"/>
    <cellStyle name="Normal 2 30 5 6 3" xfId="12585" xr:uid="{A937BE94-E5EB-4C79-B05F-4DD356A44D8A}"/>
    <cellStyle name="Normal 2 30 5 6 3 2" xfId="30915" xr:uid="{743850D3-4325-4831-A0F3-A9ED9D1B8908}"/>
    <cellStyle name="Normal 2 30 5 6 4" xfId="12586" xr:uid="{D246D512-2A7A-4B74-9A58-8F7EB6DC6BBF}"/>
    <cellStyle name="Normal 2 30 5 6 4 2" xfId="30916" xr:uid="{1CAF3D76-9CEC-4239-985B-F12FAE12F997}"/>
    <cellStyle name="Normal 2 30 5 6 5" xfId="12587" xr:uid="{D5909545-42A3-4557-B151-7E882B00C055}"/>
    <cellStyle name="Normal 2 30 5 6 5 2" xfId="30917" xr:uid="{AA5F3910-042F-4467-9B75-F2D081946BB4}"/>
    <cellStyle name="Normal 2 30 5 6 6" xfId="30913" xr:uid="{154104F8-B17B-44B4-AC99-D5C0374CD3AF}"/>
    <cellStyle name="Normal 2 30 5 7" xfId="12588" xr:uid="{65F928F5-1BA4-427D-9026-49FCCB448F87}"/>
    <cellStyle name="Normal 2 30 5 7 2" xfId="12589" xr:uid="{CEF88093-922D-4E09-A967-C42CB3597B08}"/>
    <cellStyle name="Normal 2 30 5 7 2 2" xfId="30919" xr:uid="{DABA4EAB-4ADE-4558-82C1-885B00F82C1D}"/>
    <cellStyle name="Normal 2 30 5 7 3" xfId="12590" xr:uid="{7435522A-E08C-4960-A5CC-00749C491B03}"/>
    <cellStyle name="Normal 2 30 5 7 3 2" xfId="30920" xr:uid="{46D3664A-8665-412F-B2DE-F0E72522D390}"/>
    <cellStyle name="Normal 2 30 5 7 4" xfId="12591" xr:uid="{13E58BCF-AB49-453D-B0A0-25DA885CC8E5}"/>
    <cellStyle name="Normal 2 30 5 7 4 2" xfId="30921" xr:uid="{72C0919C-802E-40A6-8EC1-E71490666078}"/>
    <cellStyle name="Normal 2 30 5 7 5" xfId="12592" xr:uid="{8EC3B64C-FF39-4A68-B772-C2C6192F6CF2}"/>
    <cellStyle name="Normal 2 30 5 7 5 2" xfId="30922" xr:uid="{4A8B4854-9F88-4DD8-A18F-EAA7A1DB8ABB}"/>
    <cellStyle name="Normal 2 30 5 7 6" xfId="30918" xr:uid="{B20BDF3B-4EA3-44D8-80B5-86009B88CF24}"/>
    <cellStyle name="Normal 2 30 5 8" xfId="12593" xr:uid="{CA2447CC-1D03-46D5-9B6F-5F9636712F98}"/>
    <cellStyle name="Normal 2 30 5 8 2" xfId="12594" xr:uid="{5DD6BEE7-7307-4B1F-9E5C-D9014792CA25}"/>
    <cellStyle name="Normal 2 30 5 8 2 2" xfId="30924" xr:uid="{46BABC2F-1DBA-45A2-8110-78124840E489}"/>
    <cellStyle name="Normal 2 30 5 8 3" xfId="12595" xr:uid="{9E215176-83F4-4C5D-B97A-21BAD8153BEA}"/>
    <cellStyle name="Normal 2 30 5 8 3 2" xfId="30925" xr:uid="{D326A367-C006-4A6F-8643-21D42E366C48}"/>
    <cellStyle name="Normal 2 30 5 8 4" xfId="12596" xr:uid="{E1B07320-F789-4BF5-882C-A9590BF0D589}"/>
    <cellStyle name="Normal 2 30 5 8 4 2" xfId="30926" xr:uid="{6AD1AA97-533D-4528-AD4D-A65D9B2BA0E8}"/>
    <cellStyle name="Normal 2 30 5 8 5" xfId="12597" xr:uid="{A5D88F6C-7411-4DB8-AF45-CB8428030FC1}"/>
    <cellStyle name="Normal 2 30 5 8 5 2" xfId="30927" xr:uid="{33F46277-723B-484B-98A0-7A5A3A817EB2}"/>
    <cellStyle name="Normal 2 30 5 8 6" xfId="30923" xr:uid="{5EFEF254-8775-499F-BB0C-607B3E59A2E2}"/>
    <cellStyle name="Normal 2 30 5 9" xfId="12598" xr:uid="{8BBB2234-DE22-4097-88F4-EECCCD0EB264}"/>
    <cellStyle name="Normal 2 30 5 9 2" xfId="12599" xr:uid="{DBD63FF6-9194-46F7-A49A-1C3EEFE12B91}"/>
    <cellStyle name="Normal 2 30 5 9 2 2" xfId="30929" xr:uid="{06887F4E-9D76-4FF1-936E-FF68448F3908}"/>
    <cellStyle name="Normal 2 30 5 9 3" xfId="12600" xr:uid="{D5E9F8DC-335D-4440-B370-DFE063C6CD26}"/>
    <cellStyle name="Normal 2 30 5 9 3 2" xfId="30930" xr:uid="{165CA6B5-09DE-4079-A032-DEB88D7FF417}"/>
    <cellStyle name="Normal 2 30 5 9 4" xfId="12601" xr:uid="{6425E34C-ABA6-4A26-8EF1-3D6EE73F5972}"/>
    <cellStyle name="Normal 2 30 5 9 4 2" xfId="30931" xr:uid="{71A240AF-B41E-4304-86C9-F254498CCCAA}"/>
    <cellStyle name="Normal 2 30 5 9 5" xfId="12602" xr:uid="{BF9F390A-55BA-470B-A312-B6CE6A1E08DA}"/>
    <cellStyle name="Normal 2 30 5 9 5 2" xfId="30932" xr:uid="{E4F99E31-F976-4317-B2A7-C271AB46BEC4}"/>
    <cellStyle name="Normal 2 30 5 9 6" xfId="30928" xr:uid="{9248AA26-2A26-4CCC-A8E3-AF516678798F}"/>
    <cellStyle name="Normal 2 30 6" xfId="12603" xr:uid="{F070D4C0-CE9B-4AB6-A499-4A7C58DCDFA7}"/>
    <cellStyle name="Normal 2 30 6 10" xfId="12604" xr:uid="{B99F906B-0E54-45E6-B404-E5982E981147}"/>
    <cellStyle name="Normal 2 30 6 10 2" xfId="12605" xr:uid="{723491C1-AFD1-427E-99FC-6D75EECB89BA}"/>
    <cellStyle name="Normal 2 30 6 10 2 2" xfId="30935" xr:uid="{7F6A306D-5BE5-4F5C-8A8D-DCCE70C54A73}"/>
    <cellStyle name="Normal 2 30 6 10 3" xfId="12606" xr:uid="{2CFA5DBD-6121-4A4A-B5EF-6A9C5C230B15}"/>
    <cellStyle name="Normal 2 30 6 10 3 2" xfId="30936" xr:uid="{46760463-8D88-435F-937B-95F93464281C}"/>
    <cellStyle name="Normal 2 30 6 10 4" xfId="12607" xr:uid="{88ED85F7-2517-4249-941A-8CCBF13ED2F5}"/>
    <cellStyle name="Normal 2 30 6 10 4 2" xfId="30937" xr:uid="{D5A80471-A29B-44C3-BD86-EC9D98330D93}"/>
    <cellStyle name="Normal 2 30 6 10 5" xfId="12608" xr:uid="{C66E05EF-6D04-4956-8607-76D9CAEA779F}"/>
    <cellStyle name="Normal 2 30 6 10 5 2" xfId="30938" xr:uid="{EF5C8C49-0A77-4554-A011-8E58A9626937}"/>
    <cellStyle name="Normal 2 30 6 10 6" xfId="30934" xr:uid="{8229CD64-08DE-4F49-AF88-11C313D5CFB7}"/>
    <cellStyle name="Normal 2 30 6 11" xfId="12609" xr:uid="{D86561F7-5535-4DC3-A397-2D20C7D808D2}"/>
    <cellStyle name="Normal 2 30 6 11 2" xfId="12610" xr:uid="{0B2F68D3-D667-4988-B450-E6D6A41A8D83}"/>
    <cellStyle name="Normal 2 30 6 11 2 2" xfId="30940" xr:uid="{D4A84CDC-3CC7-43C8-A348-FCDF0D8E889A}"/>
    <cellStyle name="Normal 2 30 6 11 3" xfId="12611" xr:uid="{1D0A1F1B-9339-44EC-A28F-A745A745A3DE}"/>
    <cellStyle name="Normal 2 30 6 11 3 2" xfId="30941" xr:uid="{9E8895C0-C9FA-4C8A-99C5-ADEF922C3666}"/>
    <cellStyle name="Normal 2 30 6 11 4" xfId="12612" xr:uid="{4ADCED32-9B1E-44F1-A084-C0775C959A7C}"/>
    <cellStyle name="Normal 2 30 6 11 4 2" xfId="30942" xr:uid="{15677F0E-E643-4F03-B2B2-7F79278D1663}"/>
    <cellStyle name="Normal 2 30 6 11 5" xfId="12613" xr:uid="{D1861DF2-9470-4F88-BDCD-DA2943E03698}"/>
    <cellStyle name="Normal 2 30 6 11 5 2" xfId="30943" xr:uid="{16B326AB-0059-472C-A4B0-C8C0B6E8B68D}"/>
    <cellStyle name="Normal 2 30 6 11 6" xfId="30939" xr:uid="{18C67460-1F11-46A4-B010-9266505206C4}"/>
    <cellStyle name="Normal 2 30 6 12" xfId="12614" xr:uid="{72673DA6-18CC-4F3F-9124-070A2E12F1BD}"/>
    <cellStyle name="Normal 2 30 6 12 2" xfId="12615" xr:uid="{8E1FCC89-D159-414C-88D5-CF980C177D81}"/>
    <cellStyle name="Normal 2 30 6 12 2 2" xfId="30945" xr:uid="{1AFB16BA-37CA-4BC0-8542-723E1C14BBD4}"/>
    <cellStyle name="Normal 2 30 6 12 3" xfId="12616" xr:uid="{C96A7B0C-147D-40DB-A2E4-BE3671DFE79C}"/>
    <cellStyle name="Normal 2 30 6 12 3 2" xfId="30946" xr:uid="{DD393BD8-1122-41C0-826D-BE1FDA92CD8A}"/>
    <cellStyle name="Normal 2 30 6 12 4" xfId="12617" xr:uid="{19425FD7-DA5F-46F9-A43C-7A46892314A1}"/>
    <cellStyle name="Normal 2 30 6 12 4 2" xfId="30947" xr:uid="{D33E0FFF-FF1E-4F75-BAAF-F2465AF3E233}"/>
    <cellStyle name="Normal 2 30 6 12 5" xfId="12618" xr:uid="{F2F42407-B324-42D0-A645-E018BA3317B4}"/>
    <cellStyle name="Normal 2 30 6 12 5 2" xfId="30948" xr:uid="{D89DAADF-59FA-4307-997D-C00E9FA2F19A}"/>
    <cellStyle name="Normal 2 30 6 12 6" xfId="30944" xr:uid="{874CFBB5-B70B-4DED-8F2F-5AF43D3B0757}"/>
    <cellStyle name="Normal 2 30 6 13" xfId="12619" xr:uid="{70BBFEC2-9B67-4099-A07C-52085CA00E31}"/>
    <cellStyle name="Normal 2 30 6 13 2" xfId="12620" xr:uid="{E9C9C485-D79D-4330-A052-D24FB20B4237}"/>
    <cellStyle name="Normal 2 30 6 13 2 2" xfId="30950" xr:uid="{52305112-CEF1-45D0-98F0-497D7DFFF75F}"/>
    <cellStyle name="Normal 2 30 6 13 3" xfId="12621" xr:uid="{C666D3BE-84FE-47FD-837E-E3F0614340B6}"/>
    <cellStyle name="Normal 2 30 6 13 3 2" xfId="30951" xr:uid="{AB18C744-5B77-4855-BC24-0F200DF4C3DE}"/>
    <cellStyle name="Normal 2 30 6 13 4" xfId="12622" xr:uid="{4B0E60B9-7D09-436A-AFD3-AD8CE7EA1AC5}"/>
    <cellStyle name="Normal 2 30 6 13 4 2" xfId="30952" xr:uid="{0EEE832D-D61B-41EC-BA9D-297A70B6AD61}"/>
    <cellStyle name="Normal 2 30 6 13 5" xfId="12623" xr:uid="{84E2F6BA-8804-4AD4-92BA-26737D809168}"/>
    <cellStyle name="Normal 2 30 6 13 5 2" xfId="30953" xr:uid="{EB8CCA37-10C6-45CF-8342-ABEC77B96AD2}"/>
    <cellStyle name="Normal 2 30 6 13 6" xfId="30949" xr:uid="{7C18CD34-2C6F-4081-AE20-B2F8E7CFACE4}"/>
    <cellStyle name="Normal 2 30 6 14" xfId="12624" xr:uid="{46032FD0-0106-4D07-ABAB-15892B17110B}"/>
    <cellStyle name="Normal 2 30 6 14 2" xfId="12625" xr:uid="{91C20903-38E0-43C4-9997-DC77C26F26A9}"/>
    <cellStyle name="Normal 2 30 6 14 2 2" xfId="30955" xr:uid="{E9E7C64F-9120-4DF7-8E97-45D90A2C82F2}"/>
    <cellStyle name="Normal 2 30 6 14 3" xfId="12626" xr:uid="{3C6A89CF-425A-4280-A4DE-42A3B09E887E}"/>
    <cellStyle name="Normal 2 30 6 14 3 2" xfId="30956" xr:uid="{8D70EC17-69D3-4EB0-BB4C-5888F414DB3B}"/>
    <cellStyle name="Normal 2 30 6 14 4" xfId="12627" xr:uid="{49665E25-C775-4CA2-B0FF-C27657E86606}"/>
    <cellStyle name="Normal 2 30 6 14 4 2" xfId="30957" xr:uid="{1B27805B-DE38-44C6-AFC3-C13B6D39AFF9}"/>
    <cellStyle name="Normal 2 30 6 14 5" xfId="12628" xr:uid="{8E2332AF-2A36-4246-A0A7-5A1C4DF02AEC}"/>
    <cellStyle name="Normal 2 30 6 14 5 2" xfId="30958" xr:uid="{D7EB72D3-516C-4CF5-9581-366D7200664E}"/>
    <cellStyle name="Normal 2 30 6 14 6" xfId="30954" xr:uid="{2A8805D2-EF7C-4CBE-8C96-393A3297CD4D}"/>
    <cellStyle name="Normal 2 30 6 15" xfId="12629" xr:uid="{51E04615-F6D7-4EF6-A243-1670ED180A9F}"/>
    <cellStyle name="Normal 2 30 6 15 2" xfId="12630" xr:uid="{F56F2430-D3AD-4F88-A164-BCE863CE5C4C}"/>
    <cellStyle name="Normal 2 30 6 15 2 2" xfId="30960" xr:uid="{D11FB0EC-6105-46BA-BFF8-F6407B5CE6D0}"/>
    <cellStyle name="Normal 2 30 6 15 3" xfId="12631" xr:uid="{107DB773-765A-4B76-9381-8342038ED3E6}"/>
    <cellStyle name="Normal 2 30 6 15 3 2" xfId="30961" xr:uid="{6AD31120-11C8-4776-BCB2-3E698607214D}"/>
    <cellStyle name="Normal 2 30 6 15 4" xfId="12632" xr:uid="{B528288F-8C47-4B29-AEC6-B85A0E751F79}"/>
    <cellStyle name="Normal 2 30 6 15 4 2" xfId="30962" xr:uid="{0E2AC0BF-F14F-442A-833C-13951167F331}"/>
    <cellStyle name="Normal 2 30 6 15 5" xfId="12633" xr:uid="{D4067D3E-DEBF-4C90-A6EE-7A0D426AE87F}"/>
    <cellStyle name="Normal 2 30 6 15 5 2" xfId="30963" xr:uid="{B1E876B5-98C9-4A27-B056-D3B95FDF5C18}"/>
    <cellStyle name="Normal 2 30 6 15 6" xfId="30959" xr:uid="{756E1983-4F30-4D5C-B7AD-A9DB8202404C}"/>
    <cellStyle name="Normal 2 30 6 16" xfId="12634" xr:uid="{C0D94E9F-E79B-4719-85DE-43AA409E7620}"/>
    <cellStyle name="Normal 2 30 6 16 2" xfId="12635" xr:uid="{FD29BC26-671F-4FF6-ADF2-69A4E09FF5F1}"/>
    <cellStyle name="Normal 2 30 6 16 2 2" xfId="30965" xr:uid="{A3193173-1EA8-4112-BEC3-FE7569B15F31}"/>
    <cellStyle name="Normal 2 30 6 16 3" xfId="12636" xr:uid="{B350109F-983F-481D-BE0A-0979428D6B2D}"/>
    <cellStyle name="Normal 2 30 6 16 3 2" xfId="30966" xr:uid="{659F0A80-BEB4-4FD6-ABFF-1175A6768498}"/>
    <cellStyle name="Normal 2 30 6 16 4" xfId="12637" xr:uid="{CDEF6290-A10C-4A4B-950F-B835A2C4B4FA}"/>
    <cellStyle name="Normal 2 30 6 16 4 2" xfId="30967" xr:uid="{EFF4D93B-0811-49B8-BFD8-0A9CEF79CB87}"/>
    <cellStyle name="Normal 2 30 6 16 5" xfId="12638" xr:uid="{D16DF518-F1E4-48F9-BC15-B0B65348EA18}"/>
    <cellStyle name="Normal 2 30 6 16 5 2" xfId="30968" xr:uid="{435CD0C1-7C0A-4C0B-B483-16EFC2663906}"/>
    <cellStyle name="Normal 2 30 6 16 6" xfId="30964" xr:uid="{BD4D991C-4896-4F62-AC2C-998EF2F9DF8A}"/>
    <cellStyle name="Normal 2 30 6 17" xfId="12639" xr:uid="{1AA2B0DA-356D-4C2E-9CDD-B280B63FC4A3}"/>
    <cellStyle name="Normal 2 30 6 17 2" xfId="30969" xr:uid="{D368865A-341A-4636-9C3B-50F19D6EA801}"/>
    <cellStyle name="Normal 2 30 6 18" xfId="12640" xr:uid="{39B5E4DD-411B-4221-A06B-FB2A63855068}"/>
    <cellStyle name="Normal 2 30 6 18 2" xfId="30970" xr:uid="{EAF8C2F2-51E7-46D9-A822-028324D196FF}"/>
    <cellStyle name="Normal 2 30 6 19" xfId="12641" xr:uid="{5427F585-61A3-4C96-B7B8-AEC0DE9EE502}"/>
    <cellStyle name="Normal 2 30 6 19 2" xfId="30971" xr:uid="{C7035117-DC19-4854-8F1B-DC5C19F52D0C}"/>
    <cellStyle name="Normal 2 30 6 2" xfId="12642" xr:uid="{2DAF13E1-2150-40C2-8E05-436D6B8CFFA7}"/>
    <cellStyle name="Normal 2 30 6 20" xfId="12643" xr:uid="{E68AC5E5-4528-4C96-A462-4367C17F27DD}"/>
    <cellStyle name="Normal 2 30 6 20 2" xfId="30972" xr:uid="{13086355-2932-4D1C-B871-94DD6E01E488}"/>
    <cellStyle name="Normal 2 30 6 21" xfId="30933" xr:uid="{85995D31-8DBF-4334-A517-8369D5A0DF9B}"/>
    <cellStyle name="Normal 2 30 6 3" xfId="12644" xr:uid="{1D7D1E69-B6B1-431F-9A44-B34ED8C98F8D}"/>
    <cellStyle name="Normal 2 30 6 3 2" xfId="12645" xr:uid="{AEED4D90-AE17-4B60-BC5B-A0F9B5E4D356}"/>
    <cellStyle name="Normal 2 30 6 3 2 2" xfId="30974" xr:uid="{C701B39A-0BB6-4EA2-AC6C-FD0A893887E3}"/>
    <cellStyle name="Normal 2 30 6 3 3" xfId="12646" xr:uid="{A664718B-44A6-4F8A-A773-6F72022FC16F}"/>
    <cellStyle name="Normal 2 30 6 3 3 2" xfId="30975" xr:uid="{19745EC5-4562-4348-8B71-251ACFA4D64D}"/>
    <cellStyle name="Normal 2 30 6 3 4" xfId="12647" xr:uid="{48F10B59-09AF-4737-A58A-58BD046F14E8}"/>
    <cellStyle name="Normal 2 30 6 3 4 2" xfId="30976" xr:uid="{F7AD752C-8A3A-4D70-8005-FDEE8B56D8A2}"/>
    <cellStyle name="Normal 2 30 6 3 5" xfId="12648" xr:uid="{AA05F8F8-79FD-4D01-8072-4964EE05C9BE}"/>
    <cellStyle name="Normal 2 30 6 3 5 2" xfId="30977" xr:uid="{ED2BC4A3-2D56-4920-B83A-5D2587FB95FB}"/>
    <cellStyle name="Normal 2 30 6 3 6" xfId="30973" xr:uid="{B161F78A-AA71-4A44-9E1F-F77190475D5D}"/>
    <cellStyle name="Normal 2 30 6 4" xfId="12649" xr:uid="{AC095579-DF61-404A-ADD3-74251BB70020}"/>
    <cellStyle name="Normal 2 30 6 4 2" xfId="12650" xr:uid="{0D0E8E80-0B68-42F2-992E-8601B8CDCDD1}"/>
    <cellStyle name="Normal 2 30 6 4 2 2" xfId="30979" xr:uid="{2E0D70E3-B3A8-4A59-B361-E8F2881658F2}"/>
    <cellStyle name="Normal 2 30 6 4 3" xfId="12651" xr:uid="{2DA065F0-6413-4B73-A6FF-7A314DF82A31}"/>
    <cellStyle name="Normal 2 30 6 4 3 2" xfId="30980" xr:uid="{4CB5E7D8-850F-4828-920E-662299897AA3}"/>
    <cellStyle name="Normal 2 30 6 4 4" xfId="12652" xr:uid="{4D13441E-AD61-4B92-BD63-545690C6D38D}"/>
    <cellStyle name="Normal 2 30 6 4 4 2" xfId="30981" xr:uid="{0258E72A-451C-4DE8-84B1-26AB557EBD66}"/>
    <cellStyle name="Normal 2 30 6 4 5" xfId="12653" xr:uid="{B5C6D639-2C4F-4E0B-821E-3724D3218B6E}"/>
    <cellStyle name="Normal 2 30 6 4 5 2" xfId="30982" xr:uid="{D57D1F4E-9B10-4B34-9EFA-63923F557EA7}"/>
    <cellStyle name="Normal 2 30 6 4 6" xfId="30978" xr:uid="{AAF6C014-D3BC-44E9-87AC-A5A72DEECA27}"/>
    <cellStyle name="Normal 2 30 6 5" xfId="12654" xr:uid="{6CD8D380-0C99-42F3-AE26-348092733BCB}"/>
    <cellStyle name="Normal 2 30 6 5 2" xfId="12655" xr:uid="{0F5B888E-BF27-4874-8FCA-0945038DC3EA}"/>
    <cellStyle name="Normal 2 30 6 5 2 2" xfId="30984" xr:uid="{BFC04AF2-CD86-42E4-8592-D32264467B17}"/>
    <cellStyle name="Normal 2 30 6 5 3" xfId="12656" xr:uid="{51AEE450-DFE2-498C-8E40-2BAE02C26903}"/>
    <cellStyle name="Normal 2 30 6 5 3 2" xfId="30985" xr:uid="{0EB13191-53FA-4B24-ABA1-A5DD1E3910D0}"/>
    <cellStyle name="Normal 2 30 6 5 4" xfId="12657" xr:uid="{2A4165C6-4ED6-45AD-9AA2-24E8D0A742EE}"/>
    <cellStyle name="Normal 2 30 6 5 4 2" xfId="30986" xr:uid="{DA790201-8FDD-4D73-BC42-01ACF9136B14}"/>
    <cellStyle name="Normal 2 30 6 5 5" xfId="12658" xr:uid="{3FA4194A-10CA-4246-AC86-2AED1F4A4476}"/>
    <cellStyle name="Normal 2 30 6 5 5 2" xfId="30987" xr:uid="{FB6AA5FD-FADB-45EA-8E19-B7C41E3C4586}"/>
    <cellStyle name="Normal 2 30 6 5 6" xfId="30983" xr:uid="{37F84354-95DC-418D-BD41-D9126B0B5A16}"/>
    <cellStyle name="Normal 2 30 6 6" xfId="12659" xr:uid="{4BC3A2EE-A019-4B31-A68A-13B265AC6BDF}"/>
    <cellStyle name="Normal 2 30 6 6 2" xfId="12660" xr:uid="{64998DB5-AF83-49B4-8BF1-291E43646573}"/>
    <cellStyle name="Normal 2 30 6 6 2 2" xfId="30989" xr:uid="{30F876BA-1D9C-4808-8BA7-0601D746A3E4}"/>
    <cellStyle name="Normal 2 30 6 6 3" xfId="12661" xr:uid="{19F8AF15-C8E4-4BE1-B2E2-0F444D9EB1AE}"/>
    <cellStyle name="Normal 2 30 6 6 3 2" xfId="30990" xr:uid="{F898630A-A382-4E1E-B038-27C1F92604C2}"/>
    <cellStyle name="Normal 2 30 6 6 4" xfId="12662" xr:uid="{1DEF0B5C-160E-4379-9469-39B43D5858ED}"/>
    <cellStyle name="Normal 2 30 6 6 4 2" xfId="30991" xr:uid="{F49A7298-6E89-4412-82DF-98806C4B19CF}"/>
    <cellStyle name="Normal 2 30 6 6 5" xfId="12663" xr:uid="{95848B99-449E-4269-8AFE-BA69244B4AB6}"/>
    <cellStyle name="Normal 2 30 6 6 5 2" xfId="30992" xr:uid="{52308956-AA4A-40DC-AD57-0E898DF4245A}"/>
    <cellStyle name="Normal 2 30 6 6 6" xfId="30988" xr:uid="{92B78BB9-1BD3-41AF-998D-FE1C7294D55D}"/>
    <cellStyle name="Normal 2 30 6 7" xfId="12664" xr:uid="{DDDE49DF-2ED7-44DA-BCBE-8FBD079BB61E}"/>
    <cellStyle name="Normal 2 30 6 7 2" xfId="12665" xr:uid="{04E8660D-42A7-4CF4-9642-F67D2F580897}"/>
    <cellStyle name="Normal 2 30 6 7 2 2" xfId="30994" xr:uid="{B1D102D5-C962-449E-AFCA-FF6C8C16EA15}"/>
    <cellStyle name="Normal 2 30 6 7 3" xfId="12666" xr:uid="{6569D856-0358-4D56-9462-30D30F458E51}"/>
    <cellStyle name="Normal 2 30 6 7 3 2" xfId="30995" xr:uid="{4F3B7629-D928-4E37-B66C-B632152491A7}"/>
    <cellStyle name="Normal 2 30 6 7 4" xfId="12667" xr:uid="{EFFE4009-2A01-4E3A-BAF0-A9C76D2D3127}"/>
    <cellStyle name="Normal 2 30 6 7 4 2" xfId="30996" xr:uid="{2520A309-11EF-44A0-A808-333220A5F567}"/>
    <cellStyle name="Normal 2 30 6 7 5" xfId="12668" xr:uid="{CBEB590A-8096-4BED-BBD1-2A7AD0FADE55}"/>
    <cellStyle name="Normal 2 30 6 7 5 2" xfId="30997" xr:uid="{1D958293-EE0F-43D3-92D1-68D38E1C9480}"/>
    <cellStyle name="Normal 2 30 6 7 6" xfId="30993" xr:uid="{170EDD21-9B9B-416B-BE9E-553A3A818DA9}"/>
    <cellStyle name="Normal 2 30 6 8" xfId="12669" xr:uid="{218CA5EC-DD23-4C4D-9F05-8B916E7AE31D}"/>
    <cellStyle name="Normal 2 30 6 8 2" xfId="12670" xr:uid="{CFF7594D-A6CE-4A2E-B55D-B11D22A6D831}"/>
    <cellStyle name="Normal 2 30 6 8 2 2" xfId="30999" xr:uid="{416B645F-2B09-45B5-B716-5470355231AF}"/>
    <cellStyle name="Normal 2 30 6 8 3" xfId="12671" xr:uid="{DD87069E-8631-4F8C-A5D3-8E348756DE92}"/>
    <cellStyle name="Normal 2 30 6 8 3 2" xfId="31000" xr:uid="{B57CD9BE-06FA-456F-9C22-0E669B459703}"/>
    <cellStyle name="Normal 2 30 6 8 4" xfId="12672" xr:uid="{A95626C1-0A28-4610-9953-F2D5780DA2F4}"/>
    <cellStyle name="Normal 2 30 6 8 4 2" xfId="31001" xr:uid="{F09B30A2-18FA-4D9A-B059-63A8325012E9}"/>
    <cellStyle name="Normal 2 30 6 8 5" xfId="12673" xr:uid="{AF58F7E5-F4D5-459A-B580-805DE7A64E09}"/>
    <cellStyle name="Normal 2 30 6 8 5 2" xfId="31002" xr:uid="{8096D0C9-BFF1-408F-ABF0-042DF6C18E26}"/>
    <cellStyle name="Normal 2 30 6 8 6" xfId="30998" xr:uid="{147E95A9-62E4-4708-AAC1-7F3D591592F5}"/>
    <cellStyle name="Normal 2 30 6 9" xfId="12674" xr:uid="{C6E36188-F2BF-4A6B-9EB5-71B8F6CC2C5B}"/>
    <cellStyle name="Normal 2 30 6 9 2" xfId="12675" xr:uid="{A995004D-A103-4E73-B062-F5B918AFC147}"/>
    <cellStyle name="Normal 2 30 6 9 2 2" xfId="31004" xr:uid="{EAC525F2-2DD7-4C74-BC72-3742C8B09924}"/>
    <cellStyle name="Normal 2 30 6 9 3" xfId="12676" xr:uid="{1F626396-8A79-488A-BB93-417D0300A7A4}"/>
    <cellStyle name="Normal 2 30 6 9 3 2" xfId="31005" xr:uid="{48AAE4BE-F165-4012-A371-00A25F062CEA}"/>
    <cellStyle name="Normal 2 30 6 9 4" xfId="12677" xr:uid="{DDE2A855-C0C2-41D6-AB4B-659D6E4A7F5F}"/>
    <cellStyle name="Normal 2 30 6 9 4 2" xfId="31006" xr:uid="{4A966373-60B0-4671-B0F5-106D09897E28}"/>
    <cellStyle name="Normal 2 30 6 9 5" xfId="12678" xr:uid="{06DBE6E0-3EE8-4984-84E4-1B93EA91B7F8}"/>
    <cellStyle name="Normal 2 30 6 9 5 2" xfId="31007" xr:uid="{C3B4B8C4-46AE-478B-B7D2-762FB6287205}"/>
    <cellStyle name="Normal 2 30 6 9 6" xfId="31003" xr:uid="{DF5CFA43-0415-48E6-83F9-6D027441E792}"/>
    <cellStyle name="Normal 2 30 7" xfId="12679" xr:uid="{F9CE0BF6-DAC6-484C-A1EE-6CE9E5E6F029}"/>
    <cellStyle name="Normal 2 30 7 2" xfId="12680" xr:uid="{CF6D765A-01A8-4153-9513-60A4F1726031}"/>
    <cellStyle name="Normal 2 30 7 3" xfId="12681" xr:uid="{25ED5412-A576-44C7-958C-5ED670872458}"/>
    <cellStyle name="Normal 2 30 7 3 2" xfId="31009" xr:uid="{808DBE55-B2E6-4CAC-9FDC-2027A954EEC0}"/>
    <cellStyle name="Normal 2 30 7 4" xfId="12682" xr:uid="{C1604F66-3241-4182-B1F2-A3D2398A0555}"/>
    <cellStyle name="Normal 2 30 7 4 2" xfId="31010" xr:uid="{DF00EE28-BD91-407B-9A13-306A55D01A7C}"/>
    <cellStyle name="Normal 2 30 7 5" xfId="12683" xr:uid="{19FF85BD-1FA8-4FDC-B9F3-00E7F0DDED49}"/>
    <cellStyle name="Normal 2 30 7 5 2" xfId="31011" xr:uid="{F27CE555-E008-405C-A4BC-83853C930B4C}"/>
    <cellStyle name="Normal 2 30 7 6" xfId="12684" xr:uid="{B6580524-3028-477F-B9F4-2F88AF6941FC}"/>
    <cellStyle name="Normal 2 30 7 6 2" xfId="31012" xr:uid="{A57911F7-193A-4F2E-A400-57AA326575BC}"/>
    <cellStyle name="Normal 2 30 7 7" xfId="31008" xr:uid="{020D1C8D-1C85-456E-A05B-8EB47C9070FC}"/>
    <cellStyle name="Normal 2 30 8" xfId="12685" xr:uid="{056A1C3C-E9F1-4D85-AF29-CA2E4751B29A}"/>
    <cellStyle name="Normal 2 30 8 2" xfId="12686" xr:uid="{198381E7-197B-476A-90E4-C086C56469F2}"/>
    <cellStyle name="Normal 2 30 8 3" xfId="12687" xr:uid="{F5747A2A-2045-40E3-8838-598208AEB0C4}"/>
    <cellStyle name="Normal 2 30 8 3 2" xfId="31014" xr:uid="{F2FF88F0-C74A-428D-BE16-F3E339A8056F}"/>
    <cellStyle name="Normal 2 30 8 4" xfId="12688" xr:uid="{541F0E3C-2D53-4D1C-9908-2C1D98E12179}"/>
    <cellStyle name="Normal 2 30 8 4 2" xfId="31015" xr:uid="{7AC08745-9715-4EB4-9CCB-FE1F03583CCE}"/>
    <cellStyle name="Normal 2 30 8 5" xfId="12689" xr:uid="{70675EE4-F980-4CC2-91AA-34A3DF580F0E}"/>
    <cellStyle name="Normal 2 30 8 5 2" xfId="31016" xr:uid="{4A88246A-EC05-4A09-8FCF-50A1E912F8A4}"/>
    <cellStyle name="Normal 2 30 8 6" xfId="12690" xr:uid="{51029603-E597-4C92-A70C-01461A6990D7}"/>
    <cellStyle name="Normal 2 30 8 6 2" xfId="31017" xr:uid="{EC8E7AA4-29DC-451A-9087-D0427943FAF4}"/>
    <cellStyle name="Normal 2 30 8 7" xfId="31013" xr:uid="{23801BF5-D87F-4B76-994B-E0516E940F29}"/>
    <cellStyle name="Normal 2 30 9" xfId="12691" xr:uid="{425C73B9-B727-4193-A7AF-A12BA187D244}"/>
    <cellStyle name="Normal 2 30 9 2" xfId="12692" xr:uid="{2070BDC0-3B7C-4F14-96EA-2F55AAE65754}"/>
    <cellStyle name="Normal 2 30 9 3" xfId="12693" xr:uid="{FC423297-D019-42FF-A6D8-62F5BB672B12}"/>
    <cellStyle name="Normal 2 30 9 3 2" xfId="31019" xr:uid="{3DD7B122-0FD2-45A2-B7F1-EC7954232B7D}"/>
    <cellStyle name="Normal 2 30 9 4" xfId="12694" xr:uid="{FA9D4BEB-C876-4BD2-9529-BA8A2E39B93C}"/>
    <cellStyle name="Normal 2 30 9 4 2" xfId="31020" xr:uid="{F8F248B0-011F-4463-95FA-41E1946AA449}"/>
    <cellStyle name="Normal 2 30 9 5" xfId="12695" xr:uid="{DF13F21E-258A-4FA6-BB0B-57DC2A29C2CC}"/>
    <cellStyle name="Normal 2 30 9 5 2" xfId="31021" xr:uid="{234DF54C-2009-42BE-B3F2-9092A67FCDE0}"/>
    <cellStyle name="Normal 2 30 9 6" xfId="12696" xr:uid="{BE7248A8-2A4F-4AC4-B73F-44B096EDCF62}"/>
    <cellStyle name="Normal 2 30 9 6 2" xfId="31022" xr:uid="{3528C527-C680-42E3-8331-84C193088293}"/>
    <cellStyle name="Normal 2 30 9 7" xfId="31018" xr:uid="{D33E977E-BFB0-45DB-81A6-640CDEFD1BE7}"/>
    <cellStyle name="Normal 2 31" xfId="12697" xr:uid="{2F3841B1-6393-406A-BCB5-03B2BC4784EB}"/>
    <cellStyle name="Normal 2 31 10" xfId="12698" xr:uid="{70409296-17ED-4F69-9212-4FCCBFB92110}"/>
    <cellStyle name="Normal 2 31 2" xfId="12699" xr:uid="{BABAB253-1DB0-4DA0-AC80-D9D69EF93AA7}"/>
    <cellStyle name="Normal 2 31 2 2" xfId="12700" xr:uid="{DA99F5BA-CF08-4AD0-A0DF-63F18F283451}"/>
    <cellStyle name="Normal 2 31 2 3" xfId="12701" xr:uid="{E6E74A41-B304-42B2-B544-370B7563594C}"/>
    <cellStyle name="Normal 2 31 2 4" xfId="12702" xr:uid="{72FD32AA-8D94-4DB0-8E99-1B57039E407E}"/>
    <cellStyle name="Normal 2 31 2 5" xfId="12703" xr:uid="{45DD0EA3-EF24-4A58-B490-D2A7E6F53749}"/>
    <cellStyle name="Normal 2 31 2 6" xfId="12704" xr:uid="{09533C5D-385A-4F3F-B4A0-C13636D931CD}"/>
    <cellStyle name="Normal 2 31 2 7" xfId="12705" xr:uid="{D1116F1F-FF5B-4EF9-9286-698B8753A906}"/>
    <cellStyle name="Normal 2 31 3" xfId="12706" xr:uid="{96F7FC65-69A8-4B3D-8226-1D8953C84F71}"/>
    <cellStyle name="Normal 2 31 4" xfId="12707" xr:uid="{BE5DC707-BCD6-4A02-9F65-AC300A5C47CB}"/>
    <cellStyle name="Normal 2 31 5" xfId="12708" xr:uid="{E4F9BB8D-5235-46A0-8FF4-08714942F391}"/>
    <cellStyle name="Normal 2 31 6" xfId="12709" xr:uid="{26CEB387-4DD9-4654-A2F4-AC0EB74DE388}"/>
    <cellStyle name="Normal 2 31 7" xfId="12710" xr:uid="{3B40DF22-BFDE-4C56-B39C-C12E9F4D5F78}"/>
    <cellStyle name="Normal 2 31 8" xfId="12711" xr:uid="{A000187A-C161-43B8-83AA-8C85094695D9}"/>
    <cellStyle name="Normal 2 31 9" xfId="12712" xr:uid="{A65E82D1-74B1-4B91-95AB-3DBBDDFC7D1F}"/>
    <cellStyle name="Normal 2 32" xfId="12713" xr:uid="{221AC9A6-ABCF-47AD-8344-688763EE2D61}"/>
    <cellStyle name="Normal 2 32 2" xfId="12714" xr:uid="{990C5E61-A31B-434B-B40E-832E78F955D6}"/>
    <cellStyle name="Normal 2 32 3" xfId="12715" xr:uid="{1EA9F72D-FCF7-41D0-BFD4-99E6EEEA5DBE}"/>
    <cellStyle name="Normal 2 32 4" xfId="12716" xr:uid="{BB40B681-153B-4619-AD40-F0EEED72F78C}"/>
    <cellStyle name="Normal 2 32 5" xfId="12717" xr:uid="{7FE17627-317B-47F2-ABFF-6242DD807F82}"/>
    <cellStyle name="Normal 2 33" xfId="12718" xr:uid="{4984B140-500F-4E85-BA6C-08C11F7FC698}"/>
    <cellStyle name="Normal 2 33 10" xfId="12719" xr:uid="{B5E49871-B2B3-4CA1-AD57-D7565F3767AA}"/>
    <cellStyle name="Normal 2 33 10 2" xfId="12720" xr:uid="{8C3363FE-7A0E-436D-9E9F-3D3279B711EB}"/>
    <cellStyle name="Normal 2 33 10 2 2" xfId="31024" xr:uid="{B9BDF594-D85A-48B9-BF74-3099A4112CDB}"/>
    <cellStyle name="Normal 2 33 10 3" xfId="12721" xr:uid="{83729D3A-A8A5-42D7-965C-E56870855133}"/>
    <cellStyle name="Normal 2 33 10 3 2" xfId="31025" xr:uid="{EFABE5A3-488A-42E9-98D6-97A5215AFC3F}"/>
    <cellStyle name="Normal 2 33 10 4" xfId="12722" xr:uid="{F81CA787-7BA5-4F39-A9C7-59C2D76C2994}"/>
    <cellStyle name="Normal 2 33 10 4 2" xfId="31026" xr:uid="{9DA8916C-7C95-4D91-B0DB-796D39D7C05E}"/>
    <cellStyle name="Normal 2 33 10 5" xfId="12723" xr:uid="{A430D05E-39B1-4487-812C-DDA0D603CC03}"/>
    <cellStyle name="Normal 2 33 10 5 2" xfId="31027" xr:uid="{061692C4-3A8E-4D7A-8915-9F20FF8EF22D}"/>
    <cellStyle name="Normal 2 33 10 6" xfId="31023" xr:uid="{4936A056-F9EB-497F-A7BF-DCE0EA913298}"/>
    <cellStyle name="Normal 2 33 11" xfId="12724" xr:uid="{FB36998E-1147-4D6A-B6F4-DADDBA36F044}"/>
    <cellStyle name="Normal 2 33 11 2" xfId="12725" xr:uid="{9CAA9953-76BD-4041-98E8-09CA9A2713C0}"/>
    <cellStyle name="Normal 2 33 11 2 2" xfId="31029" xr:uid="{ADD7D4FF-682D-439B-B0DC-42598F8F29EE}"/>
    <cellStyle name="Normal 2 33 11 3" xfId="12726" xr:uid="{6CC194EA-A616-4565-A785-1C565BABEC8A}"/>
    <cellStyle name="Normal 2 33 11 3 2" xfId="31030" xr:uid="{40E8185A-D202-425C-B898-E8965AA7B8BC}"/>
    <cellStyle name="Normal 2 33 11 4" xfId="12727" xr:uid="{92ACC8D7-6AA1-4FF6-810F-C83ECB198DD9}"/>
    <cellStyle name="Normal 2 33 11 4 2" xfId="31031" xr:uid="{7E3719BC-1557-48E5-BE08-F926D4E59BAB}"/>
    <cellStyle name="Normal 2 33 11 5" xfId="12728" xr:uid="{21398D56-4E6C-4203-9DEB-4D96873A9AAD}"/>
    <cellStyle name="Normal 2 33 11 5 2" xfId="31032" xr:uid="{070A9DE7-8CA9-47AD-BAE4-218511C11919}"/>
    <cellStyle name="Normal 2 33 11 6" xfId="31028" xr:uid="{D8E15C1B-FE89-4574-8B0C-8D74F83108D0}"/>
    <cellStyle name="Normal 2 33 12" xfId="12729" xr:uid="{83C2C09F-3D5A-43FC-ADE8-972D68F0CE4A}"/>
    <cellStyle name="Normal 2 33 12 2" xfId="12730" xr:uid="{D72247E6-039D-46FF-945A-6555FB0155D0}"/>
    <cellStyle name="Normal 2 33 12 2 2" xfId="31034" xr:uid="{86AC69EC-FAC3-4AB8-9083-8071E2817C13}"/>
    <cellStyle name="Normal 2 33 12 3" xfId="12731" xr:uid="{31965E6D-EA53-4CFF-8364-CDCD962E691A}"/>
    <cellStyle name="Normal 2 33 12 3 2" xfId="31035" xr:uid="{517BE483-0FA2-4E1E-9CCE-0F36143D96C4}"/>
    <cellStyle name="Normal 2 33 12 4" xfId="12732" xr:uid="{11553907-2B87-4BE2-845F-D9DFE2851CFF}"/>
    <cellStyle name="Normal 2 33 12 4 2" xfId="31036" xr:uid="{E0D89548-7BEF-45FA-93C8-CD53561C05F5}"/>
    <cellStyle name="Normal 2 33 12 5" xfId="12733" xr:uid="{CFE8609A-8D73-42AE-8FA3-743FFD2F04C1}"/>
    <cellStyle name="Normal 2 33 12 5 2" xfId="31037" xr:uid="{92E89B8A-99A9-4035-BF53-35C21AF53532}"/>
    <cellStyle name="Normal 2 33 12 6" xfId="31033" xr:uid="{67B7A95B-E1B7-4EDD-9C38-42FE3FF93A66}"/>
    <cellStyle name="Normal 2 33 13" xfId="12734" xr:uid="{885825E5-9425-4D51-8CB4-999FAE4C62AF}"/>
    <cellStyle name="Normal 2 33 13 2" xfId="12735" xr:uid="{70E30D2E-B9CB-4189-B503-64F508A4D85B}"/>
    <cellStyle name="Normal 2 33 13 2 2" xfId="31039" xr:uid="{A505B0C4-CAA5-4E0C-98D2-D2BFA02664E0}"/>
    <cellStyle name="Normal 2 33 13 3" xfId="12736" xr:uid="{41D20B92-66AE-4706-BF31-3555FEF6D8B6}"/>
    <cellStyle name="Normal 2 33 13 3 2" xfId="31040" xr:uid="{1D6BB7E6-1D18-4FF3-8A7F-482E69760BEC}"/>
    <cellStyle name="Normal 2 33 13 4" xfId="12737" xr:uid="{5AC50C6A-E46F-4F23-9D77-0D37D908A463}"/>
    <cellStyle name="Normal 2 33 13 4 2" xfId="31041" xr:uid="{24C14106-1459-48D4-BB1E-C2903FDFA831}"/>
    <cellStyle name="Normal 2 33 13 5" xfId="12738" xr:uid="{EE50EBA1-02D1-4F88-829E-DA46D58D5FD2}"/>
    <cellStyle name="Normal 2 33 13 5 2" xfId="31042" xr:uid="{E901DEA3-9F14-4956-835F-B9584D9A3F22}"/>
    <cellStyle name="Normal 2 33 13 6" xfId="31038" xr:uid="{9B3B6013-1729-4171-9C4D-2E80D6698BE7}"/>
    <cellStyle name="Normal 2 33 14" xfId="12739" xr:uid="{9DD5D482-8289-41B7-A58D-30F3D781F3ED}"/>
    <cellStyle name="Normal 2 33 14 2" xfId="12740" xr:uid="{266B3D2C-F816-4A36-A448-7E95E2B8C353}"/>
    <cellStyle name="Normal 2 33 14 2 2" xfId="31044" xr:uid="{95FDFE12-A273-4F0C-B760-86EFCE5CAA0E}"/>
    <cellStyle name="Normal 2 33 14 3" xfId="12741" xr:uid="{21C09620-32F2-402E-83EB-42966F640F77}"/>
    <cellStyle name="Normal 2 33 14 3 2" xfId="31045" xr:uid="{082CD907-4363-4223-B538-970E266B9542}"/>
    <cellStyle name="Normal 2 33 14 4" xfId="12742" xr:uid="{64D2F064-C352-4735-9B03-5811B573E057}"/>
    <cellStyle name="Normal 2 33 14 4 2" xfId="31046" xr:uid="{456CD8EF-331C-4821-9485-DBC9CD52332A}"/>
    <cellStyle name="Normal 2 33 14 5" xfId="12743" xr:uid="{22E38B39-8349-4555-AA60-042F25716ED5}"/>
    <cellStyle name="Normal 2 33 14 5 2" xfId="31047" xr:uid="{F486FD54-B102-4038-92B0-350174E18AC8}"/>
    <cellStyle name="Normal 2 33 14 6" xfId="31043" xr:uid="{6F5C1EA3-146E-4086-AA9A-A56EB0F17458}"/>
    <cellStyle name="Normal 2 33 15" xfId="12744" xr:uid="{93FF6CF5-4F2F-4A40-BC27-D6648E7D2F10}"/>
    <cellStyle name="Normal 2 33 15 2" xfId="12745" xr:uid="{89FC698C-7932-4288-83FF-EAA961E26150}"/>
    <cellStyle name="Normal 2 33 15 2 2" xfId="31049" xr:uid="{E223B978-B0CF-4495-B559-8945838F3FF8}"/>
    <cellStyle name="Normal 2 33 15 3" xfId="12746" xr:uid="{C90C08E3-7A8D-4669-B17E-2AB7D668286D}"/>
    <cellStyle name="Normal 2 33 15 3 2" xfId="31050" xr:uid="{BF720B19-BFE6-4662-954C-58A4077BE72C}"/>
    <cellStyle name="Normal 2 33 15 4" xfId="12747" xr:uid="{2DFBB983-818F-49C3-AC13-03AFBA1CE01E}"/>
    <cellStyle name="Normal 2 33 15 4 2" xfId="31051" xr:uid="{96ABABF1-B390-4D53-AD98-7E84559AD8A0}"/>
    <cellStyle name="Normal 2 33 15 5" xfId="12748" xr:uid="{7749E1DF-EE5F-435E-9383-6A6634014009}"/>
    <cellStyle name="Normal 2 33 15 5 2" xfId="31052" xr:uid="{03F9A800-DF5C-415D-8229-0E9EBD05C90D}"/>
    <cellStyle name="Normal 2 33 15 6" xfId="31048" xr:uid="{67B74847-CDB8-4592-911C-5DD83C80C8FD}"/>
    <cellStyle name="Normal 2 33 16" xfId="12749" xr:uid="{FD6BDE42-732D-4A45-93C7-9A922828435B}"/>
    <cellStyle name="Normal 2 33 16 2" xfId="12750" xr:uid="{859CB858-3DAD-4010-97F4-1E6C55282B87}"/>
    <cellStyle name="Normal 2 33 16 2 2" xfId="31054" xr:uid="{72721E22-F582-49EE-B59A-5B836DEB4F02}"/>
    <cellStyle name="Normal 2 33 16 3" xfId="12751" xr:uid="{90A1FA61-DB70-4E7C-9F65-F4D6CCC99A92}"/>
    <cellStyle name="Normal 2 33 16 3 2" xfId="31055" xr:uid="{F960FE9D-5350-4675-97BB-B01A1C89032B}"/>
    <cellStyle name="Normal 2 33 16 4" xfId="12752" xr:uid="{BB129A8F-EB2B-49F4-843B-1E3F3C2F4909}"/>
    <cellStyle name="Normal 2 33 16 4 2" xfId="31056" xr:uid="{2FA90261-ACA6-4747-9AEC-D574053F15B4}"/>
    <cellStyle name="Normal 2 33 16 5" xfId="12753" xr:uid="{6CB9D5A6-4B52-4A36-9E1E-1D7EEDEB4FF0}"/>
    <cellStyle name="Normal 2 33 16 5 2" xfId="31057" xr:uid="{FD880D81-175D-446A-9DB5-1243CFA99134}"/>
    <cellStyle name="Normal 2 33 16 6" xfId="31053" xr:uid="{B8C666BE-4190-426E-B8AD-7E6A0FC74319}"/>
    <cellStyle name="Normal 2 33 17" xfId="12754" xr:uid="{B4EEDA66-A6BF-47B6-A06E-5F35234E13A2}"/>
    <cellStyle name="Normal 2 33 17 2" xfId="12755" xr:uid="{6EE211A8-55BA-4A15-B69C-04A8B77B7DB1}"/>
    <cellStyle name="Normal 2 33 17 2 2" xfId="31059" xr:uid="{89967FBE-F1E8-4414-A35C-5EC03C42A149}"/>
    <cellStyle name="Normal 2 33 17 3" xfId="12756" xr:uid="{4B3171B6-B109-4685-97B1-103CE13B9F7C}"/>
    <cellStyle name="Normal 2 33 17 3 2" xfId="31060" xr:uid="{F84EA28C-0B02-4F01-98CC-7BD122F81456}"/>
    <cellStyle name="Normal 2 33 17 4" xfId="12757" xr:uid="{05A39005-D7EA-4622-9DB7-626A9CFD3A4B}"/>
    <cellStyle name="Normal 2 33 17 4 2" xfId="31061" xr:uid="{DEC9108C-257C-4E0C-A460-4E8C45B53D41}"/>
    <cellStyle name="Normal 2 33 17 5" xfId="12758" xr:uid="{D679CCC9-DA1F-4E10-968E-3E7FFE94DF4A}"/>
    <cellStyle name="Normal 2 33 17 5 2" xfId="31062" xr:uid="{EFEC4D19-A505-42F7-BD67-11CB873D747B}"/>
    <cellStyle name="Normal 2 33 17 6" xfId="31058" xr:uid="{6B5DC6A2-4A08-4C69-9CCC-EBC2E3D4728C}"/>
    <cellStyle name="Normal 2 33 18" xfId="12759" xr:uid="{54C19FFE-A719-4AB0-994B-E27EB5162A58}"/>
    <cellStyle name="Normal 2 33 18 2" xfId="12760" xr:uid="{4D0EC35C-5F80-47B0-875B-7F697CB1A481}"/>
    <cellStyle name="Normal 2 33 18 2 2" xfId="31064" xr:uid="{D02AE225-4FBD-4E85-9913-F9B8908783B6}"/>
    <cellStyle name="Normal 2 33 18 3" xfId="12761" xr:uid="{2ED6112B-FCDB-4235-878E-414C4E6A8C81}"/>
    <cellStyle name="Normal 2 33 18 3 2" xfId="31065" xr:uid="{DB95EF13-A249-4F6D-B0A5-41E3A325EA1A}"/>
    <cellStyle name="Normal 2 33 18 4" xfId="12762" xr:uid="{3A7C59CA-0F16-4BD0-8791-B0234290E53C}"/>
    <cellStyle name="Normal 2 33 18 4 2" xfId="31066" xr:uid="{A1EE8E26-DAC1-4AD5-B25A-88E577EB7562}"/>
    <cellStyle name="Normal 2 33 18 5" xfId="12763" xr:uid="{D84227D5-6C3F-4355-A4CE-BB529F1FA515}"/>
    <cellStyle name="Normal 2 33 18 5 2" xfId="31067" xr:uid="{27397578-4782-4E81-8722-5914BDF9A292}"/>
    <cellStyle name="Normal 2 33 18 6" xfId="31063" xr:uid="{C81BEB04-3C6C-4F3F-95E8-7F90019DB473}"/>
    <cellStyle name="Normal 2 33 19" xfId="12764" xr:uid="{60FCB6AD-C4E0-4C88-844C-BE7064ED1C9B}"/>
    <cellStyle name="Normal 2 33 19 2" xfId="12765" xr:uid="{050D9339-C379-485E-8357-B860B971A7BB}"/>
    <cellStyle name="Normal 2 33 19 2 2" xfId="31069" xr:uid="{F9E68741-C269-4549-8880-E7FB600C540D}"/>
    <cellStyle name="Normal 2 33 19 3" xfId="12766" xr:uid="{AF04153E-83C2-4E07-8C1D-CA91FE5BBBA5}"/>
    <cellStyle name="Normal 2 33 19 3 2" xfId="31070" xr:uid="{3FB19EA7-469A-422A-B582-358408900BB4}"/>
    <cellStyle name="Normal 2 33 19 4" xfId="12767" xr:uid="{4E220CDC-5A88-4F61-AE71-6BDDEDAE5078}"/>
    <cellStyle name="Normal 2 33 19 4 2" xfId="31071" xr:uid="{ABE7F1C7-68C1-48E1-8490-25C943F54DB1}"/>
    <cellStyle name="Normal 2 33 19 5" xfId="12768" xr:uid="{39B335EF-4699-423F-9D06-7D10AA77923C}"/>
    <cellStyle name="Normal 2 33 19 5 2" xfId="31072" xr:uid="{1F425639-3634-48B8-A5D5-66762A823365}"/>
    <cellStyle name="Normal 2 33 19 6" xfId="31068" xr:uid="{C02BBB47-B1C8-4F51-9193-5DD5025B3A26}"/>
    <cellStyle name="Normal 2 33 2" xfId="12769" xr:uid="{A998CC2A-0891-4CB5-81F2-C4D5B6290E44}"/>
    <cellStyle name="Normal 2 33 2 10" xfId="12770" xr:uid="{4B53DE44-485C-4AD5-A985-9112EE4C5122}"/>
    <cellStyle name="Normal 2 33 2 10 2" xfId="12771" xr:uid="{31908073-7D02-4794-A669-DF8CB41A48AE}"/>
    <cellStyle name="Normal 2 33 2 10 2 2" xfId="31075" xr:uid="{8255C0A6-1D7A-4134-8A62-69B60209FFC9}"/>
    <cellStyle name="Normal 2 33 2 10 3" xfId="12772" xr:uid="{9190278F-35FC-4661-8C1B-6B83B28CDB53}"/>
    <cellStyle name="Normal 2 33 2 10 3 2" xfId="31076" xr:uid="{9D02F1FD-F052-4344-A7DD-3BD9112F953F}"/>
    <cellStyle name="Normal 2 33 2 10 4" xfId="12773" xr:uid="{BE33758E-BECD-475E-964C-B132EBB699E7}"/>
    <cellStyle name="Normal 2 33 2 10 4 2" xfId="31077" xr:uid="{A66CF2C8-77BA-492E-AA8E-A4ABADA8A503}"/>
    <cellStyle name="Normal 2 33 2 10 5" xfId="12774" xr:uid="{14CA130B-90A0-480A-A7EE-4F439DC81588}"/>
    <cellStyle name="Normal 2 33 2 10 5 2" xfId="31078" xr:uid="{1CB9FCE2-E1BC-4C89-9C76-1422A12822A5}"/>
    <cellStyle name="Normal 2 33 2 10 6" xfId="31074" xr:uid="{FDC508A7-4157-467E-8704-A0572D7C2BA3}"/>
    <cellStyle name="Normal 2 33 2 11" xfId="12775" xr:uid="{1EC5A377-4D43-40C7-BC4A-78EEA4092B25}"/>
    <cellStyle name="Normal 2 33 2 11 2" xfId="12776" xr:uid="{4845F9FD-FB48-4A1D-BD3F-D7BD960BC96F}"/>
    <cellStyle name="Normal 2 33 2 11 2 2" xfId="31080" xr:uid="{65F01774-71BE-4351-81E0-77EC1815FA18}"/>
    <cellStyle name="Normal 2 33 2 11 3" xfId="12777" xr:uid="{8ACA7F08-83FA-4620-B20A-DE81D605C30C}"/>
    <cellStyle name="Normal 2 33 2 11 3 2" xfId="31081" xr:uid="{C5325D36-B4F2-4D63-BF1D-D2EB37DB231D}"/>
    <cellStyle name="Normal 2 33 2 11 4" xfId="12778" xr:uid="{3AD508FF-BF7B-47AD-9498-289F554269A8}"/>
    <cellStyle name="Normal 2 33 2 11 4 2" xfId="31082" xr:uid="{3D097298-5AF8-4A99-8286-1D9F184690C3}"/>
    <cellStyle name="Normal 2 33 2 11 5" xfId="12779" xr:uid="{22399E9F-24C5-4927-A110-B769DCC9C0C0}"/>
    <cellStyle name="Normal 2 33 2 11 5 2" xfId="31083" xr:uid="{D0139200-3222-4E5D-B2AF-78A2BA03F779}"/>
    <cellStyle name="Normal 2 33 2 11 6" xfId="31079" xr:uid="{7315318D-1878-4E5D-B9ED-B45D39661892}"/>
    <cellStyle name="Normal 2 33 2 12" xfId="12780" xr:uid="{F52DA4A0-907B-4421-9839-8A604509A17E}"/>
    <cellStyle name="Normal 2 33 2 12 2" xfId="12781" xr:uid="{9B7A5417-9E58-431E-86C8-531FC1689F3C}"/>
    <cellStyle name="Normal 2 33 2 12 2 2" xfId="31085" xr:uid="{E02A416B-6042-4787-AD2A-1BE989FADD0F}"/>
    <cellStyle name="Normal 2 33 2 12 3" xfId="12782" xr:uid="{EC8328FD-4FE5-47A0-AC26-2EA07AAE2646}"/>
    <cellStyle name="Normal 2 33 2 12 3 2" xfId="31086" xr:uid="{DA42514A-0BDD-4C19-8264-C67408BB9A5B}"/>
    <cellStyle name="Normal 2 33 2 12 4" xfId="12783" xr:uid="{6BCB79F5-F47F-4DCE-8EF5-8981F1EA4356}"/>
    <cellStyle name="Normal 2 33 2 12 4 2" xfId="31087" xr:uid="{A079AC3D-463B-4418-B8CC-F3431F19232A}"/>
    <cellStyle name="Normal 2 33 2 12 5" xfId="12784" xr:uid="{0B918606-59F7-430B-BB78-7111EE79CC74}"/>
    <cellStyle name="Normal 2 33 2 12 5 2" xfId="31088" xr:uid="{3571851F-C9D6-4BA0-A8C2-E231A52C2754}"/>
    <cellStyle name="Normal 2 33 2 12 6" xfId="31084" xr:uid="{C520B387-6265-423C-A483-708FA2554CB6}"/>
    <cellStyle name="Normal 2 33 2 13" xfId="12785" xr:uid="{BA3AEE2F-81E9-449B-8818-6396507E8752}"/>
    <cellStyle name="Normal 2 33 2 13 2" xfId="12786" xr:uid="{8BD7092C-9582-4771-A1A3-9D39712E2A99}"/>
    <cellStyle name="Normal 2 33 2 13 2 2" xfId="31090" xr:uid="{45F6AD4F-FE64-4DDF-A66A-7284EA4B1B1C}"/>
    <cellStyle name="Normal 2 33 2 13 3" xfId="12787" xr:uid="{5E8FF160-71BF-4DF5-B285-9680C6AD196C}"/>
    <cellStyle name="Normal 2 33 2 13 3 2" xfId="31091" xr:uid="{4A9806E5-24E4-4DED-A46B-F94FFB22D2FD}"/>
    <cellStyle name="Normal 2 33 2 13 4" xfId="12788" xr:uid="{4923B03B-EE2E-4505-9BF4-F674B73CDA26}"/>
    <cellStyle name="Normal 2 33 2 13 4 2" xfId="31092" xr:uid="{636F1AB1-66D2-4E95-AD04-AC170B0FAD73}"/>
    <cellStyle name="Normal 2 33 2 13 5" xfId="12789" xr:uid="{2EEB3963-AB9D-446D-B99C-99F5CAC1CA1F}"/>
    <cellStyle name="Normal 2 33 2 13 5 2" xfId="31093" xr:uid="{612631B3-8A54-48FB-BE6A-6BC7902124B4}"/>
    <cellStyle name="Normal 2 33 2 13 6" xfId="31089" xr:uid="{047F7F5C-D96E-443C-A09F-0EE393DD9DE3}"/>
    <cellStyle name="Normal 2 33 2 14" xfId="12790" xr:uid="{E5518F71-088B-4293-A808-B8F99F581C85}"/>
    <cellStyle name="Normal 2 33 2 14 2" xfId="12791" xr:uid="{4531591A-2412-47BE-9383-83260B67B70C}"/>
    <cellStyle name="Normal 2 33 2 14 2 2" xfId="31095" xr:uid="{34D132E0-E567-45AB-8E26-6886B536D79C}"/>
    <cellStyle name="Normal 2 33 2 14 3" xfId="12792" xr:uid="{189D3509-BF6B-42A8-A067-B136E17E3032}"/>
    <cellStyle name="Normal 2 33 2 14 3 2" xfId="31096" xr:uid="{0E9A284D-4E0A-42BB-A986-10DFE2DD056B}"/>
    <cellStyle name="Normal 2 33 2 14 4" xfId="12793" xr:uid="{E51B0DDD-DF8D-4725-907D-2B2D81E1DF0C}"/>
    <cellStyle name="Normal 2 33 2 14 4 2" xfId="31097" xr:uid="{D0AF930D-C25A-4756-ABD2-E253B192D57A}"/>
    <cellStyle name="Normal 2 33 2 14 5" xfId="12794" xr:uid="{1F2F1987-362A-42EB-83C6-814A977387B7}"/>
    <cellStyle name="Normal 2 33 2 14 5 2" xfId="31098" xr:uid="{B1ED2B7F-9913-4F7C-B029-ACDDC0A3629F}"/>
    <cellStyle name="Normal 2 33 2 14 6" xfId="31094" xr:uid="{543E6A63-AEE1-49FE-949A-E134996D9A6C}"/>
    <cellStyle name="Normal 2 33 2 15" xfId="12795" xr:uid="{D1F5FE9D-5F85-4AF3-B21E-95E9200678E1}"/>
    <cellStyle name="Normal 2 33 2 15 2" xfId="12796" xr:uid="{6ADFF6FB-9333-440E-8BD8-889270E23E9D}"/>
    <cellStyle name="Normal 2 33 2 15 2 2" xfId="31100" xr:uid="{0BED0484-5EF0-4B10-965A-9AFD7C9395C8}"/>
    <cellStyle name="Normal 2 33 2 15 3" xfId="12797" xr:uid="{43F881D8-09B8-41E3-83C0-B4F463445DA7}"/>
    <cellStyle name="Normal 2 33 2 15 3 2" xfId="31101" xr:uid="{A8E37E7E-C451-4C13-90C1-698DCD693134}"/>
    <cellStyle name="Normal 2 33 2 15 4" xfId="12798" xr:uid="{578F8046-4295-432D-92B4-5AD0B6487BBA}"/>
    <cellStyle name="Normal 2 33 2 15 4 2" xfId="31102" xr:uid="{00B6F59F-9074-4E44-8C41-CB3CD6530ED6}"/>
    <cellStyle name="Normal 2 33 2 15 5" xfId="12799" xr:uid="{1F13D00E-C589-4EF4-94AF-9FC5E5F4997D}"/>
    <cellStyle name="Normal 2 33 2 15 5 2" xfId="31103" xr:uid="{02571FE1-C055-4AC1-BE9D-51B46640B854}"/>
    <cellStyle name="Normal 2 33 2 15 6" xfId="31099" xr:uid="{D14B36BC-1FC9-4569-A811-877BDA8AA8E0}"/>
    <cellStyle name="Normal 2 33 2 16" xfId="12800" xr:uid="{07893A9C-4E30-4B94-A079-CABA5B302DE5}"/>
    <cellStyle name="Normal 2 33 2 16 2" xfId="12801" xr:uid="{C2A1BD5E-5D71-4E61-B11F-4BF6287DB100}"/>
    <cellStyle name="Normal 2 33 2 16 2 2" xfId="31105" xr:uid="{5C0ED2AE-50EA-425D-B176-8E002BD00168}"/>
    <cellStyle name="Normal 2 33 2 16 3" xfId="12802" xr:uid="{D641EB8B-3EAE-4244-B128-EB7494A7CEB5}"/>
    <cellStyle name="Normal 2 33 2 16 3 2" xfId="31106" xr:uid="{8EC20909-5D76-482C-80B8-41C8CE7164CB}"/>
    <cellStyle name="Normal 2 33 2 16 4" xfId="12803" xr:uid="{C002E39B-3C69-4547-B6F2-20BDBA739BF8}"/>
    <cellStyle name="Normal 2 33 2 16 4 2" xfId="31107" xr:uid="{D0432795-B1F2-4355-B0D5-3FC259D97D5C}"/>
    <cellStyle name="Normal 2 33 2 16 5" xfId="12804" xr:uid="{24524886-735A-4D1E-9A8F-B72DB14137F6}"/>
    <cellStyle name="Normal 2 33 2 16 5 2" xfId="31108" xr:uid="{C737E467-6DE5-44AD-922E-586451971202}"/>
    <cellStyle name="Normal 2 33 2 16 6" xfId="31104" xr:uid="{B2B9A6CD-E173-405A-9420-DE8D9439E352}"/>
    <cellStyle name="Normal 2 33 2 17" xfId="12805" xr:uid="{4B8C22FA-14B2-4013-9490-7862AB5DEF51}"/>
    <cellStyle name="Normal 2 33 2 17 2" xfId="31109" xr:uid="{DFC514BD-A14C-4A47-8550-99353CC408B9}"/>
    <cellStyle name="Normal 2 33 2 18" xfId="12806" xr:uid="{94F32BF9-951B-44DE-80AF-DEC997ED3CB2}"/>
    <cellStyle name="Normal 2 33 2 18 2" xfId="31110" xr:uid="{F7469665-AF05-4CCE-9485-7A05B54CF0CB}"/>
    <cellStyle name="Normal 2 33 2 19" xfId="12807" xr:uid="{2CB2CEFB-2347-4540-914A-647351B29570}"/>
    <cellStyle name="Normal 2 33 2 19 2" xfId="31111" xr:uid="{E6D2DC53-3DD2-4ACC-AE8B-0036718A6576}"/>
    <cellStyle name="Normal 2 33 2 2" xfId="12808" xr:uid="{D2EDB23B-22D4-4030-A238-C60AF3B16067}"/>
    <cellStyle name="Normal 2 33 2 20" xfId="12809" xr:uid="{8C48330F-D87E-4488-92D8-7AA3E67DE5B1}"/>
    <cellStyle name="Normal 2 33 2 20 2" xfId="31112" xr:uid="{0E770492-8BA6-4CA6-A92C-28DDACE92D0E}"/>
    <cellStyle name="Normal 2 33 2 21" xfId="31073" xr:uid="{91868A7F-3AAB-4B96-83F6-E84CD4D54E5D}"/>
    <cellStyle name="Normal 2 33 2 3" xfId="12810" xr:uid="{A15445B0-79A4-4524-A0A8-B99E54A192EA}"/>
    <cellStyle name="Normal 2 33 2 3 2" xfId="12811" xr:uid="{5BC9F07E-E531-4AA8-BA39-5CF9998AD546}"/>
    <cellStyle name="Normal 2 33 2 3 2 2" xfId="31114" xr:uid="{2E24277A-EFFC-4CC6-AAFC-3BC926F2310A}"/>
    <cellStyle name="Normal 2 33 2 3 3" xfId="12812" xr:uid="{86D87261-72B3-4FC0-84AD-B02382949BA1}"/>
    <cellStyle name="Normal 2 33 2 3 3 2" xfId="31115" xr:uid="{3E34F74D-3F2D-4CA9-901D-867B12DB88FC}"/>
    <cellStyle name="Normal 2 33 2 3 4" xfId="12813" xr:uid="{77B45FEA-0E05-401B-80D8-2CFBC3BC7742}"/>
    <cellStyle name="Normal 2 33 2 3 4 2" xfId="31116" xr:uid="{D1657AF9-256B-44EA-8CBC-8F64C92CDD1D}"/>
    <cellStyle name="Normal 2 33 2 3 5" xfId="12814" xr:uid="{72EDAC1B-EB21-4E67-AF08-C0281402314B}"/>
    <cellStyle name="Normal 2 33 2 3 5 2" xfId="31117" xr:uid="{F5E96C1B-AE2D-4B84-A852-AB5BA8E59EED}"/>
    <cellStyle name="Normal 2 33 2 3 6" xfId="31113" xr:uid="{C4500C10-82BE-4400-85B4-DD4E15870F4C}"/>
    <cellStyle name="Normal 2 33 2 4" xfId="12815" xr:uid="{BF492DE2-1ABB-41E0-BC47-0E5D3C34262B}"/>
    <cellStyle name="Normal 2 33 2 4 2" xfId="12816" xr:uid="{7809674E-A513-498B-AD5E-6FB07934294B}"/>
    <cellStyle name="Normal 2 33 2 4 2 2" xfId="31119" xr:uid="{39DA251F-25A9-4C80-AB0E-42DC0B4D2D00}"/>
    <cellStyle name="Normal 2 33 2 4 3" xfId="12817" xr:uid="{C6700972-0349-4698-9C9F-BFC52CA3B54A}"/>
    <cellStyle name="Normal 2 33 2 4 3 2" xfId="31120" xr:uid="{50051A40-F38A-48A6-A686-E92E7128C398}"/>
    <cellStyle name="Normal 2 33 2 4 4" xfId="12818" xr:uid="{E8FE6510-8887-46B5-94BF-61508369C98C}"/>
    <cellStyle name="Normal 2 33 2 4 4 2" xfId="31121" xr:uid="{DE82AE54-A25F-4924-AB70-EB1B71A5FA25}"/>
    <cellStyle name="Normal 2 33 2 4 5" xfId="12819" xr:uid="{21EA1E97-C53F-4B14-8F7D-6651621B0204}"/>
    <cellStyle name="Normal 2 33 2 4 5 2" xfId="31122" xr:uid="{96E8AF55-6E72-4500-9E52-96B50DF00BE0}"/>
    <cellStyle name="Normal 2 33 2 4 6" xfId="31118" xr:uid="{FD2298D3-F9E8-47C4-9BBB-DF5BDA4949A4}"/>
    <cellStyle name="Normal 2 33 2 5" xfId="12820" xr:uid="{220E7A70-E45E-4630-8BD6-78D72D427241}"/>
    <cellStyle name="Normal 2 33 2 5 2" xfId="12821" xr:uid="{4498EF91-AAFC-4620-819A-0ADEE202561C}"/>
    <cellStyle name="Normal 2 33 2 5 2 2" xfId="31124" xr:uid="{C4A404EB-C553-411F-9C83-92D336B17C2C}"/>
    <cellStyle name="Normal 2 33 2 5 3" xfId="12822" xr:uid="{6DD70CF1-F2EB-4F58-9428-C7C5CCF8CC43}"/>
    <cellStyle name="Normal 2 33 2 5 3 2" xfId="31125" xr:uid="{E4BC9903-638C-4BAE-8FEF-A8C2FC38C3BB}"/>
    <cellStyle name="Normal 2 33 2 5 4" xfId="12823" xr:uid="{7245A0EB-792E-4D30-8807-9E9CFBF5AFB0}"/>
    <cellStyle name="Normal 2 33 2 5 4 2" xfId="31126" xr:uid="{4FB4E607-3118-4EBC-99F7-3CF229B78537}"/>
    <cellStyle name="Normal 2 33 2 5 5" xfId="12824" xr:uid="{AF94B188-EFEF-4A6B-AE82-8B5DBF1A98B5}"/>
    <cellStyle name="Normal 2 33 2 5 5 2" xfId="31127" xr:uid="{F008C528-3631-4213-A773-EC85ED028063}"/>
    <cellStyle name="Normal 2 33 2 5 6" xfId="31123" xr:uid="{90F7BE15-FCC6-44E4-85D6-2221DDDB8DF4}"/>
    <cellStyle name="Normal 2 33 2 6" xfId="12825" xr:uid="{DF27A38C-B8D5-4700-8157-7160AC1740EB}"/>
    <cellStyle name="Normal 2 33 2 6 2" xfId="12826" xr:uid="{66D16FDB-3787-4086-9948-AE6108DE53D4}"/>
    <cellStyle name="Normal 2 33 2 6 2 2" xfId="31129" xr:uid="{15041847-B449-4605-ADE0-1AD83A898DA4}"/>
    <cellStyle name="Normal 2 33 2 6 3" xfId="12827" xr:uid="{D8C54007-8CC2-4C00-BD64-21E08D560E0A}"/>
    <cellStyle name="Normal 2 33 2 6 3 2" xfId="31130" xr:uid="{0E0A33FB-9A02-4A23-955C-AE6DCAC031A1}"/>
    <cellStyle name="Normal 2 33 2 6 4" xfId="12828" xr:uid="{2AB78973-7EB7-49CC-BC86-4E15E9C73EDC}"/>
    <cellStyle name="Normal 2 33 2 6 4 2" xfId="31131" xr:uid="{EF9082B0-9A41-4B40-8832-02B253B1B2C0}"/>
    <cellStyle name="Normal 2 33 2 6 5" xfId="12829" xr:uid="{F846FDB7-7545-48E9-884C-2C60587EBB01}"/>
    <cellStyle name="Normal 2 33 2 6 5 2" xfId="31132" xr:uid="{23949949-7F68-44FA-A82E-107D47A82A73}"/>
    <cellStyle name="Normal 2 33 2 6 6" xfId="31128" xr:uid="{643BABA5-443D-4556-9E24-F795D087E7B5}"/>
    <cellStyle name="Normal 2 33 2 7" xfId="12830" xr:uid="{16B59806-03F3-4BCA-88C0-F36442BF7DF1}"/>
    <cellStyle name="Normal 2 33 2 7 2" xfId="12831" xr:uid="{14BBD288-9AF1-4A46-AAC8-7DE642FC9EB4}"/>
    <cellStyle name="Normal 2 33 2 7 2 2" xfId="31134" xr:uid="{003613DC-E93F-4869-A235-40933BFF100F}"/>
    <cellStyle name="Normal 2 33 2 7 3" xfId="12832" xr:uid="{EE6B34F7-2E3C-4CCC-B345-93F945878AD2}"/>
    <cellStyle name="Normal 2 33 2 7 3 2" xfId="31135" xr:uid="{D2754EF7-9BC5-4F9A-AB86-D5AC51F69DFD}"/>
    <cellStyle name="Normal 2 33 2 7 4" xfId="12833" xr:uid="{302DA624-82D2-4E03-8C74-386451189F96}"/>
    <cellStyle name="Normal 2 33 2 7 4 2" xfId="31136" xr:uid="{7159D0D2-066D-493A-AE40-8EB88774603B}"/>
    <cellStyle name="Normal 2 33 2 7 5" xfId="12834" xr:uid="{040F2BF3-9EE8-4B91-8C5F-169DA3366EF7}"/>
    <cellStyle name="Normal 2 33 2 7 5 2" xfId="31137" xr:uid="{B6CBDDC8-AB00-408C-8870-C4742508A0B6}"/>
    <cellStyle name="Normal 2 33 2 7 6" xfId="31133" xr:uid="{2D5C5125-FCBC-4D8B-B1BB-B0053CFB8F23}"/>
    <cellStyle name="Normal 2 33 2 8" xfId="12835" xr:uid="{53E6D152-30FA-476A-BB70-EA1C7BD5EFF4}"/>
    <cellStyle name="Normal 2 33 2 8 2" xfId="12836" xr:uid="{F924E6BC-8C2E-44F8-B11C-66F2F3A6E587}"/>
    <cellStyle name="Normal 2 33 2 8 2 2" xfId="31139" xr:uid="{212DBC7A-07F0-4E96-B8DC-94C8F9574DC7}"/>
    <cellStyle name="Normal 2 33 2 8 3" xfId="12837" xr:uid="{23362B35-4DF8-400F-A205-91A59419699D}"/>
    <cellStyle name="Normal 2 33 2 8 3 2" xfId="31140" xr:uid="{8AFA1ED4-77A7-4ECF-921E-99F8E79C24BD}"/>
    <cellStyle name="Normal 2 33 2 8 4" xfId="12838" xr:uid="{EBCF6AA1-3476-4F87-B9EA-3D3A4B5BCA10}"/>
    <cellStyle name="Normal 2 33 2 8 4 2" xfId="31141" xr:uid="{8052FA1B-7F2E-4058-AA49-2FAC17BEA038}"/>
    <cellStyle name="Normal 2 33 2 8 5" xfId="12839" xr:uid="{A11E266E-D841-41C9-AECD-2A47AA32D8F8}"/>
    <cellStyle name="Normal 2 33 2 8 5 2" xfId="31142" xr:uid="{A3EA2A52-44F6-44D7-9CA4-BD25891B5DA6}"/>
    <cellStyle name="Normal 2 33 2 8 6" xfId="31138" xr:uid="{6C9F319F-AA5E-4DE8-B3F2-0D75F93A92E5}"/>
    <cellStyle name="Normal 2 33 2 9" xfId="12840" xr:uid="{5B899323-FAF2-4327-A526-40B631FE4D21}"/>
    <cellStyle name="Normal 2 33 2 9 2" xfId="12841" xr:uid="{C23B9032-2105-4891-A53C-EC117BD3F64A}"/>
    <cellStyle name="Normal 2 33 2 9 2 2" xfId="31144" xr:uid="{8F27A529-E62F-4446-87C1-1B49E4B6DB5D}"/>
    <cellStyle name="Normal 2 33 2 9 3" xfId="12842" xr:uid="{8AB927F5-B21E-44E9-A63A-951B5DB3B623}"/>
    <cellStyle name="Normal 2 33 2 9 3 2" xfId="31145" xr:uid="{D47DEE88-7A67-461A-8200-31B9A8745A19}"/>
    <cellStyle name="Normal 2 33 2 9 4" xfId="12843" xr:uid="{503ADFF3-F419-4CEC-B035-1C5B34FDB88B}"/>
    <cellStyle name="Normal 2 33 2 9 4 2" xfId="31146" xr:uid="{F0E8ED61-CB53-4EB2-BCDE-00D7236E0539}"/>
    <cellStyle name="Normal 2 33 2 9 5" xfId="12844" xr:uid="{6067FBC1-B643-4C99-B359-32B6088D0892}"/>
    <cellStyle name="Normal 2 33 2 9 5 2" xfId="31147" xr:uid="{A882684F-8E38-4C51-B1BC-16D32C6C9DAA}"/>
    <cellStyle name="Normal 2 33 2 9 6" xfId="31143" xr:uid="{0326AD9E-E05B-4E6F-9E28-1A98A2328D82}"/>
    <cellStyle name="Normal 2 33 20" xfId="12845" xr:uid="{D488B081-2BF0-47C0-A9C8-B751CE910759}"/>
    <cellStyle name="Normal 2 33 20 2" xfId="31148" xr:uid="{FEC3B1AA-78A7-43F2-963E-6FEEC074BCF8}"/>
    <cellStyle name="Normal 2 33 21" xfId="12846" xr:uid="{7A116977-BC02-428B-8399-B7CCC6715C6E}"/>
    <cellStyle name="Normal 2 33 21 2" xfId="31149" xr:uid="{0B2DE0BE-1EAF-406C-9930-CE2CFE61CE1F}"/>
    <cellStyle name="Normal 2 33 22" xfId="12847" xr:uid="{05A25FCE-C1C6-4FB7-92ED-5985D897B985}"/>
    <cellStyle name="Normal 2 33 22 2" xfId="31150" xr:uid="{DC1AD24F-6AC2-4F03-AE4C-E2AFA1BC1423}"/>
    <cellStyle name="Normal 2 33 23" xfId="12848" xr:uid="{9504E35E-411D-47DF-A1FE-A2C4182CC9DF}"/>
    <cellStyle name="Normal 2 33 23 2" xfId="31151" xr:uid="{26A619E2-0052-4E68-8CDE-ADED82EF1DE6}"/>
    <cellStyle name="Normal 2 33 24" xfId="12849" xr:uid="{ED4F2904-AB48-410C-AE5A-A5CB1CDFFFE0}"/>
    <cellStyle name="Normal 2 33 24 2" xfId="31152" xr:uid="{A6E6B50E-E8E3-4220-88EC-43C20DEC6CBE}"/>
    <cellStyle name="Normal 2 33 3" xfId="12850" xr:uid="{0C3A4400-BA4E-4E3A-B77B-FF790AF2C413}"/>
    <cellStyle name="Normal 2 33 3 2" xfId="12851" xr:uid="{88C54EB7-3FDA-4CC2-83EA-69D70E810C6F}"/>
    <cellStyle name="Normal 2 33 3 3" xfId="12852" xr:uid="{00867CD7-533C-49B2-93F7-C47FDB86F23F}"/>
    <cellStyle name="Normal 2 33 3 3 2" xfId="31154" xr:uid="{5391B14B-C12C-4A9D-B217-C4ACE8599D00}"/>
    <cellStyle name="Normal 2 33 3 4" xfId="12853" xr:uid="{7D0C650E-C3F6-4187-B606-0B95D8A7B869}"/>
    <cellStyle name="Normal 2 33 3 4 2" xfId="31155" xr:uid="{97AEA9B4-F726-4483-8A28-F054AF010A95}"/>
    <cellStyle name="Normal 2 33 3 5" xfId="12854" xr:uid="{FC8CD695-1B3C-4CE0-A09E-00270D63A4DF}"/>
    <cellStyle name="Normal 2 33 3 5 2" xfId="31156" xr:uid="{87232D8F-6AB2-46BC-9DCF-E8CEA11139BF}"/>
    <cellStyle name="Normal 2 33 3 6" xfId="12855" xr:uid="{5020551D-C0BD-4B27-9B6B-ECB848E5305F}"/>
    <cellStyle name="Normal 2 33 3 6 2" xfId="31157" xr:uid="{4276CA5C-CC9D-46C4-843F-B3431E025C44}"/>
    <cellStyle name="Normal 2 33 3 7" xfId="31153" xr:uid="{1F46D47D-3E26-45D7-9C5E-18D3AA5B97E5}"/>
    <cellStyle name="Normal 2 33 4" xfId="12856" xr:uid="{13F44AF5-E3EE-442A-BB4E-E9029E5C0D03}"/>
    <cellStyle name="Normal 2 33 4 2" xfId="12857" xr:uid="{D2ABB5E0-09C7-421D-A6DD-87EAA6546838}"/>
    <cellStyle name="Normal 2 33 4 3" xfId="12858" xr:uid="{FE279E2F-9BE6-4572-9475-5456F51D180E}"/>
    <cellStyle name="Normal 2 33 4 3 2" xfId="31159" xr:uid="{4174CE12-2B6A-45AE-B7FE-FCDFDB0C4E82}"/>
    <cellStyle name="Normal 2 33 4 4" xfId="12859" xr:uid="{11B0F18B-F593-4F1C-ADF2-5BFB268E87D8}"/>
    <cellStyle name="Normal 2 33 4 4 2" xfId="31160" xr:uid="{D1457CE7-EB31-46EB-9879-891E3B5F1155}"/>
    <cellStyle name="Normal 2 33 4 5" xfId="12860" xr:uid="{5F6C7788-9947-49DF-8576-C2A55B56158B}"/>
    <cellStyle name="Normal 2 33 4 5 2" xfId="31161" xr:uid="{8E436945-6A03-41FB-8C07-FAC0F9BBABA6}"/>
    <cellStyle name="Normal 2 33 4 6" xfId="12861" xr:uid="{D0BE1F69-6812-4B18-B15B-C051E2AABE37}"/>
    <cellStyle name="Normal 2 33 4 6 2" xfId="31162" xr:uid="{6925632C-BA42-413F-BE00-DA639234B52E}"/>
    <cellStyle name="Normal 2 33 4 7" xfId="31158" xr:uid="{670CCABC-3731-4554-8F04-DA0AAA69213F}"/>
    <cellStyle name="Normal 2 33 5" xfId="12862" xr:uid="{113A74B6-F08F-40EE-83C8-BCBB24870DFD}"/>
    <cellStyle name="Normal 2 33 5 2" xfId="12863" xr:uid="{DE7A9FB1-0CD1-4D4C-938C-587EDB18313C}"/>
    <cellStyle name="Normal 2 33 5 3" xfId="12864" xr:uid="{794F2834-8EE2-4052-82D3-B2AE8A872DD1}"/>
    <cellStyle name="Normal 2 33 5 3 2" xfId="31164" xr:uid="{E17972F2-CB77-4625-8B1E-4DE7032B81DF}"/>
    <cellStyle name="Normal 2 33 5 4" xfId="12865" xr:uid="{0FC5AAD4-4176-438C-8B58-3026DAC5497D}"/>
    <cellStyle name="Normal 2 33 5 4 2" xfId="31165" xr:uid="{D6228605-074F-4231-90DF-A0DC3862492E}"/>
    <cellStyle name="Normal 2 33 5 5" xfId="12866" xr:uid="{7FFC3C28-6043-4F3A-A49A-469C07038AAD}"/>
    <cellStyle name="Normal 2 33 5 5 2" xfId="31166" xr:uid="{028C0016-4C8B-4FBD-925C-14297DFD76D9}"/>
    <cellStyle name="Normal 2 33 5 6" xfId="12867" xr:uid="{E78B405A-B848-450B-A103-9F6120A28272}"/>
    <cellStyle name="Normal 2 33 5 6 2" xfId="31167" xr:uid="{27AC9AE0-7EE9-4DC3-8D96-F2E760D65CFB}"/>
    <cellStyle name="Normal 2 33 5 7" xfId="31163" xr:uid="{8EE72A92-0500-445B-A704-326AF222CD99}"/>
    <cellStyle name="Normal 2 33 6" xfId="12868" xr:uid="{558DC5A4-240F-4424-A9B1-96F53AA9BAAD}"/>
    <cellStyle name="Normal 2 33 6 2" xfId="12869" xr:uid="{EF4FBF47-5CA2-4319-AC1D-C97647D05586}"/>
    <cellStyle name="Normal 2 33 6 2 2" xfId="31169" xr:uid="{56A17CBD-A95E-42B4-8D7E-854D56C23C78}"/>
    <cellStyle name="Normal 2 33 6 3" xfId="12870" xr:uid="{AD3D8265-8F59-49E6-921C-1E6FE6FCFD06}"/>
    <cellStyle name="Normal 2 33 6 3 2" xfId="31170" xr:uid="{5D16C03F-4575-4048-90D2-24DBDD0447AB}"/>
    <cellStyle name="Normal 2 33 6 4" xfId="12871" xr:uid="{6A7FAA85-827D-4CCE-A4DB-EAEFF7C6D06A}"/>
    <cellStyle name="Normal 2 33 6 4 2" xfId="31171" xr:uid="{11164899-78E0-4CB5-ACCC-757F8F3E52CA}"/>
    <cellStyle name="Normal 2 33 6 5" xfId="12872" xr:uid="{F600E012-ADA9-4107-AFCE-DC4D4782D847}"/>
    <cellStyle name="Normal 2 33 6 5 2" xfId="31172" xr:uid="{969E55DE-FDC8-445C-8A61-4F9879BA4EC5}"/>
    <cellStyle name="Normal 2 33 6 6" xfId="31168" xr:uid="{4518FE1B-0308-478A-B9A6-D3B0F26A35F5}"/>
    <cellStyle name="Normal 2 33 7" xfId="12873" xr:uid="{2AEFD3F6-4DA3-4C3B-95B7-5C1F5B4135C0}"/>
    <cellStyle name="Normal 2 33 7 2" xfId="12874" xr:uid="{B2DF19B1-9CB5-47F4-9A12-A7BD5D555314}"/>
    <cellStyle name="Normal 2 33 7 2 2" xfId="31174" xr:uid="{B3329B23-AAD0-4E0B-BBE1-93EC2A165967}"/>
    <cellStyle name="Normal 2 33 7 3" xfId="12875" xr:uid="{4EFE3DFB-5519-47DA-BB7F-DBC94EAC279F}"/>
    <cellStyle name="Normal 2 33 7 3 2" xfId="31175" xr:uid="{9796F7AD-3582-414B-A5FA-6A3729309449}"/>
    <cellStyle name="Normal 2 33 7 4" xfId="12876" xr:uid="{2940C62D-3E00-45BC-AEFA-1D05DB387067}"/>
    <cellStyle name="Normal 2 33 7 4 2" xfId="31176" xr:uid="{90DBCDE2-0803-4962-988A-72344477DD1E}"/>
    <cellStyle name="Normal 2 33 7 5" xfId="12877" xr:uid="{F976CC36-9CD4-4E8E-ACEF-C601FF1A4439}"/>
    <cellStyle name="Normal 2 33 7 5 2" xfId="31177" xr:uid="{41B88447-8D54-4960-867E-F80B2C32562B}"/>
    <cellStyle name="Normal 2 33 7 6" xfId="31173" xr:uid="{D05FDF96-F4DB-45A3-817C-98EB98B30DC3}"/>
    <cellStyle name="Normal 2 33 8" xfId="12878" xr:uid="{F5D18456-5854-47BE-A0D1-D2091CBF9557}"/>
    <cellStyle name="Normal 2 33 8 2" xfId="12879" xr:uid="{B722E67C-1CD9-4AB6-B4E8-2441F4569312}"/>
    <cellStyle name="Normal 2 33 8 2 2" xfId="31179" xr:uid="{475140AC-27A9-41ED-99CC-9F1BB24EF80C}"/>
    <cellStyle name="Normal 2 33 8 3" xfId="12880" xr:uid="{FEC53D06-13BA-4531-B36E-1F9D55F5F657}"/>
    <cellStyle name="Normal 2 33 8 3 2" xfId="31180" xr:uid="{CFF30EF9-EA8E-4724-9287-C6FC505B1629}"/>
    <cellStyle name="Normal 2 33 8 4" xfId="12881" xr:uid="{4BCF29F3-3F4C-4988-9C5D-C123B9E3AC89}"/>
    <cellStyle name="Normal 2 33 8 4 2" xfId="31181" xr:uid="{E644B9F1-8F54-483E-BA28-933E8753AEDB}"/>
    <cellStyle name="Normal 2 33 8 5" xfId="12882" xr:uid="{E83D73D6-1D69-44BB-8344-32649FB6B5DC}"/>
    <cellStyle name="Normal 2 33 8 5 2" xfId="31182" xr:uid="{732CD969-EAA3-466C-9D0E-F10EA152AE4C}"/>
    <cellStyle name="Normal 2 33 8 6" xfId="31178" xr:uid="{30AB0461-E196-4760-824C-D41FEF39E50F}"/>
    <cellStyle name="Normal 2 33 9" xfId="12883" xr:uid="{1A427532-63E5-49E7-804A-5FD896194F05}"/>
    <cellStyle name="Normal 2 33 9 2" xfId="12884" xr:uid="{D663E905-AE1E-4818-88AB-75E977B32B34}"/>
    <cellStyle name="Normal 2 33 9 2 2" xfId="31184" xr:uid="{D08ED053-A7F1-469E-BD58-D5E82F0011C5}"/>
    <cellStyle name="Normal 2 33 9 3" xfId="12885" xr:uid="{9F50B3EA-D5CC-40EB-9ADD-475EA7D7ECE2}"/>
    <cellStyle name="Normal 2 33 9 3 2" xfId="31185" xr:uid="{EE094143-7935-48F9-9BEC-0EB671172F34}"/>
    <cellStyle name="Normal 2 33 9 4" xfId="12886" xr:uid="{B571FB4F-C532-43AF-8620-A614CBD9BCAD}"/>
    <cellStyle name="Normal 2 33 9 4 2" xfId="31186" xr:uid="{69B086FD-FCF2-452B-8620-7E13719BB3C1}"/>
    <cellStyle name="Normal 2 33 9 5" xfId="12887" xr:uid="{3F96F42E-4FF2-4306-A746-79E01637C938}"/>
    <cellStyle name="Normal 2 33 9 5 2" xfId="31187" xr:uid="{CDBF3D55-4C6C-4382-88E2-99D5272B8FBF}"/>
    <cellStyle name="Normal 2 33 9 6" xfId="31183" xr:uid="{32E155E5-A447-4648-8F77-BA92E04EE4AB}"/>
    <cellStyle name="Normal 2 34" xfId="12888" xr:uid="{38746C60-F190-4279-8934-16F9FE7DCBC1}"/>
    <cellStyle name="Normal 2 34 10" xfId="12889" xr:uid="{60D8118D-B683-4A95-9DE1-F17D6783307F}"/>
    <cellStyle name="Normal 2 34 10 2" xfId="12890" xr:uid="{8A3C1244-D120-4A4D-9ACC-6E0E759DE3BE}"/>
    <cellStyle name="Normal 2 34 10 2 2" xfId="31189" xr:uid="{4D0AE2D8-2BDA-4C24-847B-C5D41C77D95B}"/>
    <cellStyle name="Normal 2 34 10 3" xfId="12891" xr:uid="{6E10DA5B-2B17-4B4C-8D00-B511E12EFAF3}"/>
    <cellStyle name="Normal 2 34 10 3 2" xfId="31190" xr:uid="{E118DF53-B8F8-4F9C-9AE9-8DFCE5977BFF}"/>
    <cellStyle name="Normal 2 34 10 4" xfId="12892" xr:uid="{7935F0E1-C5C5-4109-95D0-012559570E27}"/>
    <cellStyle name="Normal 2 34 10 4 2" xfId="31191" xr:uid="{E42702EB-DB5D-41B8-B6D4-1C31B0CA978F}"/>
    <cellStyle name="Normal 2 34 10 5" xfId="12893" xr:uid="{6185E13A-20FE-455F-9DEF-EA1D2A32C625}"/>
    <cellStyle name="Normal 2 34 10 5 2" xfId="31192" xr:uid="{C1B03640-C180-4A66-9654-87A891EB4684}"/>
    <cellStyle name="Normal 2 34 10 6" xfId="31188" xr:uid="{01FE56BD-028C-43B8-B46C-96B474DF27DA}"/>
    <cellStyle name="Normal 2 34 11" xfId="12894" xr:uid="{D103B2C0-73AB-4B14-996E-09F02108DB8D}"/>
    <cellStyle name="Normal 2 34 11 2" xfId="12895" xr:uid="{802D75B2-57AE-4C55-A995-82180D2A4E1E}"/>
    <cellStyle name="Normal 2 34 11 2 2" xfId="31194" xr:uid="{16836457-9BED-49A2-99F8-2A1B8B7C7B39}"/>
    <cellStyle name="Normal 2 34 11 3" xfId="12896" xr:uid="{C232C3F0-A6A3-4AFD-AAA7-1732EC3093E1}"/>
    <cellStyle name="Normal 2 34 11 3 2" xfId="31195" xr:uid="{D5BA1E87-325C-4AA2-87A7-91D04A85077A}"/>
    <cellStyle name="Normal 2 34 11 4" xfId="12897" xr:uid="{E34E0626-3714-43A0-BE7C-3B2991E1BC58}"/>
    <cellStyle name="Normal 2 34 11 4 2" xfId="31196" xr:uid="{942C637E-EFAA-4DAD-AE78-44393E8F704A}"/>
    <cellStyle name="Normal 2 34 11 5" xfId="12898" xr:uid="{F98E3998-1BDE-4661-B36B-F009546F975F}"/>
    <cellStyle name="Normal 2 34 11 5 2" xfId="31197" xr:uid="{14883B6E-5025-4388-BC6D-6818B3ABB6CC}"/>
    <cellStyle name="Normal 2 34 11 6" xfId="31193" xr:uid="{683F26E0-0897-4CF6-84E8-CB94AE4E0BB4}"/>
    <cellStyle name="Normal 2 34 12" xfId="12899" xr:uid="{4585B6D4-C8BA-4D55-BB94-71FC206CDA96}"/>
    <cellStyle name="Normal 2 34 12 2" xfId="12900" xr:uid="{A30CBA14-46B6-46D5-8B1D-84E715A91D76}"/>
    <cellStyle name="Normal 2 34 12 2 2" xfId="31199" xr:uid="{3BBC4FA8-CA22-4ACD-B135-24773540B471}"/>
    <cellStyle name="Normal 2 34 12 3" xfId="12901" xr:uid="{E2982AF8-04F4-4F94-9971-4DBD12BD36A4}"/>
    <cellStyle name="Normal 2 34 12 3 2" xfId="31200" xr:uid="{0956638B-FCCA-4525-B0D4-876331EFE2EB}"/>
    <cellStyle name="Normal 2 34 12 4" xfId="12902" xr:uid="{8212FED0-DAAC-4A15-A566-65DE3A665087}"/>
    <cellStyle name="Normal 2 34 12 4 2" xfId="31201" xr:uid="{6FDA3099-458B-457F-993E-997200733E8C}"/>
    <cellStyle name="Normal 2 34 12 5" xfId="12903" xr:uid="{DA06E60E-5459-4C1E-BB33-2748CDF03405}"/>
    <cellStyle name="Normal 2 34 12 5 2" xfId="31202" xr:uid="{55B75B21-6650-4307-AE03-7E3B09F1312D}"/>
    <cellStyle name="Normal 2 34 12 6" xfId="31198" xr:uid="{A8FD5C5B-F68C-4163-A647-DD97B4924ACF}"/>
    <cellStyle name="Normal 2 34 13" xfId="12904" xr:uid="{DDADD96A-1A19-4417-9074-01EF12B936E4}"/>
    <cellStyle name="Normal 2 34 13 2" xfId="12905" xr:uid="{7DF581B0-8E00-4F30-B1C3-ACDABD122C57}"/>
    <cellStyle name="Normal 2 34 13 2 2" xfId="31204" xr:uid="{D326A976-51CC-4F9F-B601-6729A93D3020}"/>
    <cellStyle name="Normal 2 34 13 3" xfId="12906" xr:uid="{C981DA20-DC76-435E-A79D-604E9831A05F}"/>
    <cellStyle name="Normal 2 34 13 3 2" xfId="31205" xr:uid="{B9558143-59A9-42A9-8DD9-590B97B8192D}"/>
    <cellStyle name="Normal 2 34 13 4" xfId="12907" xr:uid="{50766EBF-DD0C-4B7A-9EB3-1E164F7A5A48}"/>
    <cellStyle name="Normal 2 34 13 4 2" xfId="31206" xr:uid="{31934A31-E74B-476C-B5A8-D7DA5AFAD95F}"/>
    <cellStyle name="Normal 2 34 13 5" xfId="12908" xr:uid="{18440F2B-1816-4BB4-99B6-020687C7CA42}"/>
    <cellStyle name="Normal 2 34 13 5 2" xfId="31207" xr:uid="{5EBF9151-9743-4C7B-9F81-6034CEDBAC47}"/>
    <cellStyle name="Normal 2 34 13 6" xfId="31203" xr:uid="{35371F2E-922A-4360-8134-97B8892C36A8}"/>
    <cellStyle name="Normal 2 34 14" xfId="12909" xr:uid="{D10E529C-734E-4511-A4E6-15E199035C1F}"/>
    <cellStyle name="Normal 2 34 14 2" xfId="12910" xr:uid="{6D604ECB-7738-4C3D-AD43-AFB64E8BEFFD}"/>
    <cellStyle name="Normal 2 34 14 2 2" xfId="31209" xr:uid="{2E55E0E9-B29A-435A-A0EA-62BC2EA6F2A8}"/>
    <cellStyle name="Normal 2 34 14 3" xfId="12911" xr:uid="{2CA5D5AC-52A0-48A5-B2AD-35A583A9019E}"/>
    <cellStyle name="Normal 2 34 14 3 2" xfId="31210" xr:uid="{75464D49-68DF-45AF-953A-65635CD8ECA3}"/>
    <cellStyle name="Normal 2 34 14 4" xfId="12912" xr:uid="{2CDE17AD-9514-4918-B5B1-B6638A3FD836}"/>
    <cellStyle name="Normal 2 34 14 4 2" xfId="31211" xr:uid="{97D56C3D-0998-4832-8812-CE3DE4EBABD4}"/>
    <cellStyle name="Normal 2 34 14 5" xfId="12913" xr:uid="{957DBE9F-69F7-45AA-BFC0-092B779F9EB8}"/>
    <cellStyle name="Normal 2 34 14 5 2" xfId="31212" xr:uid="{7B6832DE-3396-4238-A31C-43D21C787154}"/>
    <cellStyle name="Normal 2 34 14 6" xfId="31208" xr:uid="{99810B70-B2B8-40D3-83C9-14046036217A}"/>
    <cellStyle name="Normal 2 34 15" xfId="12914" xr:uid="{0E4C514E-EDF1-4623-B01D-25A2E3F2BD98}"/>
    <cellStyle name="Normal 2 34 15 2" xfId="12915" xr:uid="{DE1E1F4A-AD93-4EF6-9D5A-BDE6051D1C8E}"/>
    <cellStyle name="Normal 2 34 15 2 2" xfId="31214" xr:uid="{B8E3A09E-3F73-454B-87BE-1BF4EC10EBD1}"/>
    <cellStyle name="Normal 2 34 15 3" xfId="12916" xr:uid="{6C7050E5-9EF6-44B1-A227-F21656ABDDBC}"/>
    <cellStyle name="Normal 2 34 15 3 2" xfId="31215" xr:uid="{C2A86384-F4C6-46CD-944C-572B0DA1562E}"/>
    <cellStyle name="Normal 2 34 15 4" xfId="12917" xr:uid="{AE79E32C-32E9-4F6B-8418-F5180CCDC193}"/>
    <cellStyle name="Normal 2 34 15 4 2" xfId="31216" xr:uid="{A2855F68-AEB7-443B-94F9-806BB195550B}"/>
    <cellStyle name="Normal 2 34 15 5" xfId="12918" xr:uid="{D866141C-0A85-45BB-BD10-11F1151B54E3}"/>
    <cellStyle name="Normal 2 34 15 5 2" xfId="31217" xr:uid="{84FFA91B-E736-4F0A-A90A-E25EAEACB25A}"/>
    <cellStyle name="Normal 2 34 15 6" xfId="31213" xr:uid="{B2E2FF3F-8AF3-4555-BB6D-2A0CB24B2185}"/>
    <cellStyle name="Normal 2 34 16" xfId="12919" xr:uid="{56AEA510-4C02-40F9-93D2-92B3E0C06ED7}"/>
    <cellStyle name="Normal 2 34 16 2" xfId="12920" xr:uid="{13DDDFE3-3BDA-48C0-A8B2-C79C110CCAA2}"/>
    <cellStyle name="Normal 2 34 16 2 2" xfId="31219" xr:uid="{1B32D49D-10BA-496D-85F9-DB6D8BB48700}"/>
    <cellStyle name="Normal 2 34 16 3" xfId="12921" xr:uid="{B2E6C461-F39C-4CD2-8FC6-44E67CA49BD4}"/>
    <cellStyle name="Normal 2 34 16 3 2" xfId="31220" xr:uid="{9BAD3F93-232C-4E66-9477-2CE5343928F4}"/>
    <cellStyle name="Normal 2 34 16 4" xfId="12922" xr:uid="{EA7D9FE0-DC08-4368-8D50-FB83D47626A6}"/>
    <cellStyle name="Normal 2 34 16 4 2" xfId="31221" xr:uid="{534FA78D-E12F-4B20-8037-04EDB87DB5AC}"/>
    <cellStyle name="Normal 2 34 16 5" xfId="12923" xr:uid="{1D857C79-C97D-4804-ACF2-688F95E307A6}"/>
    <cellStyle name="Normal 2 34 16 5 2" xfId="31222" xr:uid="{4ACC2168-35EB-4FA0-91BE-9A57A7826508}"/>
    <cellStyle name="Normal 2 34 16 6" xfId="31218" xr:uid="{E6F899CD-1839-43A8-BAD2-833FA1BD4CD2}"/>
    <cellStyle name="Normal 2 34 17" xfId="12924" xr:uid="{BBC1CD70-0820-4300-9ED8-3713D96D4679}"/>
    <cellStyle name="Normal 2 34 17 2" xfId="12925" xr:uid="{178AA6BF-4D28-438A-87C4-B034C7F151D0}"/>
    <cellStyle name="Normal 2 34 17 2 2" xfId="31224" xr:uid="{96A2EA12-3689-4248-9755-72988FBF65C0}"/>
    <cellStyle name="Normal 2 34 17 3" xfId="12926" xr:uid="{3B8D4150-7F09-4929-832F-915DDB7A3B62}"/>
    <cellStyle name="Normal 2 34 17 3 2" xfId="31225" xr:uid="{04FACA2C-E3EA-4509-BD65-D367539AA616}"/>
    <cellStyle name="Normal 2 34 17 4" xfId="12927" xr:uid="{D33257AF-AF18-4445-ACCD-BE0F3733CFC6}"/>
    <cellStyle name="Normal 2 34 17 4 2" xfId="31226" xr:uid="{1F39D208-0B04-4C5E-ACF0-AA23407C6077}"/>
    <cellStyle name="Normal 2 34 17 5" xfId="12928" xr:uid="{15C6A5D3-DD0C-4B25-8695-E83B48562163}"/>
    <cellStyle name="Normal 2 34 17 5 2" xfId="31227" xr:uid="{3FEF0981-5350-46C2-BC3F-D450DD0BA37D}"/>
    <cellStyle name="Normal 2 34 17 6" xfId="31223" xr:uid="{DCE99BAA-191A-43F4-861D-0CD0E28BE33A}"/>
    <cellStyle name="Normal 2 34 18" xfId="12929" xr:uid="{15A61D1A-AD09-4B6E-B236-E6FA5FBA9B40}"/>
    <cellStyle name="Normal 2 34 18 2" xfId="12930" xr:uid="{13702E18-98F0-4AAC-8022-4F3AD3350933}"/>
    <cellStyle name="Normal 2 34 18 2 2" xfId="31229" xr:uid="{5739B63B-31B3-44A5-B69A-55F9636207D1}"/>
    <cellStyle name="Normal 2 34 18 3" xfId="12931" xr:uid="{D62E0F3F-3DCA-4BDA-9FAA-3ED6662171F5}"/>
    <cellStyle name="Normal 2 34 18 3 2" xfId="31230" xr:uid="{821B7619-4DA5-4B56-89B2-48C86F7CB6AB}"/>
    <cellStyle name="Normal 2 34 18 4" xfId="12932" xr:uid="{42999903-43C5-4CA4-87C6-4D24C7ECF37B}"/>
    <cellStyle name="Normal 2 34 18 4 2" xfId="31231" xr:uid="{16F9AF06-921D-4E1A-9360-486F822A0881}"/>
    <cellStyle name="Normal 2 34 18 5" xfId="12933" xr:uid="{B1B116DD-7AE5-4768-A4C5-F48B70935965}"/>
    <cellStyle name="Normal 2 34 18 5 2" xfId="31232" xr:uid="{DC2156A6-5794-42EC-BD2E-869E61DB001C}"/>
    <cellStyle name="Normal 2 34 18 6" xfId="31228" xr:uid="{F5DBB037-F8EC-46DC-991C-2A1349CF821E}"/>
    <cellStyle name="Normal 2 34 19" xfId="12934" xr:uid="{07B41305-8FB5-4E4E-8CFE-04AEE94FBA88}"/>
    <cellStyle name="Normal 2 34 19 2" xfId="12935" xr:uid="{4CE8FEF5-793F-4B36-B49B-3D1E4752EA45}"/>
    <cellStyle name="Normal 2 34 19 2 2" xfId="31234" xr:uid="{E3CFD89E-5F27-41AA-8999-7A8A42558011}"/>
    <cellStyle name="Normal 2 34 19 3" xfId="12936" xr:uid="{CD78A9B0-ADCC-48B8-A49D-EA6DE7AE3E36}"/>
    <cellStyle name="Normal 2 34 19 3 2" xfId="31235" xr:uid="{F9877358-8D50-4E49-AFFA-633614C97A92}"/>
    <cellStyle name="Normal 2 34 19 4" xfId="12937" xr:uid="{D20A4240-4428-43A2-BCB8-5EDFF18C0410}"/>
    <cellStyle name="Normal 2 34 19 4 2" xfId="31236" xr:uid="{88FA6E40-B925-40C7-A5B5-37E8E6EFCFB4}"/>
    <cellStyle name="Normal 2 34 19 5" xfId="12938" xr:uid="{8145F715-02C3-4E5E-82FC-91EE120DC122}"/>
    <cellStyle name="Normal 2 34 19 5 2" xfId="31237" xr:uid="{DB9C5957-BD8A-4DB7-BD8B-E17E75DA5A3F}"/>
    <cellStyle name="Normal 2 34 19 6" xfId="31233" xr:uid="{643EF9D0-CA7C-48EE-A53C-FC9E97A433B3}"/>
    <cellStyle name="Normal 2 34 2" xfId="12939" xr:uid="{EFB1B673-361A-41D1-990E-7447448C375E}"/>
    <cellStyle name="Normal 2 34 2 10" xfId="12940" xr:uid="{4AE2B9CA-CC83-4EF4-BBDF-6A42F590602F}"/>
    <cellStyle name="Normal 2 34 2 10 2" xfId="12941" xr:uid="{7E486BC5-C59A-415F-8784-C05A82B44D4F}"/>
    <cellStyle name="Normal 2 34 2 10 2 2" xfId="31240" xr:uid="{CF0B39F4-74C9-46FC-9C00-5178FD15A00F}"/>
    <cellStyle name="Normal 2 34 2 10 3" xfId="12942" xr:uid="{D6E8F2EA-08DA-495C-BF11-09E2319DDAA9}"/>
    <cellStyle name="Normal 2 34 2 10 3 2" xfId="31241" xr:uid="{04DF2CEB-32AE-4A06-99AB-C1889B86DC23}"/>
    <cellStyle name="Normal 2 34 2 10 4" xfId="12943" xr:uid="{50F189A4-1689-4E44-8533-E20491E902EC}"/>
    <cellStyle name="Normal 2 34 2 10 4 2" xfId="31242" xr:uid="{C2358BBF-4117-4604-9B19-D89135726FE0}"/>
    <cellStyle name="Normal 2 34 2 10 5" xfId="12944" xr:uid="{EBE52885-7734-4E51-B79B-70A68B3D560A}"/>
    <cellStyle name="Normal 2 34 2 10 5 2" xfId="31243" xr:uid="{3D1DB581-33BD-4C95-A6E5-92F6370CDBC9}"/>
    <cellStyle name="Normal 2 34 2 10 6" xfId="31239" xr:uid="{E884565D-4C0E-4B98-8CCA-40114B72DF45}"/>
    <cellStyle name="Normal 2 34 2 11" xfId="12945" xr:uid="{BBC3963D-F5D7-49A6-8AD9-A43D99BF4CFD}"/>
    <cellStyle name="Normal 2 34 2 11 2" xfId="12946" xr:uid="{2D7C839A-A1F3-4134-9CC3-184509CC655C}"/>
    <cellStyle name="Normal 2 34 2 11 2 2" xfId="31245" xr:uid="{2C141312-B6F5-431E-BF2F-929D1BCFF87B}"/>
    <cellStyle name="Normal 2 34 2 11 3" xfId="12947" xr:uid="{AAD0A379-2606-4B11-BB52-74310AAC2AA6}"/>
    <cellStyle name="Normal 2 34 2 11 3 2" xfId="31246" xr:uid="{1629484D-D57B-4E50-85C8-CD6CABEBDC56}"/>
    <cellStyle name="Normal 2 34 2 11 4" xfId="12948" xr:uid="{810687A8-6A76-43AA-B82D-4D1E30F6BAD9}"/>
    <cellStyle name="Normal 2 34 2 11 4 2" xfId="31247" xr:uid="{D480E371-CDD4-4B16-AE41-3FCFA5946F44}"/>
    <cellStyle name="Normal 2 34 2 11 5" xfId="12949" xr:uid="{1B325872-7AF8-4CF6-96B7-318418BA7AF3}"/>
    <cellStyle name="Normal 2 34 2 11 5 2" xfId="31248" xr:uid="{88023B0D-1BEE-428C-A6BB-A4E5B4A04692}"/>
    <cellStyle name="Normal 2 34 2 11 6" xfId="31244" xr:uid="{EBAEA0AB-4E1D-4097-BCF5-C9C977C38AE1}"/>
    <cellStyle name="Normal 2 34 2 12" xfId="12950" xr:uid="{FA91104A-97C0-4FFD-8239-95EB09846027}"/>
    <cellStyle name="Normal 2 34 2 12 2" xfId="12951" xr:uid="{AEAD30E7-F6E1-4AF9-A30A-C51E2F79358B}"/>
    <cellStyle name="Normal 2 34 2 12 2 2" xfId="31250" xr:uid="{33CB673E-A16D-4107-8A15-2F6779EE3339}"/>
    <cellStyle name="Normal 2 34 2 12 3" xfId="12952" xr:uid="{AA55A651-1625-43D7-935B-7437EFF894C4}"/>
    <cellStyle name="Normal 2 34 2 12 3 2" xfId="31251" xr:uid="{8E71C697-C58B-47F5-9CF1-B557FCD392D2}"/>
    <cellStyle name="Normal 2 34 2 12 4" xfId="12953" xr:uid="{3800C45E-04C9-459A-B47F-2565278CA930}"/>
    <cellStyle name="Normal 2 34 2 12 4 2" xfId="31252" xr:uid="{64C09F29-CBAD-4CFA-8D45-AFFE9F9C0E0A}"/>
    <cellStyle name="Normal 2 34 2 12 5" xfId="12954" xr:uid="{CAE4DAE6-095A-4DCD-8FFF-098AD1598BA1}"/>
    <cellStyle name="Normal 2 34 2 12 5 2" xfId="31253" xr:uid="{4BD16EB6-49FB-4C9B-B9FF-AF1415999892}"/>
    <cellStyle name="Normal 2 34 2 12 6" xfId="31249" xr:uid="{9D5E64F6-E94B-4944-BCEA-58B7EF7C4674}"/>
    <cellStyle name="Normal 2 34 2 13" xfId="12955" xr:uid="{A5FEBCEE-E9C9-4EB6-A7BA-1EC4BC744404}"/>
    <cellStyle name="Normal 2 34 2 13 2" xfId="12956" xr:uid="{1ED630A8-327F-4667-9390-AA70C7CC8ECA}"/>
    <cellStyle name="Normal 2 34 2 13 2 2" xfId="31255" xr:uid="{991EAF29-93E1-4605-B952-0B78FEB85C7F}"/>
    <cellStyle name="Normal 2 34 2 13 3" xfId="12957" xr:uid="{29460770-5D68-4D52-B19C-9549ED8413CD}"/>
    <cellStyle name="Normal 2 34 2 13 3 2" xfId="31256" xr:uid="{C9A5C06D-6547-4928-89B3-616529D7B2A7}"/>
    <cellStyle name="Normal 2 34 2 13 4" xfId="12958" xr:uid="{83ADAB57-B859-4E14-A2D8-3E6E89F8C896}"/>
    <cellStyle name="Normal 2 34 2 13 4 2" xfId="31257" xr:uid="{0D53DE4C-33ED-41D5-A095-24FD89E9566D}"/>
    <cellStyle name="Normal 2 34 2 13 5" xfId="12959" xr:uid="{C82AA977-55A8-4A51-AEB4-0F286D599FAC}"/>
    <cellStyle name="Normal 2 34 2 13 5 2" xfId="31258" xr:uid="{E97699AB-47BE-4F5A-9623-3C5474F3F848}"/>
    <cellStyle name="Normal 2 34 2 13 6" xfId="31254" xr:uid="{69A0C9AD-12E7-44C8-9E5D-9D5BD7E63F37}"/>
    <cellStyle name="Normal 2 34 2 14" xfId="12960" xr:uid="{F21AD54B-63A4-4023-AAE8-3AB60F692FC0}"/>
    <cellStyle name="Normal 2 34 2 14 2" xfId="12961" xr:uid="{725479E8-9E5D-4697-A06E-24BF40B0FB5A}"/>
    <cellStyle name="Normal 2 34 2 14 2 2" xfId="31260" xr:uid="{BFD703FD-9360-4EAD-9887-FC63AFDB0768}"/>
    <cellStyle name="Normal 2 34 2 14 3" xfId="12962" xr:uid="{049AFF92-C414-4714-826E-AA617DB62EFC}"/>
    <cellStyle name="Normal 2 34 2 14 3 2" xfId="31261" xr:uid="{3B78FF3D-1515-4432-9EF1-9248EF485262}"/>
    <cellStyle name="Normal 2 34 2 14 4" xfId="12963" xr:uid="{40BBC5D8-ED8C-4929-A3EB-126DA3FDBEF7}"/>
    <cellStyle name="Normal 2 34 2 14 4 2" xfId="31262" xr:uid="{D5F819AE-5D6A-4753-AE05-0011D251B49A}"/>
    <cellStyle name="Normal 2 34 2 14 5" xfId="12964" xr:uid="{F7B9B41E-5046-433C-A068-F526CED39026}"/>
    <cellStyle name="Normal 2 34 2 14 5 2" xfId="31263" xr:uid="{4013254C-5F92-41F8-9E78-E6A222FF63E4}"/>
    <cellStyle name="Normal 2 34 2 14 6" xfId="31259" xr:uid="{56196736-3F0B-40A3-AA63-487B3277D283}"/>
    <cellStyle name="Normal 2 34 2 15" xfId="12965" xr:uid="{E2F60A67-32EF-4E13-BBE3-CC1A64B91829}"/>
    <cellStyle name="Normal 2 34 2 15 2" xfId="12966" xr:uid="{4C1EA9D4-8461-4C84-84B0-BC08F48521D5}"/>
    <cellStyle name="Normal 2 34 2 15 2 2" xfId="31265" xr:uid="{A80A5E53-EAA5-406A-8BF2-85A0D5AE2116}"/>
    <cellStyle name="Normal 2 34 2 15 3" xfId="12967" xr:uid="{101EB190-996E-494E-8D20-A25C5FD6669D}"/>
    <cellStyle name="Normal 2 34 2 15 3 2" xfId="31266" xr:uid="{C4A59E7C-786B-4A7A-B768-AF69EA9088EB}"/>
    <cellStyle name="Normal 2 34 2 15 4" xfId="12968" xr:uid="{F60AE553-4D5E-404A-8748-D30D4AED0250}"/>
    <cellStyle name="Normal 2 34 2 15 4 2" xfId="31267" xr:uid="{9D511F46-8CB9-4E28-BC07-7ACEF412206A}"/>
    <cellStyle name="Normal 2 34 2 15 5" xfId="12969" xr:uid="{FF5D0594-D230-4539-80C5-7907E681A40A}"/>
    <cellStyle name="Normal 2 34 2 15 5 2" xfId="31268" xr:uid="{0A064E58-7387-4C92-BFBE-717D8CC1A7DE}"/>
    <cellStyle name="Normal 2 34 2 15 6" xfId="31264" xr:uid="{9E91A2A1-6BE0-4C23-AA27-19296952F0D2}"/>
    <cellStyle name="Normal 2 34 2 16" xfId="12970" xr:uid="{8A46F18A-71FE-4A15-AE07-B60A419511F0}"/>
    <cellStyle name="Normal 2 34 2 16 2" xfId="12971" xr:uid="{E4D7A668-D8D1-49F3-B787-14F71F96EE2C}"/>
    <cellStyle name="Normal 2 34 2 16 2 2" xfId="31270" xr:uid="{B690C085-F882-4708-ADD4-81901012012C}"/>
    <cellStyle name="Normal 2 34 2 16 3" xfId="12972" xr:uid="{93B15A6B-B079-4AAA-AD21-A92B937B5548}"/>
    <cellStyle name="Normal 2 34 2 16 3 2" xfId="31271" xr:uid="{B407A7F5-CE97-4B52-8300-476099D2ACAF}"/>
    <cellStyle name="Normal 2 34 2 16 4" xfId="12973" xr:uid="{A740F32D-FC79-41FD-BBFB-2658022708BF}"/>
    <cellStyle name="Normal 2 34 2 16 4 2" xfId="31272" xr:uid="{96135992-D324-4BBA-9990-FC064D96BF17}"/>
    <cellStyle name="Normal 2 34 2 16 5" xfId="12974" xr:uid="{ABBB9F21-3C96-41EC-BABF-9823EEC38CB9}"/>
    <cellStyle name="Normal 2 34 2 16 5 2" xfId="31273" xr:uid="{61C8B35F-50D3-447F-B1E0-285AF0A5DFF3}"/>
    <cellStyle name="Normal 2 34 2 16 6" xfId="31269" xr:uid="{1D7BBC61-8EEE-4AC3-9F18-C4EC8751320D}"/>
    <cellStyle name="Normal 2 34 2 17" xfId="12975" xr:uid="{052BD2D1-3754-4EA7-82E5-1DCC093A426F}"/>
    <cellStyle name="Normal 2 34 2 17 2" xfId="31274" xr:uid="{8F9374E1-593A-4C5D-BA3C-225906329631}"/>
    <cellStyle name="Normal 2 34 2 18" xfId="12976" xr:uid="{7957B6BC-2989-46EC-BF3B-6F55E05117EA}"/>
    <cellStyle name="Normal 2 34 2 18 2" xfId="31275" xr:uid="{B48ED26B-A537-4AE2-BEB9-83799A1362B1}"/>
    <cellStyle name="Normal 2 34 2 19" xfId="12977" xr:uid="{91500219-0E7A-41DB-9E21-CD25953A6301}"/>
    <cellStyle name="Normal 2 34 2 19 2" xfId="31276" xr:uid="{9EA29063-1D2B-40E4-88C2-A2196A3B6FDA}"/>
    <cellStyle name="Normal 2 34 2 2" xfId="12978" xr:uid="{67D04C4F-C85F-41D6-940D-D1945DBD02C4}"/>
    <cellStyle name="Normal 2 34 2 20" xfId="12979" xr:uid="{B009A6B9-F4D0-4EE3-BACF-8FF516686726}"/>
    <cellStyle name="Normal 2 34 2 20 2" xfId="31277" xr:uid="{D4838CBC-BC15-4914-A163-646DDEB4A7C1}"/>
    <cellStyle name="Normal 2 34 2 21" xfId="31238" xr:uid="{AEBBDA8A-0817-450F-945C-F13EBFD6F6E3}"/>
    <cellStyle name="Normal 2 34 2 3" xfId="12980" xr:uid="{FF9E9026-28FD-41E9-9FB1-DAE5D37303F3}"/>
    <cellStyle name="Normal 2 34 2 3 2" xfId="12981" xr:uid="{A4817AF6-D98A-49E6-95E6-D7579690E174}"/>
    <cellStyle name="Normal 2 34 2 3 2 2" xfId="31279" xr:uid="{69AA143C-93EE-4C37-8FF3-F6468B10E95A}"/>
    <cellStyle name="Normal 2 34 2 3 3" xfId="12982" xr:uid="{1CD68091-2449-47DE-B1DD-6468C3FE174D}"/>
    <cellStyle name="Normal 2 34 2 3 3 2" xfId="31280" xr:uid="{F1D59043-13AD-418F-96C7-93A0E78D6CD8}"/>
    <cellStyle name="Normal 2 34 2 3 4" xfId="12983" xr:uid="{698EA3FB-7064-490A-9CA6-C7B61240A20E}"/>
    <cellStyle name="Normal 2 34 2 3 4 2" xfId="31281" xr:uid="{A5D22BD3-4789-4206-A6D2-899E5E6C8E21}"/>
    <cellStyle name="Normal 2 34 2 3 5" xfId="12984" xr:uid="{84A89FAC-4510-4BFD-8F62-32021B927343}"/>
    <cellStyle name="Normal 2 34 2 3 5 2" xfId="31282" xr:uid="{0ECE891A-597D-4EE1-9B85-708430A1CCA9}"/>
    <cellStyle name="Normal 2 34 2 3 6" xfId="31278" xr:uid="{E1D4625A-00FA-4DF5-AD52-CC113F24B299}"/>
    <cellStyle name="Normal 2 34 2 4" xfId="12985" xr:uid="{46857172-C69C-48F2-AF24-C89182AEBE49}"/>
    <cellStyle name="Normal 2 34 2 4 2" xfId="12986" xr:uid="{45CF77F2-D5C9-4DE5-8E8E-D82FD56475C5}"/>
    <cellStyle name="Normal 2 34 2 4 2 2" xfId="31284" xr:uid="{45FC3113-BA15-43A7-936B-8774D045B027}"/>
    <cellStyle name="Normal 2 34 2 4 3" xfId="12987" xr:uid="{62960239-4418-4473-A769-324212BFBA0D}"/>
    <cellStyle name="Normal 2 34 2 4 3 2" xfId="31285" xr:uid="{893F4CFF-E7DA-42FB-962B-C9612483A6FC}"/>
    <cellStyle name="Normal 2 34 2 4 4" xfId="12988" xr:uid="{516EC8DA-887D-459F-80A3-DA3124C82ADE}"/>
    <cellStyle name="Normal 2 34 2 4 4 2" xfId="31286" xr:uid="{81958E4A-ABD5-4FAB-87EA-A160551C9E98}"/>
    <cellStyle name="Normal 2 34 2 4 5" xfId="12989" xr:uid="{C47899ED-9601-4930-8B1C-00A6AB63A00A}"/>
    <cellStyle name="Normal 2 34 2 4 5 2" xfId="31287" xr:uid="{8E5A6AFF-FD73-436A-A755-1F8F05238ADE}"/>
    <cellStyle name="Normal 2 34 2 4 6" xfId="31283" xr:uid="{4AAF524C-16DB-4CDD-A192-93D68AFED475}"/>
    <cellStyle name="Normal 2 34 2 5" xfId="12990" xr:uid="{9B8C23D2-AFEE-4BF8-AE81-AEE49C17EC8F}"/>
    <cellStyle name="Normal 2 34 2 5 2" xfId="12991" xr:uid="{124A5F1E-7C93-4C90-A3A5-F7A897840AA1}"/>
    <cellStyle name="Normal 2 34 2 5 2 2" xfId="31289" xr:uid="{8F0B2611-E05D-438F-8B74-F57F269849AD}"/>
    <cellStyle name="Normal 2 34 2 5 3" xfId="12992" xr:uid="{57548D41-2A9C-46F6-BD64-94015331B769}"/>
    <cellStyle name="Normal 2 34 2 5 3 2" xfId="31290" xr:uid="{0715FDD2-51D6-4329-9AAC-3AD2CD9027B1}"/>
    <cellStyle name="Normal 2 34 2 5 4" xfId="12993" xr:uid="{590A7121-05E4-406D-B5BB-CB04E15943C6}"/>
    <cellStyle name="Normal 2 34 2 5 4 2" xfId="31291" xr:uid="{95315001-F0D6-4325-8CBC-98977D136DE7}"/>
    <cellStyle name="Normal 2 34 2 5 5" xfId="12994" xr:uid="{8C28DC33-7185-48A1-9895-ED0B4EB136F8}"/>
    <cellStyle name="Normal 2 34 2 5 5 2" xfId="31292" xr:uid="{B01EC80D-4190-42F2-8062-A6D5EED1CA88}"/>
    <cellStyle name="Normal 2 34 2 5 6" xfId="31288" xr:uid="{DDB68074-581C-4064-A9AE-1790938F1753}"/>
    <cellStyle name="Normal 2 34 2 6" xfId="12995" xr:uid="{DA6B12BD-C38E-4B4F-AA3C-730AFC72DD67}"/>
    <cellStyle name="Normal 2 34 2 6 2" xfId="12996" xr:uid="{DB02F62B-CA77-412F-B7E5-F017E0D91DB5}"/>
    <cellStyle name="Normal 2 34 2 6 2 2" xfId="31294" xr:uid="{1FCEBCC1-101C-415D-8FB5-C45ACC3A3C33}"/>
    <cellStyle name="Normal 2 34 2 6 3" xfId="12997" xr:uid="{29730C7B-6227-4CCB-AB85-1536D6933E6E}"/>
    <cellStyle name="Normal 2 34 2 6 3 2" xfId="31295" xr:uid="{D4218DD7-1BD2-4B86-B67C-91756588E722}"/>
    <cellStyle name="Normal 2 34 2 6 4" xfId="12998" xr:uid="{672ADAE3-A1CE-468F-AD13-286FFAFD0FBD}"/>
    <cellStyle name="Normal 2 34 2 6 4 2" xfId="31296" xr:uid="{046EEFA3-EB91-4B53-9BA7-2D6A439EA64F}"/>
    <cellStyle name="Normal 2 34 2 6 5" xfId="12999" xr:uid="{5AC01E12-6E80-4027-92F8-BEB4DD96A8CC}"/>
    <cellStyle name="Normal 2 34 2 6 5 2" xfId="31297" xr:uid="{36409E4A-D50E-4AC6-9B21-438E18F10C29}"/>
    <cellStyle name="Normal 2 34 2 6 6" xfId="31293" xr:uid="{B848C0B6-C175-4C30-B2C1-3EC1D8A0AB05}"/>
    <cellStyle name="Normal 2 34 2 7" xfId="13000" xr:uid="{4B5145B4-3971-4F59-94DC-E0A4835F3FFF}"/>
    <cellStyle name="Normal 2 34 2 7 2" xfId="13001" xr:uid="{A1BDEE24-D83D-49C9-BDEF-C4643B2519E2}"/>
    <cellStyle name="Normal 2 34 2 7 2 2" xfId="31299" xr:uid="{4E34D1D2-0824-4284-8FDF-67D1AE0FD632}"/>
    <cellStyle name="Normal 2 34 2 7 3" xfId="13002" xr:uid="{31F14285-99E8-43C4-8108-4707CA085189}"/>
    <cellStyle name="Normal 2 34 2 7 3 2" xfId="31300" xr:uid="{B260022F-4C42-4367-A828-B8EDBEF8D723}"/>
    <cellStyle name="Normal 2 34 2 7 4" xfId="13003" xr:uid="{1CE4ABEA-B59C-4343-AB9A-5B984B18EE97}"/>
    <cellStyle name="Normal 2 34 2 7 4 2" xfId="31301" xr:uid="{3A33C008-0E7A-40F5-9402-FA49D63EDBBC}"/>
    <cellStyle name="Normal 2 34 2 7 5" xfId="13004" xr:uid="{CFB0EBF5-1719-47C7-8F8F-A1237AD04646}"/>
    <cellStyle name="Normal 2 34 2 7 5 2" xfId="31302" xr:uid="{C1A1C87F-7795-4F9A-9448-D4BA4BB2BCEE}"/>
    <cellStyle name="Normal 2 34 2 7 6" xfId="31298" xr:uid="{46B9156E-50CF-4E53-826A-0BAD4DC1F5C2}"/>
    <cellStyle name="Normal 2 34 2 8" xfId="13005" xr:uid="{10D95A55-E548-4027-8C59-78141027A0CE}"/>
    <cellStyle name="Normal 2 34 2 8 2" xfId="13006" xr:uid="{8B3B01C1-2079-492D-A9AA-D21B17394D8C}"/>
    <cellStyle name="Normal 2 34 2 8 2 2" xfId="31304" xr:uid="{89318E90-13D1-4708-B475-A7F6711C0C3F}"/>
    <cellStyle name="Normal 2 34 2 8 3" xfId="13007" xr:uid="{E41A2888-3E7E-4361-9175-338EE2FF1121}"/>
    <cellStyle name="Normal 2 34 2 8 3 2" xfId="31305" xr:uid="{1FDC1A24-A6CF-4AFC-8927-0767FC65E8F9}"/>
    <cellStyle name="Normal 2 34 2 8 4" xfId="13008" xr:uid="{375623E8-7B69-4249-9C98-E25F6984181B}"/>
    <cellStyle name="Normal 2 34 2 8 4 2" xfId="31306" xr:uid="{153187DC-027E-467B-BD7F-76C834147C63}"/>
    <cellStyle name="Normal 2 34 2 8 5" xfId="13009" xr:uid="{829C04AD-5C62-42AA-B608-8AC63C3A90A6}"/>
    <cellStyle name="Normal 2 34 2 8 5 2" xfId="31307" xr:uid="{28E80280-B5BF-41B7-901E-069066030763}"/>
    <cellStyle name="Normal 2 34 2 8 6" xfId="31303" xr:uid="{E1F4C588-9905-48D7-8384-6B4182142693}"/>
    <cellStyle name="Normal 2 34 2 9" xfId="13010" xr:uid="{EDD58B97-9D7D-4936-A6BA-D70FB07ED124}"/>
    <cellStyle name="Normal 2 34 2 9 2" xfId="13011" xr:uid="{FBA3846D-2EF3-4A93-BD93-2DDEA15C0100}"/>
    <cellStyle name="Normal 2 34 2 9 2 2" xfId="31309" xr:uid="{1D1948DD-39AE-4F94-8931-58FA2C0CE28C}"/>
    <cellStyle name="Normal 2 34 2 9 3" xfId="13012" xr:uid="{435FBDCB-ADC1-4078-8436-309CAC492077}"/>
    <cellStyle name="Normal 2 34 2 9 3 2" xfId="31310" xr:uid="{D00485B5-0EA1-4CF0-9C08-217F8E1AF19C}"/>
    <cellStyle name="Normal 2 34 2 9 4" xfId="13013" xr:uid="{0D170D15-13B4-4BAF-B1D4-BA2DB52EECE2}"/>
    <cellStyle name="Normal 2 34 2 9 4 2" xfId="31311" xr:uid="{3AB81CF8-2AB3-4F5F-BFB7-5AFAF00EAFB0}"/>
    <cellStyle name="Normal 2 34 2 9 5" xfId="13014" xr:uid="{FD58A5C2-7916-4BB9-B181-EDD72F331761}"/>
    <cellStyle name="Normal 2 34 2 9 5 2" xfId="31312" xr:uid="{749B7794-81AB-440E-B037-121EDE691266}"/>
    <cellStyle name="Normal 2 34 2 9 6" xfId="31308" xr:uid="{C3A45B73-1C14-47D0-9626-41A3D2DF96FC}"/>
    <cellStyle name="Normal 2 34 20" xfId="13015" xr:uid="{4852B534-E858-4082-9FEA-4D445C3206FB}"/>
    <cellStyle name="Normal 2 34 20 2" xfId="31313" xr:uid="{8777B614-3099-4FA4-AB88-363187FB5440}"/>
    <cellStyle name="Normal 2 34 21" xfId="13016" xr:uid="{A6391608-666C-45BF-9BBF-CC2888A45A78}"/>
    <cellStyle name="Normal 2 34 21 2" xfId="31314" xr:uid="{FB62CA79-B516-454D-9D12-6D806A163DD4}"/>
    <cellStyle name="Normal 2 34 22" xfId="13017" xr:uid="{3739D34C-21D4-4C39-B5B4-01B1B48192C5}"/>
    <cellStyle name="Normal 2 34 22 2" xfId="31315" xr:uid="{1953581E-E568-4741-BB43-77F710DB348B}"/>
    <cellStyle name="Normal 2 34 23" xfId="13018" xr:uid="{4A025C23-D907-4D7C-A2CA-B658B7D3DD6A}"/>
    <cellStyle name="Normal 2 34 23 2" xfId="31316" xr:uid="{E3F9C830-689E-4C7B-A2E7-1A734A903BAD}"/>
    <cellStyle name="Normal 2 34 24" xfId="13019" xr:uid="{4414EE32-FA9C-4311-A8BC-DDC38E34DDE1}"/>
    <cellStyle name="Normal 2 34 24 2" xfId="31317" xr:uid="{9D99675F-B147-49CB-8C57-0FA38E5526AC}"/>
    <cellStyle name="Normal 2 34 3" xfId="13020" xr:uid="{0518506E-B073-47BF-AFA0-1C28E1961923}"/>
    <cellStyle name="Normal 2 34 3 2" xfId="13021" xr:uid="{D9D3B6BB-5782-4886-BAEA-0EE59FD41D6C}"/>
    <cellStyle name="Normal 2 34 3 3" xfId="13022" xr:uid="{2A70DC49-F31B-4B42-918B-DC9BFCABBBC6}"/>
    <cellStyle name="Normal 2 34 3 3 2" xfId="31319" xr:uid="{58B9FA1D-70FE-424F-B741-08A3F5BC0A59}"/>
    <cellStyle name="Normal 2 34 3 4" xfId="13023" xr:uid="{343EA696-1BC8-43E1-9EA2-0F3C7F594268}"/>
    <cellStyle name="Normal 2 34 3 4 2" xfId="31320" xr:uid="{638C092D-E151-43A8-82BE-0F897760353C}"/>
    <cellStyle name="Normal 2 34 3 5" xfId="13024" xr:uid="{BBA81DF4-9465-47D9-95C8-D1BC39DB8666}"/>
    <cellStyle name="Normal 2 34 3 5 2" xfId="31321" xr:uid="{E86A0E50-9B13-44D1-AA56-01E0654BAC40}"/>
    <cellStyle name="Normal 2 34 3 6" xfId="13025" xr:uid="{74C24203-D7D3-4F9E-AD8A-F27126076CEB}"/>
    <cellStyle name="Normal 2 34 3 6 2" xfId="31322" xr:uid="{F6B53EBA-C64D-4CBD-B694-10D7D1205C3F}"/>
    <cellStyle name="Normal 2 34 3 7" xfId="31318" xr:uid="{80045117-405F-469A-B37B-877FE979FDAB}"/>
    <cellStyle name="Normal 2 34 4" xfId="13026" xr:uid="{668AF2DD-21F6-4CA7-B930-28C2D20901A7}"/>
    <cellStyle name="Normal 2 34 4 2" xfId="13027" xr:uid="{CB5253F7-F1CC-499F-A218-EDB00A032F7E}"/>
    <cellStyle name="Normal 2 34 4 3" xfId="13028" xr:uid="{CC10E172-5BE0-4E55-931B-2E0D0DDD7F38}"/>
    <cellStyle name="Normal 2 34 4 3 2" xfId="31324" xr:uid="{EADB887A-C032-4497-8A14-E41B6AF62950}"/>
    <cellStyle name="Normal 2 34 4 4" xfId="13029" xr:uid="{CFB47416-C5B5-4A45-891B-CFE8427492B4}"/>
    <cellStyle name="Normal 2 34 4 4 2" xfId="31325" xr:uid="{D78B402B-3124-4898-9DBD-C4A01ACBB443}"/>
    <cellStyle name="Normal 2 34 4 5" xfId="13030" xr:uid="{1C4C87B5-E23A-46B8-9A90-C8486048A3ED}"/>
    <cellStyle name="Normal 2 34 4 5 2" xfId="31326" xr:uid="{A49B5720-2132-4AD5-A3B3-F092553DFE41}"/>
    <cellStyle name="Normal 2 34 4 6" xfId="13031" xr:uid="{96ED7A0C-BB12-4A21-82BE-43CC9FE21D68}"/>
    <cellStyle name="Normal 2 34 4 6 2" xfId="31327" xr:uid="{561A0D3A-16C0-4C75-ADF5-6A6F6A5379DA}"/>
    <cellStyle name="Normal 2 34 4 7" xfId="31323" xr:uid="{3CB964B8-6D48-4812-B7F4-610C990D693F}"/>
    <cellStyle name="Normal 2 34 5" xfId="13032" xr:uid="{28DE94A0-A4B9-4759-B5B9-4958FBE2C811}"/>
    <cellStyle name="Normal 2 34 5 2" xfId="13033" xr:uid="{385A2424-EAE0-4803-8763-A86B0A7F06E5}"/>
    <cellStyle name="Normal 2 34 5 3" xfId="13034" xr:uid="{B137BD12-7623-4B69-A0A4-EA176E464C4A}"/>
    <cellStyle name="Normal 2 34 5 3 2" xfId="31329" xr:uid="{7484A360-72DC-45EC-81FE-BD0EE9743D46}"/>
    <cellStyle name="Normal 2 34 5 4" xfId="13035" xr:uid="{B64C0B7C-C29C-4AAB-9CB2-73E2F54C8383}"/>
    <cellStyle name="Normal 2 34 5 4 2" xfId="31330" xr:uid="{DAB0F52A-18CC-456E-9E91-BA44DB30B97C}"/>
    <cellStyle name="Normal 2 34 5 5" xfId="13036" xr:uid="{8831ADCF-4E9F-4AD8-BDC9-0DF0FE336E44}"/>
    <cellStyle name="Normal 2 34 5 5 2" xfId="31331" xr:uid="{C57B5133-D0B8-4B66-B3F4-76A33DB50BE6}"/>
    <cellStyle name="Normal 2 34 5 6" xfId="13037" xr:uid="{5C553E71-FF90-4930-B818-F60C79B7B10A}"/>
    <cellStyle name="Normal 2 34 5 6 2" xfId="31332" xr:uid="{C9D133B2-EFC7-427D-8000-99A042973B44}"/>
    <cellStyle name="Normal 2 34 5 7" xfId="31328" xr:uid="{61930602-D932-42F4-AF2C-0582709D56E7}"/>
    <cellStyle name="Normal 2 34 6" xfId="13038" xr:uid="{C76F598D-A0E2-4A95-96CE-4BE04FE1C808}"/>
    <cellStyle name="Normal 2 34 6 2" xfId="13039" xr:uid="{14CBEECA-C043-43E8-B927-2685804C7316}"/>
    <cellStyle name="Normal 2 34 6 2 2" xfId="31334" xr:uid="{F5089DEB-E7E8-4014-920C-72E332949A0A}"/>
    <cellStyle name="Normal 2 34 6 3" xfId="13040" xr:uid="{E288FE87-51F5-4CCA-A7F1-7D6B7BBF6F16}"/>
    <cellStyle name="Normal 2 34 6 3 2" xfId="31335" xr:uid="{7EC3C70D-3359-4FFA-A9F0-39BAD02E1A58}"/>
    <cellStyle name="Normal 2 34 6 4" xfId="13041" xr:uid="{70FE6ACA-098F-4BF7-91A8-E4CFFD98F9B8}"/>
    <cellStyle name="Normal 2 34 6 4 2" xfId="31336" xr:uid="{0797246F-78B9-4198-9E3D-6281C8611C65}"/>
    <cellStyle name="Normal 2 34 6 5" xfId="13042" xr:uid="{3F8788B1-8B56-4791-98F4-8D9E9DC829B2}"/>
    <cellStyle name="Normal 2 34 6 5 2" xfId="31337" xr:uid="{718FBFAD-462B-4603-9C67-BDA2F7C6E622}"/>
    <cellStyle name="Normal 2 34 6 6" xfId="31333" xr:uid="{A704A8F4-6052-44FF-8D6F-B3F059194B45}"/>
    <cellStyle name="Normal 2 34 7" xfId="13043" xr:uid="{E09A9CE0-07EA-495F-B7D9-D22007CE4463}"/>
    <cellStyle name="Normal 2 34 7 2" xfId="13044" xr:uid="{9AA5FCC4-AD86-48EF-AB4E-8E4FBC865259}"/>
    <cellStyle name="Normal 2 34 7 2 2" xfId="31339" xr:uid="{F41CD552-6698-4B0C-B1FA-6E14B8A01760}"/>
    <cellStyle name="Normal 2 34 7 3" xfId="13045" xr:uid="{6A9FE1B6-F8AB-429F-9650-2D4D7B0F3D3E}"/>
    <cellStyle name="Normal 2 34 7 3 2" xfId="31340" xr:uid="{C0378BC7-630D-44F1-904D-72704B4F4572}"/>
    <cellStyle name="Normal 2 34 7 4" xfId="13046" xr:uid="{C256AEBB-1441-4E51-95ED-1D4E36C32351}"/>
    <cellStyle name="Normal 2 34 7 4 2" xfId="31341" xr:uid="{D4B83A05-C618-46A9-BDDA-25A4C6404891}"/>
    <cellStyle name="Normal 2 34 7 5" xfId="13047" xr:uid="{C02FB663-A0BF-427B-9F01-9DC288951188}"/>
    <cellStyle name="Normal 2 34 7 5 2" xfId="31342" xr:uid="{EB75412D-27E8-4067-9183-C97297AAC7E4}"/>
    <cellStyle name="Normal 2 34 7 6" xfId="31338" xr:uid="{6E5EE24A-3435-4511-8303-242814F24684}"/>
    <cellStyle name="Normal 2 34 8" xfId="13048" xr:uid="{83FDAE84-0FBD-460C-A2EC-D84356B22941}"/>
    <cellStyle name="Normal 2 34 8 2" xfId="13049" xr:uid="{C9595474-F7AB-4744-A8AB-26D316A022B2}"/>
    <cellStyle name="Normal 2 34 8 2 2" xfId="31344" xr:uid="{544B6CFE-EFD9-428B-A220-D52F3BCE31FE}"/>
    <cellStyle name="Normal 2 34 8 3" xfId="13050" xr:uid="{038EFE73-7001-4F9E-9491-58137833E704}"/>
    <cellStyle name="Normal 2 34 8 3 2" xfId="31345" xr:uid="{5492354A-6EEE-4BF1-90A0-E418080CDE15}"/>
    <cellStyle name="Normal 2 34 8 4" xfId="13051" xr:uid="{0697B2C6-DD88-4C28-BA77-BC3BCB492F0F}"/>
    <cellStyle name="Normal 2 34 8 4 2" xfId="31346" xr:uid="{49F27A2D-88D7-402F-A0BA-02BD7F8E3023}"/>
    <cellStyle name="Normal 2 34 8 5" xfId="13052" xr:uid="{FD83593C-7ECC-48B7-AAEC-AC4851745A32}"/>
    <cellStyle name="Normal 2 34 8 5 2" xfId="31347" xr:uid="{CFD02F17-A587-4CA4-B2D4-1A1D7C12272E}"/>
    <cellStyle name="Normal 2 34 8 6" xfId="31343" xr:uid="{57EEBE37-0DF4-4C29-A3BE-FA6F50EA6040}"/>
    <cellStyle name="Normal 2 34 9" xfId="13053" xr:uid="{0269AA53-7C48-47AF-945B-94C771C10CAF}"/>
    <cellStyle name="Normal 2 34 9 2" xfId="13054" xr:uid="{7254B9D9-B02B-4167-9979-B4D2089E8C9E}"/>
    <cellStyle name="Normal 2 34 9 2 2" xfId="31349" xr:uid="{04202486-A3F6-46DE-A2A7-14566FECA40D}"/>
    <cellStyle name="Normal 2 34 9 3" xfId="13055" xr:uid="{33EA556C-A8DE-4D87-BF7E-77248D9A8C84}"/>
    <cellStyle name="Normal 2 34 9 3 2" xfId="31350" xr:uid="{72135BC5-9AE8-4AC8-8585-FC1A0E8F0395}"/>
    <cellStyle name="Normal 2 34 9 4" xfId="13056" xr:uid="{0A4AD9AA-A9DE-46DA-BCB1-9FA4A512E0E4}"/>
    <cellStyle name="Normal 2 34 9 4 2" xfId="31351" xr:uid="{57BCA36B-9884-4AF2-BB7D-F2112C21C930}"/>
    <cellStyle name="Normal 2 34 9 5" xfId="13057" xr:uid="{4AF26BCB-7A55-457F-AF82-C9D6C133B632}"/>
    <cellStyle name="Normal 2 34 9 5 2" xfId="31352" xr:uid="{B52DA84F-1A80-4173-ACE4-5C37BC635FF5}"/>
    <cellStyle name="Normal 2 34 9 6" xfId="31348" xr:uid="{3AC86BB6-FE95-4635-BDE0-AABECBBA0C1D}"/>
    <cellStyle name="Normal 2 35" xfId="13058" xr:uid="{D955D617-C690-4862-8EB1-E8C199CE3D50}"/>
    <cellStyle name="Normal 2 36" xfId="13059" xr:uid="{FB813803-DE91-4B0D-9EA7-A28732EAA121}"/>
    <cellStyle name="Normal 2 36 2" xfId="13060" xr:uid="{9FCCB00B-D89B-446E-BCC6-A384B992B5CF}"/>
    <cellStyle name="Normal 2 36 3" xfId="13061" xr:uid="{9FA4EE8A-8748-4E73-BC2B-0BC5673E75BA}"/>
    <cellStyle name="Normal 2 36 4" xfId="13062" xr:uid="{922891C7-7536-4BEB-8673-F0E617CC3015}"/>
    <cellStyle name="Normal 2 36 5" xfId="13063" xr:uid="{E98F6EE9-65C8-4AFC-90F6-C63339B3C365}"/>
    <cellStyle name="Normal 2 36 6" xfId="13064" xr:uid="{9D75C71A-6D34-4AAF-A45D-E5692977581D}"/>
    <cellStyle name="Normal 2 36 7" xfId="13065" xr:uid="{ABFD4552-C3C6-4A40-89B7-750599100C33}"/>
    <cellStyle name="Normal 2 37" xfId="13066" xr:uid="{9431AF56-8644-4D94-B4F1-7CFBB4937BBA}"/>
    <cellStyle name="Normal 2 38" xfId="13067" xr:uid="{C8D11FB4-D953-428C-A422-31447C8DE1A7}"/>
    <cellStyle name="Normal 2 39" xfId="13068" xr:uid="{C89F2DE5-1668-472E-84A6-B3DD5DBA7846}"/>
    <cellStyle name="Normal 2 4" xfId="13069" xr:uid="{051AD0E4-5E43-473F-87C8-BB81ECD4278C}"/>
    <cellStyle name="Normal 2 4 10" xfId="13070" xr:uid="{5F42636F-00B3-42A7-B16F-27D66311D811}"/>
    <cellStyle name="Normal 2 4 10 2" xfId="13071" xr:uid="{77231C63-9257-4FC0-8A32-57B930C82BAE}"/>
    <cellStyle name="Normal 2 4 11" xfId="13072" xr:uid="{66D3E4A6-6D4D-4BF7-AFF8-5D82139B1633}"/>
    <cellStyle name="Normal 2 4 11 2" xfId="13073" xr:uid="{33E22E3A-62DC-42B3-9B9B-393E4590942E}"/>
    <cellStyle name="Normal 2 4 12" xfId="13074" xr:uid="{0B3342C9-0B6C-48C6-8AE3-7816FC24FFB5}"/>
    <cellStyle name="Normal 2 4 12 2" xfId="13075" xr:uid="{D8838523-AA9B-4E55-8BE2-74AB6AA5C600}"/>
    <cellStyle name="Normal 2 4 13" xfId="13076" xr:uid="{0314B7FF-860F-43ED-99F6-82004E0E84F3}"/>
    <cellStyle name="Normal 2 4 14" xfId="13077" xr:uid="{40F7EA83-11E0-4C74-B5B1-519298F722F3}"/>
    <cellStyle name="Normal 2 4 14 2" xfId="13078" xr:uid="{3BDF1176-8215-48B4-B77E-D463EB57B127}"/>
    <cellStyle name="Normal 2 4 15" xfId="13079" xr:uid="{4DF287A0-0BA6-49C4-A7B5-2D3A6D37E3CF}"/>
    <cellStyle name="Normal 2 4 15 2" xfId="13080" xr:uid="{974656D9-95EA-4A8D-BFF0-BF01029ACE33}"/>
    <cellStyle name="Normal 2 4 16" xfId="13081" xr:uid="{4879759C-4966-4B3B-B6CC-37DDF6515A2E}"/>
    <cellStyle name="Normal 2 4 16 2" xfId="13082" xr:uid="{5FBC17BE-C769-4B28-9FF2-71A42AB996AF}"/>
    <cellStyle name="Normal 2 4 17" xfId="13083" xr:uid="{704B510E-13F8-4C72-AE89-7F4EEFDD26EE}"/>
    <cellStyle name="Normal 2 4 18" xfId="13084" xr:uid="{A64852E5-6BDF-432A-9948-1498043AA593}"/>
    <cellStyle name="Normal 2 4 19" xfId="13085" xr:uid="{3C9F3B35-B9A4-49C9-B76E-02777D60450D}"/>
    <cellStyle name="Normal 2 4 2" xfId="13086" xr:uid="{46E084AA-72A5-4B74-8258-5BA777D59AF3}"/>
    <cellStyle name="Normal 2 4 2 2" xfId="13087" xr:uid="{BB27D564-8EF8-4AEC-88F5-6B3AD6691B70}"/>
    <cellStyle name="Normal 2 4 2 3" xfId="13088" xr:uid="{27E695E1-45C5-4BE6-BF48-3BAF4F07FD51}"/>
    <cellStyle name="Normal 2 4 2 4" xfId="13089" xr:uid="{4A0DDAD8-6810-402F-9BE2-8EEAC25DE8BC}"/>
    <cellStyle name="Normal 2 4 2 5" xfId="13090" xr:uid="{5AC82076-3DB9-498B-80B1-DEFF8DF1FE18}"/>
    <cellStyle name="Normal 2 4 2 6" xfId="13091" xr:uid="{51B124D4-7BC4-4CD9-B882-1BF5DE1E20A0}"/>
    <cellStyle name="Normal 2 4 2 7" xfId="13092" xr:uid="{9422A5DA-1CE9-4EAC-9F35-4AB372259F6F}"/>
    <cellStyle name="Normal 2 4 2 8" xfId="40680" xr:uid="{7D0806C5-791F-4CFF-B180-10F2D14EEAA2}"/>
    <cellStyle name="Normal 2 4 20" xfId="13093" xr:uid="{82410009-C356-4A84-AC09-9E1ED6BEFA55}"/>
    <cellStyle name="Normal 2 4 21" xfId="13094" xr:uid="{D6D90C8B-44E2-4E67-ADAB-5BB800291C0F}"/>
    <cellStyle name="Normal 2 4 22" xfId="13095" xr:uid="{C9A7157F-8BC9-4359-87AA-00A3846D15EE}"/>
    <cellStyle name="Normal 2 4 23" xfId="13096" xr:uid="{80D1E853-B9FB-4AF8-BAA0-BE335E9FB5A4}"/>
    <cellStyle name="Normal 2 4 24" xfId="13097" xr:uid="{4F87CBF6-A354-4337-BEA1-8C4833C6AE32}"/>
    <cellStyle name="Normal 2 4 25" xfId="13098" xr:uid="{2205EB38-DED3-4E41-B0E0-2E2472A4E454}"/>
    <cellStyle name="Normal 2 4 26" xfId="13099" xr:uid="{9CFFDF0E-1FF0-4FBD-9E21-74FF5112D55A}"/>
    <cellStyle name="Normal 2 4 27" xfId="13100" xr:uid="{C8B73DD4-F45B-40AA-A146-06E3FCB1293A}"/>
    <cellStyle name="Normal 2 4 28" xfId="13101" xr:uid="{AE0B3417-1FD5-4F08-9A43-C8966F41F0C2}"/>
    <cellStyle name="Normal 2 4 29" xfId="13102" xr:uid="{4B4B21D7-6CFC-4C4B-AB8C-8E00B91940D6}"/>
    <cellStyle name="Normal 2 4 3" xfId="13103" xr:uid="{82341E50-37F1-4A1E-B4F1-B71B3DC837F2}"/>
    <cellStyle name="Normal 2 4 3 2" xfId="40681" xr:uid="{C89D447E-00B9-4147-982B-31B5EDD396B1}"/>
    <cellStyle name="Normal 2 4 30" xfId="13104" xr:uid="{6734F61D-25AA-4A7B-995D-F5A106A9513C}"/>
    <cellStyle name="Normal 2 4 31" xfId="13105" xr:uid="{9C4D2C77-440D-460B-AF56-6F4F9839B938}"/>
    <cellStyle name="Normal 2 4 32" xfId="13106" xr:uid="{99730B10-36C7-48E5-BB89-0237BFEC07AE}"/>
    <cellStyle name="Normal 2 4 4" xfId="13107" xr:uid="{D171253D-6AAD-4371-A2A6-83DCF56314D5}"/>
    <cellStyle name="Normal 2 4 4 10" xfId="13108" xr:uid="{FEFAE5B9-41C2-4C9D-9EAF-88E99D91E86B}"/>
    <cellStyle name="Normal 2 4 4 11" xfId="13109" xr:uid="{A9156951-376F-45AA-8B49-4D1FD211A2FB}"/>
    <cellStyle name="Normal 2 4 4 12" xfId="13110" xr:uid="{A95CE92B-1690-4A8B-AD77-927A317DE5E8}"/>
    <cellStyle name="Normal 2 4 4 13" xfId="13111" xr:uid="{B009FCD3-D9D2-47DF-BB24-BD99800041F4}"/>
    <cellStyle name="Normal 2 4 4 14" xfId="13112" xr:uid="{FD6066B0-53E9-4B93-A0C6-95D33362F2F1}"/>
    <cellStyle name="Normal 2 4 4 15" xfId="13113" xr:uid="{82F95A08-9FF7-4A50-B150-1CC7E2886057}"/>
    <cellStyle name="Normal 2 4 4 16" xfId="13114" xr:uid="{FD698B52-1A4A-434F-98CB-646EDCCAEB74}"/>
    <cellStyle name="Normal 2 4 4 17" xfId="40682" xr:uid="{C99698A7-65D2-4DC2-9E55-621497F494F3}"/>
    <cellStyle name="Normal 2 4 4 2" xfId="13115" xr:uid="{E953E056-4A7B-4D29-A8CC-981E3F08D8AA}"/>
    <cellStyle name="Normal 2 4 4 3" xfId="13116" xr:uid="{97DEB849-E5FC-4789-BB37-6BC2892A4243}"/>
    <cellStyle name="Normal 2 4 4 4" xfId="13117" xr:uid="{6D79597E-6DAF-4E47-8387-D707FB09BEF6}"/>
    <cellStyle name="Normal 2 4 4 5" xfId="13118" xr:uid="{DB30E0FE-C8AC-43F7-8684-BF15113E108A}"/>
    <cellStyle name="Normal 2 4 4 6" xfId="13119" xr:uid="{71C5DBFE-3973-4C8F-A575-99999EF12499}"/>
    <cellStyle name="Normal 2 4 4 7" xfId="13120" xr:uid="{F814ACA5-26B9-462B-8D24-03E027CE8655}"/>
    <cellStyle name="Normal 2 4 4 8" xfId="13121" xr:uid="{B3FEC85B-D21F-4180-8C02-B303799009AD}"/>
    <cellStyle name="Normal 2 4 4 9" xfId="13122" xr:uid="{ABE94565-B5DF-48B2-B385-57C2C89159D7}"/>
    <cellStyle name="Normal 2 4 5" xfId="13123" xr:uid="{A0AF8A62-E126-447B-862B-BC8BA8EDB823}"/>
    <cellStyle name="Normal 2 4 5 10" xfId="13124" xr:uid="{3DF231E1-F19F-4A35-A66F-3E93963F42F2}"/>
    <cellStyle name="Normal 2 4 5 11" xfId="13125" xr:uid="{CB61D7A1-4D13-4555-9FB2-875A8BCAEA47}"/>
    <cellStyle name="Normal 2 4 5 12" xfId="13126" xr:uid="{1FB1D5C1-9B95-4F39-A3C6-63CB8C2BBD75}"/>
    <cellStyle name="Normal 2 4 5 13" xfId="13127" xr:uid="{94414B6C-B422-4B1A-9FA2-08E75FCED440}"/>
    <cellStyle name="Normal 2 4 5 14" xfId="13128" xr:uid="{28AAE308-4AB7-4988-8416-0A8B2BD5170A}"/>
    <cellStyle name="Normal 2 4 5 15" xfId="13129" xr:uid="{D8B95D0B-6282-465C-8B78-7CBB7CA7098B}"/>
    <cellStyle name="Normal 2 4 5 16" xfId="13130" xr:uid="{919C7D05-8180-4508-BF02-C753B9233FAE}"/>
    <cellStyle name="Normal 2 4 5 2" xfId="13131" xr:uid="{CE1C9A81-F486-40A0-96CB-D4C2AC0BCB69}"/>
    <cellStyle name="Normal 2 4 5 3" xfId="13132" xr:uid="{25987A53-7524-45BE-BC39-17DD509E3315}"/>
    <cellStyle name="Normal 2 4 5 4" xfId="13133" xr:uid="{65E7D421-67BB-4873-A1B2-C55240DA0ABA}"/>
    <cellStyle name="Normal 2 4 5 5" xfId="13134" xr:uid="{CCB08865-7A7E-4EF7-A88E-1725613CBEAD}"/>
    <cellStyle name="Normal 2 4 5 6" xfId="13135" xr:uid="{BD87450F-F247-4AAB-9B5B-EFE1BDFE46A2}"/>
    <cellStyle name="Normal 2 4 5 7" xfId="13136" xr:uid="{DB36D84B-806D-451C-911B-18DCD872BC79}"/>
    <cellStyle name="Normal 2 4 5 8" xfId="13137" xr:uid="{5BED82BF-6837-4A9A-AD90-111B66DC0AB8}"/>
    <cellStyle name="Normal 2 4 5 9" xfId="13138" xr:uid="{4A4FD74F-55DB-4084-B832-71D00E07D0F4}"/>
    <cellStyle name="Normal 2 4 6" xfId="13139" xr:uid="{E5CBAD3D-7D86-4CEF-829E-A2A31D7C4437}"/>
    <cellStyle name="Normal 2 4 6 2" xfId="13140" xr:uid="{01B3EF57-F913-4637-8876-AFEB8AA6FB80}"/>
    <cellStyle name="Normal 2 4 7" xfId="13141" xr:uid="{1B6D8A47-883D-437D-9F8D-C0D1EB433411}"/>
    <cellStyle name="Normal 2 4 7 2" xfId="13142" xr:uid="{5B60E9E9-EC5C-48C0-98DD-100F8A635C3F}"/>
    <cellStyle name="Normal 2 4 8" xfId="13143" xr:uid="{19D4C182-9EED-4677-A034-E4D5056E3E5F}"/>
    <cellStyle name="Normal 2 4 8 2" xfId="13144" xr:uid="{82CAD3A7-141D-4C6C-A203-DBE68DCCED70}"/>
    <cellStyle name="Normal 2 4 9" xfId="13145" xr:uid="{1B168AFF-F782-4CB4-8ED8-E1D9E90E5935}"/>
    <cellStyle name="Normal 2 4 9 2" xfId="13146" xr:uid="{581DBEE0-0C55-4A75-8DF1-46AA4EBB3B6D}"/>
    <cellStyle name="Normal 2 40" xfId="13147" xr:uid="{6A0A4645-5B2D-4B91-B266-40D32AEA51AE}"/>
    <cellStyle name="Normal 2 41" xfId="13148" xr:uid="{4C6E4528-30DB-4196-82CD-FAAF7CFED38D}"/>
    <cellStyle name="Normal 2 42" xfId="13149" xr:uid="{C1151EBB-D69A-497A-8B65-00F259E99452}"/>
    <cellStyle name="Normal 2 43" xfId="13150" xr:uid="{2F0D39AF-1770-4814-A6B0-1CFC1E0879DE}"/>
    <cellStyle name="Normal 2 44" xfId="13151" xr:uid="{264B86B7-503A-4636-9896-BD99EB74E641}"/>
    <cellStyle name="Normal 2 45" xfId="13152" xr:uid="{95A613BE-0565-438D-8BCE-CE40EBDF7326}"/>
    <cellStyle name="Normal 2 45 10" xfId="13153" xr:uid="{B82716F0-3313-4C5B-BF5D-7580855A33A1}"/>
    <cellStyle name="Normal 2 45 11" xfId="13154" xr:uid="{5FAC2FE6-838B-4595-957F-CB9F0C5C2A3A}"/>
    <cellStyle name="Normal 2 45 12" xfId="13155" xr:uid="{2A9E8ECB-F6A4-4BB1-A6D7-3509BB2FE633}"/>
    <cellStyle name="Normal 2 45 13" xfId="13156" xr:uid="{DDEEC342-6EB3-4E36-B0F7-E0DA817C5E54}"/>
    <cellStyle name="Normal 2 45 14" xfId="13157" xr:uid="{C39622A2-B97D-46EB-AE47-86FE5A728ADD}"/>
    <cellStyle name="Normal 2 45 15" xfId="13158" xr:uid="{B61A77F2-A38D-44FE-905C-198B3ED7DE6B}"/>
    <cellStyle name="Normal 2 45 16" xfId="13159" xr:uid="{4CF11788-1223-44F6-A15D-048D77F9211D}"/>
    <cellStyle name="Normal 2 45 2" xfId="13160" xr:uid="{F3F47D8B-434B-4F48-902A-FFBB65C89AE6}"/>
    <cellStyle name="Normal 2 45 3" xfId="13161" xr:uid="{84E14FBA-4D73-4861-A3B1-2157C0F0716B}"/>
    <cellStyle name="Normal 2 45 4" xfId="13162" xr:uid="{7F44C10C-540D-4005-B261-226CE840324E}"/>
    <cellStyle name="Normal 2 45 5" xfId="13163" xr:uid="{C3395515-A106-43FC-B742-8BB35873C880}"/>
    <cellStyle name="Normal 2 45 6" xfId="13164" xr:uid="{0404A3E4-2DE8-401C-AD59-2DAF4D8BF739}"/>
    <cellStyle name="Normal 2 45 7" xfId="13165" xr:uid="{48908EBA-83A8-459B-93C7-48553232BEE6}"/>
    <cellStyle name="Normal 2 45 8" xfId="13166" xr:uid="{BC509243-039A-4C47-97E5-B2DAA5BFFEA3}"/>
    <cellStyle name="Normal 2 45 9" xfId="13167" xr:uid="{A4608D1C-D0F7-4827-A24D-71CCF7042692}"/>
    <cellStyle name="Normal 2 46" xfId="13168" xr:uid="{1E47A99E-33CA-4E76-A99A-CDDFD9F8E6CD}"/>
    <cellStyle name="Normal 2 46 10" xfId="13169" xr:uid="{BF446950-550A-4A16-8A7C-6EC93B6BFC50}"/>
    <cellStyle name="Normal 2 46 11" xfId="13170" xr:uid="{D805680C-603D-4E47-BAC6-49D3F52ECE61}"/>
    <cellStyle name="Normal 2 46 12" xfId="13171" xr:uid="{9DC55B8A-2221-4419-9926-4EFD53A9E05C}"/>
    <cellStyle name="Normal 2 46 13" xfId="13172" xr:uid="{7B88BE46-366B-41CB-8AAD-42320C4FBDCD}"/>
    <cellStyle name="Normal 2 46 14" xfId="13173" xr:uid="{CE225C9C-C3D9-45C0-AB15-40685BA3D68F}"/>
    <cellStyle name="Normal 2 46 15" xfId="13174" xr:uid="{7EB53174-4EF7-435C-BFDB-A533177B6B44}"/>
    <cellStyle name="Normal 2 46 16" xfId="13175" xr:uid="{07042C7F-7212-4FDA-A0ED-5394A13A3950}"/>
    <cellStyle name="Normal 2 46 2" xfId="13176" xr:uid="{E2B15C7E-1365-445F-A4CD-F54F956C222D}"/>
    <cellStyle name="Normal 2 46 2 10" xfId="13177" xr:uid="{AB9D4F14-AD55-4D69-8166-807EF4A86175}"/>
    <cellStyle name="Normal 2 46 2 10 2" xfId="31354" xr:uid="{28C7B26C-F4D5-437E-ADE4-4037F0CC1BBD}"/>
    <cellStyle name="Normal 2 46 2 11" xfId="13178" xr:uid="{A14A341B-BF6B-4947-AB2D-6511CB7657C0}"/>
    <cellStyle name="Normal 2 46 2 11 2" xfId="31355" xr:uid="{FFB24AA2-8E90-40A6-9744-376637DB104A}"/>
    <cellStyle name="Normal 2 46 2 12" xfId="31353" xr:uid="{32FAB922-8E09-41E9-A012-86F4009045BE}"/>
    <cellStyle name="Normal 2 46 2 2" xfId="13179" xr:uid="{F244EB39-CD43-4DC5-B858-2E309E67A6E3}"/>
    <cellStyle name="Normal 2 46 2 2 2" xfId="13180" xr:uid="{A69EDFC2-C2DA-45F9-9A07-A60EA3702800}"/>
    <cellStyle name="Normal 2 46 2 2 2 2" xfId="31357" xr:uid="{D7D9D194-8621-4C93-B04F-85D1DB533FAC}"/>
    <cellStyle name="Normal 2 46 2 2 3" xfId="13181" xr:uid="{A95B358F-FE1F-4FEC-948A-665145675E16}"/>
    <cellStyle name="Normal 2 46 2 2 3 2" xfId="31358" xr:uid="{3B311A49-5217-41D1-B2A9-7B7A3AA7FE9F}"/>
    <cellStyle name="Normal 2 46 2 2 4" xfId="13182" xr:uid="{C5F25736-02A2-478A-AE4A-6DFABE2B3474}"/>
    <cellStyle name="Normal 2 46 2 2 4 2" xfId="31359" xr:uid="{50CE586A-8BF6-4B81-8DBE-AA238584A1A3}"/>
    <cellStyle name="Normal 2 46 2 2 5" xfId="13183" xr:uid="{282E8910-DF16-41D7-BC53-65CA9E198144}"/>
    <cellStyle name="Normal 2 46 2 2 5 2" xfId="31360" xr:uid="{CBE10558-8A17-4CD4-827C-8BAEACB9FC79}"/>
    <cellStyle name="Normal 2 46 2 2 6" xfId="31356" xr:uid="{13391077-AC63-4B66-A5F1-D68F009AA7B0}"/>
    <cellStyle name="Normal 2 46 2 3" xfId="13184" xr:uid="{32CC2B83-C903-4B59-84E7-3366B9A94006}"/>
    <cellStyle name="Normal 2 46 2 3 2" xfId="13185" xr:uid="{3C555F34-FB21-4FFC-9C26-3551E0EB7471}"/>
    <cellStyle name="Normal 2 46 2 3 2 2" xfId="31362" xr:uid="{E5490D52-22AB-4099-9C47-749230503501}"/>
    <cellStyle name="Normal 2 46 2 3 3" xfId="13186" xr:uid="{8540D8C3-D574-405A-BE70-E0FA6C2B81B9}"/>
    <cellStyle name="Normal 2 46 2 3 3 2" xfId="31363" xr:uid="{9FFFC1E3-9341-4752-99D9-B0D5C3C9552D}"/>
    <cellStyle name="Normal 2 46 2 3 4" xfId="13187" xr:uid="{C34B1DA6-ECCB-4EDF-8310-8C4EA912DF61}"/>
    <cellStyle name="Normal 2 46 2 3 4 2" xfId="31364" xr:uid="{FA706272-4DCE-459C-B491-779F581A8E0F}"/>
    <cellStyle name="Normal 2 46 2 3 5" xfId="13188" xr:uid="{DC4D6E43-E540-4208-B319-82CA6AEFF9B4}"/>
    <cellStyle name="Normal 2 46 2 3 5 2" xfId="31365" xr:uid="{9B7ACE73-7009-431C-9C1E-B71B3C306BC4}"/>
    <cellStyle name="Normal 2 46 2 3 6" xfId="31361" xr:uid="{BCF15BEE-9366-4815-A141-1F5BECCB40CA}"/>
    <cellStyle name="Normal 2 46 2 4" xfId="13189" xr:uid="{B780F359-BCF3-4E95-A47C-89396545FF82}"/>
    <cellStyle name="Normal 2 46 2 4 2" xfId="13190" xr:uid="{6F44B9C3-CC47-4E1F-BFFF-B9CE0D32B720}"/>
    <cellStyle name="Normal 2 46 2 4 2 2" xfId="31367" xr:uid="{CC6B9263-9817-47D3-8540-B9930BB14827}"/>
    <cellStyle name="Normal 2 46 2 4 3" xfId="13191" xr:uid="{84068BB4-E486-40B8-9DF6-B5F2E2F476C6}"/>
    <cellStyle name="Normal 2 46 2 4 3 2" xfId="31368" xr:uid="{766C5B65-89A6-4A16-83A9-C995C3581D72}"/>
    <cellStyle name="Normal 2 46 2 4 4" xfId="13192" xr:uid="{0B854141-060F-4161-B185-664FC5F6F8C0}"/>
    <cellStyle name="Normal 2 46 2 4 4 2" xfId="31369" xr:uid="{190EBE80-4F3A-40C4-A024-57C928CA13E8}"/>
    <cellStyle name="Normal 2 46 2 4 5" xfId="13193" xr:uid="{17146DD4-7869-4DB2-B4F0-105CB89F0267}"/>
    <cellStyle name="Normal 2 46 2 4 5 2" xfId="31370" xr:uid="{B8EBA045-9948-4CF3-9ED0-DD5D83E192BC}"/>
    <cellStyle name="Normal 2 46 2 4 6" xfId="31366" xr:uid="{EDBF4AF7-0F4C-41A0-9909-27143D431276}"/>
    <cellStyle name="Normal 2 46 2 5" xfId="13194" xr:uid="{8890126E-7F05-4F0A-A198-232C88E0CB3E}"/>
    <cellStyle name="Normal 2 46 2 5 2" xfId="13195" xr:uid="{F549E791-8F22-4279-AF4C-0E69F98AF4FC}"/>
    <cellStyle name="Normal 2 46 2 5 2 2" xfId="31372" xr:uid="{D2485FD6-FCC9-4779-83AB-55F8B0EF2B43}"/>
    <cellStyle name="Normal 2 46 2 5 3" xfId="13196" xr:uid="{0CDCD318-EAFA-45A9-AF6F-785577DE06AF}"/>
    <cellStyle name="Normal 2 46 2 5 3 2" xfId="31373" xr:uid="{C1698707-AED9-4F62-9A98-9C4254BA5F5F}"/>
    <cellStyle name="Normal 2 46 2 5 4" xfId="13197" xr:uid="{4188445F-8C89-4465-AADF-913457024F20}"/>
    <cellStyle name="Normal 2 46 2 5 4 2" xfId="31374" xr:uid="{5EDAC922-876B-4EC3-89A4-83859D9CAAFB}"/>
    <cellStyle name="Normal 2 46 2 5 5" xfId="13198" xr:uid="{E6E8B6CD-2799-4ED4-9CD8-3DF92B32D03A}"/>
    <cellStyle name="Normal 2 46 2 5 5 2" xfId="31375" xr:uid="{D7CB7FC8-C549-4FA0-8278-895477C43943}"/>
    <cellStyle name="Normal 2 46 2 5 6" xfId="31371" xr:uid="{3124886C-B949-4592-BF59-E0B19CE99CA8}"/>
    <cellStyle name="Normal 2 46 2 6" xfId="13199" xr:uid="{23A5CACB-DE98-44C8-9EEE-F7A56AF02771}"/>
    <cellStyle name="Normal 2 46 2 6 2" xfId="13200" xr:uid="{C5519FB3-5AD6-46BA-B082-750E35974288}"/>
    <cellStyle name="Normal 2 46 2 6 2 2" xfId="31377" xr:uid="{9C031F1E-DBF4-4893-AD66-F7D1AEAF3398}"/>
    <cellStyle name="Normal 2 46 2 6 3" xfId="13201" xr:uid="{F8525116-1DDA-4AE0-9EE3-5EC17A835520}"/>
    <cellStyle name="Normal 2 46 2 6 3 2" xfId="31378" xr:uid="{9F73994B-017F-4BAE-92EA-6871EB34B32E}"/>
    <cellStyle name="Normal 2 46 2 6 4" xfId="13202" xr:uid="{A46C5FBB-A662-49EE-BF24-0DFB0EA63D4A}"/>
    <cellStyle name="Normal 2 46 2 6 4 2" xfId="31379" xr:uid="{DCD361B1-AA98-46CB-9BF9-7DB55DB6B6F2}"/>
    <cellStyle name="Normal 2 46 2 6 5" xfId="13203" xr:uid="{276C054F-B3AB-4AC1-B716-8CC9B6493822}"/>
    <cellStyle name="Normal 2 46 2 6 5 2" xfId="31380" xr:uid="{8B93ACCF-E5C9-41C1-9756-3A2B7EC78456}"/>
    <cellStyle name="Normal 2 46 2 6 6" xfId="31376" xr:uid="{CCB73D48-4E98-43D8-9256-04EAC401BEC0}"/>
    <cellStyle name="Normal 2 46 2 7" xfId="13204" xr:uid="{5409D16A-6F7F-4E7E-B70E-106A51E29CE1}"/>
    <cellStyle name="Normal 2 46 2 7 2" xfId="13205" xr:uid="{E7D6BD56-2EC7-497C-A418-562967E0DE95}"/>
    <cellStyle name="Normal 2 46 2 7 2 2" xfId="31382" xr:uid="{403F3AAF-F0FF-423D-90C6-9E8975718F0D}"/>
    <cellStyle name="Normal 2 46 2 7 3" xfId="13206" xr:uid="{95D0D3BB-E649-495E-B078-96867CF620A0}"/>
    <cellStyle name="Normal 2 46 2 7 3 2" xfId="31383" xr:uid="{F9242B13-75A6-4CD6-8D57-DE63E22A660A}"/>
    <cellStyle name="Normal 2 46 2 7 4" xfId="13207" xr:uid="{BCC610A1-F8D0-41AF-8E02-7A8100BC9519}"/>
    <cellStyle name="Normal 2 46 2 7 4 2" xfId="31384" xr:uid="{E54E7532-9592-4889-8F5A-8EE8BEF3BDC9}"/>
    <cellStyle name="Normal 2 46 2 7 5" xfId="13208" xr:uid="{F06E8C47-459E-4953-A175-3F8883B86D38}"/>
    <cellStyle name="Normal 2 46 2 7 5 2" xfId="31385" xr:uid="{86931992-5A35-44B5-983A-8BFD64F25C17}"/>
    <cellStyle name="Normal 2 46 2 7 6" xfId="31381" xr:uid="{8548C0E0-781B-4681-9A19-14781661D97D}"/>
    <cellStyle name="Normal 2 46 2 8" xfId="13209" xr:uid="{87DF0777-D0FB-4E8C-A3E5-E3D1EA737590}"/>
    <cellStyle name="Normal 2 46 2 8 2" xfId="31386" xr:uid="{8B93853A-D8B1-4E78-890B-C68CA22BE7C8}"/>
    <cellStyle name="Normal 2 46 2 9" xfId="13210" xr:uid="{A924A978-4FAA-4E34-853C-B353B7E7FF43}"/>
    <cellStyle name="Normal 2 46 2 9 2" xfId="31387" xr:uid="{5FAE8096-0F33-48EF-907C-E1FB52942C8C}"/>
    <cellStyle name="Normal 2 46 3" xfId="13211" xr:uid="{D766BC1E-0EF6-4720-88D4-D9BD583DF41B}"/>
    <cellStyle name="Normal 2 46 4" xfId="13212" xr:uid="{8DF3FF1E-0A6A-4053-9441-ACC7647E65F5}"/>
    <cellStyle name="Normal 2 46 5" xfId="13213" xr:uid="{2E06E395-E7F3-45AC-8AEF-7034E6B3311A}"/>
    <cellStyle name="Normal 2 46 6" xfId="13214" xr:uid="{4EEB5E0B-89C1-4401-90CB-1CAB661635C2}"/>
    <cellStyle name="Normal 2 46 7" xfId="13215" xr:uid="{C1AC0B45-D76E-4AF9-BC85-1E6FBBC1DBB1}"/>
    <cellStyle name="Normal 2 46 8" xfId="13216" xr:uid="{8817909E-8DD0-4BF5-856F-F6F59B8C656E}"/>
    <cellStyle name="Normal 2 46 9" xfId="13217" xr:uid="{9A3495AB-38DD-4B68-833F-0C3981108A5F}"/>
    <cellStyle name="Normal 2 47" xfId="13218" xr:uid="{895B7A4E-472A-4DAC-9D5E-16D3078F965F}"/>
    <cellStyle name="Normal 2 47 10" xfId="13219" xr:uid="{84637E6A-473C-45CA-A308-D7BC3171AA58}"/>
    <cellStyle name="Normal 2 47 11" xfId="13220" xr:uid="{3AC0F737-EB47-4E18-ABB3-46C62BDFD66B}"/>
    <cellStyle name="Normal 2 47 12" xfId="13221" xr:uid="{35C19D86-D4F0-44B9-B203-39A7385E0708}"/>
    <cellStyle name="Normal 2 47 13" xfId="13222" xr:uid="{5EF68E64-006F-4E5D-8144-B004F1DB0132}"/>
    <cellStyle name="Normal 2 47 14" xfId="13223" xr:uid="{4B757634-A1C8-432E-B53C-C9AAC51C63C3}"/>
    <cellStyle name="Normal 2 47 15" xfId="13224" xr:uid="{F057AA1F-05AD-43AA-8CCC-69EBCA6194F5}"/>
    <cellStyle name="Normal 2 47 16" xfId="13225" xr:uid="{23815411-D1DA-40F7-AEE8-49FCFF75FFE5}"/>
    <cellStyle name="Normal 2 47 2" xfId="13226" xr:uid="{3E238AE5-264B-4F37-8399-85791BAF785F}"/>
    <cellStyle name="Normal 2 47 2 10" xfId="13227" xr:uid="{9DC6906B-000C-4C9C-979A-BE1776634DBC}"/>
    <cellStyle name="Normal 2 47 2 10 2" xfId="31389" xr:uid="{C292CE30-AEE5-4E0F-B5A0-59A5FD510A29}"/>
    <cellStyle name="Normal 2 47 2 11" xfId="13228" xr:uid="{D5DE2D1E-3086-4DCD-BA0E-9427C5628A5D}"/>
    <cellStyle name="Normal 2 47 2 11 2" xfId="31390" xr:uid="{3D7AED0D-3AB2-4BDB-96FC-1163674919B4}"/>
    <cellStyle name="Normal 2 47 2 12" xfId="31388" xr:uid="{981CDA4E-2EC3-4CB0-AE94-01A92B93ED4B}"/>
    <cellStyle name="Normal 2 47 2 2" xfId="13229" xr:uid="{B0FD747F-2067-4787-B63C-376ADEB8003A}"/>
    <cellStyle name="Normal 2 47 2 2 2" xfId="13230" xr:uid="{AA027FBA-561A-4215-B3A5-FB64A6DDFC78}"/>
    <cellStyle name="Normal 2 47 2 2 2 2" xfId="31392" xr:uid="{6B83545D-853C-4880-AEBB-938902BC6D4F}"/>
    <cellStyle name="Normal 2 47 2 2 3" xfId="13231" xr:uid="{94261E78-AB09-4315-A938-C6BE0A67385F}"/>
    <cellStyle name="Normal 2 47 2 2 3 2" xfId="31393" xr:uid="{C09D47BD-4F87-450E-9D8E-20D7E071051B}"/>
    <cellStyle name="Normal 2 47 2 2 4" xfId="13232" xr:uid="{D3893615-B6D2-406C-9B85-784C4EFC1009}"/>
    <cellStyle name="Normal 2 47 2 2 4 2" xfId="31394" xr:uid="{3D07FA41-3C1F-40A6-90F6-25D696E7DFF5}"/>
    <cellStyle name="Normal 2 47 2 2 5" xfId="13233" xr:uid="{5F4CFEE5-7DC2-49A5-A5E7-C7DEFB8DE5A3}"/>
    <cellStyle name="Normal 2 47 2 2 5 2" xfId="31395" xr:uid="{041F84BD-0B8D-4B90-95EA-8B47E364F7DA}"/>
    <cellStyle name="Normal 2 47 2 2 6" xfId="31391" xr:uid="{DC8EAE15-B0F2-4905-8BC4-2871A8974FD5}"/>
    <cellStyle name="Normal 2 47 2 3" xfId="13234" xr:uid="{89DB941D-F9AF-4B9A-8EC0-561D8B8EDA62}"/>
    <cellStyle name="Normal 2 47 2 3 2" xfId="13235" xr:uid="{BEDBA6FB-2D2E-4376-B86A-41ECA54E592C}"/>
    <cellStyle name="Normal 2 47 2 3 2 2" xfId="31397" xr:uid="{147C1359-ACDC-4492-95AB-5B9964584F53}"/>
    <cellStyle name="Normal 2 47 2 3 3" xfId="13236" xr:uid="{D927FE29-2C16-44C3-8E83-0B1BBD91578A}"/>
    <cellStyle name="Normal 2 47 2 3 3 2" xfId="31398" xr:uid="{F7D3C1BE-CFA1-4CDB-8D71-9925C7FBC552}"/>
    <cellStyle name="Normal 2 47 2 3 4" xfId="13237" xr:uid="{B230CC20-5A93-4D39-A237-C7847FB9E71B}"/>
    <cellStyle name="Normal 2 47 2 3 4 2" xfId="31399" xr:uid="{A676AAF0-617E-40BC-A807-83F79BD6EB77}"/>
    <cellStyle name="Normal 2 47 2 3 5" xfId="13238" xr:uid="{E7D79479-A6E8-4DE2-A0FB-9D5ABEC2C4A9}"/>
    <cellStyle name="Normal 2 47 2 3 5 2" xfId="31400" xr:uid="{6CF95661-6CA3-415E-AFA5-B6EB1EC0FC31}"/>
    <cellStyle name="Normal 2 47 2 3 6" xfId="31396" xr:uid="{A8F23AC4-A9B1-4AEF-A99B-C2FEFA841226}"/>
    <cellStyle name="Normal 2 47 2 4" xfId="13239" xr:uid="{E17432C2-1E11-4FC6-8F50-642713C0ECE4}"/>
    <cellStyle name="Normal 2 47 2 4 2" xfId="13240" xr:uid="{2DDF4EA5-685A-45A9-B0BF-10BB1C4421AF}"/>
    <cellStyle name="Normal 2 47 2 4 2 2" xfId="31402" xr:uid="{6E042716-904D-4F7F-B355-5C56A2D141CD}"/>
    <cellStyle name="Normal 2 47 2 4 3" xfId="13241" xr:uid="{F1E9E95D-29F6-4EA9-B1D6-627C45F225B9}"/>
    <cellStyle name="Normal 2 47 2 4 3 2" xfId="31403" xr:uid="{5A92A747-F389-49A0-BB2E-91E6EFDFBD58}"/>
    <cellStyle name="Normal 2 47 2 4 4" xfId="13242" xr:uid="{0FC6906E-270A-4467-8579-66A57DA1BD92}"/>
    <cellStyle name="Normal 2 47 2 4 4 2" xfId="31404" xr:uid="{17B4EB19-E668-49D5-9AEB-04DDC078B863}"/>
    <cellStyle name="Normal 2 47 2 4 5" xfId="13243" xr:uid="{F8307C10-D602-4FB3-96E8-71020F89F9F2}"/>
    <cellStyle name="Normal 2 47 2 4 5 2" xfId="31405" xr:uid="{DA202DC8-5F4A-4B16-9C6D-7E7AC12026DF}"/>
    <cellStyle name="Normal 2 47 2 4 6" xfId="31401" xr:uid="{9A4C17CE-33D8-475D-86E4-8C8D43DF852A}"/>
    <cellStyle name="Normal 2 47 2 5" xfId="13244" xr:uid="{99C1EAFE-BC6E-4495-AC6B-FAEB390379E9}"/>
    <cellStyle name="Normal 2 47 2 5 2" xfId="13245" xr:uid="{E0B7AE60-242A-4CB0-90B9-7DECD3DBA37C}"/>
    <cellStyle name="Normal 2 47 2 5 2 2" xfId="31407" xr:uid="{BBACCA64-EA71-4CD4-81C5-5B604BC57F9B}"/>
    <cellStyle name="Normal 2 47 2 5 3" xfId="13246" xr:uid="{DB47581F-3ACE-4066-90C1-1616023665E1}"/>
    <cellStyle name="Normal 2 47 2 5 3 2" xfId="31408" xr:uid="{1DD7C8D7-7D30-4E86-9146-F24F85739251}"/>
    <cellStyle name="Normal 2 47 2 5 4" xfId="13247" xr:uid="{879AF7AD-BF7B-4882-B288-AE29C46BED56}"/>
    <cellStyle name="Normal 2 47 2 5 4 2" xfId="31409" xr:uid="{4031FF0B-A6FD-4C82-9416-3D0F203A94A3}"/>
    <cellStyle name="Normal 2 47 2 5 5" xfId="13248" xr:uid="{9984EDF4-7143-4E34-9D76-D9DFAF394175}"/>
    <cellStyle name="Normal 2 47 2 5 5 2" xfId="31410" xr:uid="{BD884AA9-E7AD-4969-A93A-BB4BD0B60BEE}"/>
    <cellStyle name="Normal 2 47 2 5 6" xfId="31406" xr:uid="{43270142-9F48-4625-9EBC-2D6EC1C6494B}"/>
    <cellStyle name="Normal 2 47 2 6" xfId="13249" xr:uid="{5AF3B003-70D8-48D1-AB66-C5A9F913CEDF}"/>
    <cellStyle name="Normal 2 47 2 6 2" xfId="13250" xr:uid="{DECFBBFB-FC44-47E2-8114-625D555D8C03}"/>
    <cellStyle name="Normal 2 47 2 6 2 2" xfId="31412" xr:uid="{30C2940A-1816-4D68-83BD-1C4F245638FB}"/>
    <cellStyle name="Normal 2 47 2 6 3" xfId="13251" xr:uid="{938D76A2-BB3D-4BE8-A753-B39A79D1175A}"/>
    <cellStyle name="Normal 2 47 2 6 3 2" xfId="31413" xr:uid="{AFB32B9F-E2A2-4B3C-BA0F-86A8554235C3}"/>
    <cellStyle name="Normal 2 47 2 6 4" xfId="13252" xr:uid="{1C966738-BC68-4BB5-B62E-268F239EE071}"/>
    <cellStyle name="Normal 2 47 2 6 4 2" xfId="31414" xr:uid="{7DED8CE9-81FB-4715-8BF5-940AE6FCB65D}"/>
    <cellStyle name="Normal 2 47 2 6 5" xfId="13253" xr:uid="{82440AE2-FE72-40DF-86BE-145E55762E33}"/>
    <cellStyle name="Normal 2 47 2 6 5 2" xfId="31415" xr:uid="{86CFAD75-ACBA-4E33-BBDC-E2654947B0B3}"/>
    <cellStyle name="Normal 2 47 2 6 6" xfId="31411" xr:uid="{38068F7E-DB67-4C61-AB02-5744D8C3AAF5}"/>
    <cellStyle name="Normal 2 47 2 7" xfId="13254" xr:uid="{1506D536-6541-45DE-9A39-85BB4940A5AC}"/>
    <cellStyle name="Normal 2 47 2 7 2" xfId="13255" xr:uid="{447A5E4F-41BD-42B1-AE22-803AB88D066E}"/>
    <cellStyle name="Normal 2 47 2 7 2 2" xfId="31417" xr:uid="{8D0362E1-C558-40AE-A71D-B81AEF042B12}"/>
    <cellStyle name="Normal 2 47 2 7 3" xfId="13256" xr:uid="{EEC49AE7-98EA-4006-ACD7-6071635D8ED5}"/>
    <cellStyle name="Normal 2 47 2 7 3 2" xfId="31418" xr:uid="{7C6C3B3A-6C2E-4CD1-B6EB-CD7BA4D2D34A}"/>
    <cellStyle name="Normal 2 47 2 7 4" xfId="13257" xr:uid="{0258FA0F-4487-4E56-8017-EABE43E27B23}"/>
    <cellStyle name="Normal 2 47 2 7 4 2" xfId="31419" xr:uid="{D7D8F529-5A3F-4CA9-B360-BA43E7987BEC}"/>
    <cellStyle name="Normal 2 47 2 7 5" xfId="13258" xr:uid="{D1E6E844-8DD3-4F7C-8781-B078B48D49BE}"/>
    <cellStyle name="Normal 2 47 2 7 5 2" xfId="31420" xr:uid="{7C779401-F806-4236-B808-7FDC5B02FCED}"/>
    <cellStyle name="Normal 2 47 2 7 6" xfId="31416" xr:uid="{503858CE-DB4F-4647-8AF9-4744DD73C194}"/>
    <cellStyle name="Normal 2 47 2 8" xfId="13259" xr:uid="{A1268D5C-4CEB-4B1E-95D0-3CABDE6BFC6F}"/>
    <cellStyle name="Normal 2 47 2 8 2" xfId="31421" xr:uid="{00F18987-0C55-4F59-81FD-FAD5B5991952}"/>
    <cellStyle name="Normal 2 47 2 9" xfId="13260" xr:uid="{EE042017-2AF6-45F4-9D80-86821A759B8F}"/>
    <cellStyle name="Normal 2 47 2 9 2" xfId="31422" xr:uid="{B3123FF0-9E36-48E4-8A66-7C57F5F9559E}"/>
    <cellStyle name="Normal 2 47 3" xfId="13261" xr:uid="{370E4B13-0E1D-4741-9027-6CE52D188B95}"/>
    <cellStyle name="Normal 2 47 4" xfId="13262" xr:uid="{FB2E1883-ADBD-4AAD-9C93-3B9624FE3FDF}"/>
    <cellStyle name="Normal 2 47 5" xfId="13263" xr:uid="{9A1C1A68-9463-417B-9679-7965D973A5F2}"/>
    <cellStyle name="Normal 2 47 6" xfId="13264" xr:uid="{27F2B364-D30A-44BB-BDB8-F9A97BF893FD}"/>
    <cellStyle name="Normal 2 47 7" xfId="13265" xr:uid="{C5CC567F-2CE3-401F-9D09-77295DD6BF29}"/>
    <cellStyle name="Normal 2 47 8" xfId="13266" xr:uid="{E5D4C55C-1DA9-4E77-8949-9B7F17F84B05}"/>
    <cellStyle name="Normal 2 47 9" xfId="13267" xr:uid="{8A4F33CC-1C17-464D-B6FD-42CE71033F37}"/>
    <cellStyle name="Normal 2 48" xfId="13268" xr:uid="{488BFAAD-EE32-44F4-8F30-F06B8E8A8B29}"/>
    <cellStyle name="Normal 2 48 10" xfId="13269" xr:uid="{7E1EE3D6-38C1-4E15-9AC0-33CD00CBAD68}"/>
    <cellStyle name="Normal 2 48 11" xfId="13270" xr:uid="{98D357E4-695F-49AC-9182-6ABC97674883}"/>
    <cellStyle name="Normal 2 48 12" xfId="13271" xr:uid="{AEA26CE5-3853-4B54-BC1E-942241B8001B}"/>
    <cellStyle name="Normal 2 48 13" xfId="13272" xr:uid="{6543CA47-F005-4834-B004-9E1DA32FF117}"/>
    <cellStyle name="Normal 2 48 14" xfId="13273" xr:uid="{BA65AFEE-7BB3-4986-BA50-81133BB8DAE9}"/>
    <cellStyle name="Normal 2 48 15" xfId="13274" xr:uid="{72F4D7E8-1984-4A76-8467-397D1D0F8EBF}"/>
    <cellStyle name="Normal 2 48 16" xfId="13275" xr:uid="{8A248827-841B-463D-8BEE-918F35776CDE}"/>
    <cellStyle name="Normal 2 48 2" xfId="13276" xr:uid="{C3BD5A91-E803-48FA-A927-38199D5B27C9}"/>
    <cellStyle name="Normal 2 48 2 10" xfId="13277" xr:uid="{4993DB47-4B83-412F-B647-D12573E40B79}"/>
    <cellStyle name="Normal 2 48 2 10 2" xfId="31424" xr:uid="{A4E3E8F4-8168-4048-88CA-ED2C6FC0C83E}"/>
    <cellStyle name="Normal 2 48 2 11" xfId="13278" xr:uid="{EA974DE1-2697-498D-B142-11B67478F8A5}"/>
    <cellStyle name="Normal 2 48 2 11 2" xfId="31425" xr:uid="{8AA3C439-92AD-4850-BED3-0F6803B2C0FA}"/>
    <cellStyle name="Normal 2 48 2 12" xfId="31423" xr:uid="{C9A6FC32-18F0-4E59-B728-7B089AFBCBC0}"/>
    <cellStyle name="Normal 2 48 2 2" xfId="13279" xr:uid="{91DF519C-2A04-4134-AC35-1AF050DEA8E1}"/>
    <cellStyle name="Normal 2 48 2 2 2" xfId="13280" xr:uid="{82ABC452-233B-428B-8FDA-49F070BCD9D0}"/>
    <cellStyle name="Normal 2 48 2 2 2 2" xfId="31427" xr:uid="{2395AF4E-AEAD-4F65-B020-753023C9909B}"/>
    <cellStyle name="Normal 2 48 2 2 3" xfId="13281" xr:uid="{70A555F4-C758-4727-969D-450D717C8D6C}"/>
    <cellStyle name="Normal 2 48 2 2 3 2" xfId="31428" xr:uid="{42911BF9-E13C-4A0B-A5FD-CF129FF16E49}"/>
    <cellStyle name="Normal 2 48 2 2 4" xfId="13282" xr:uid="{16F54289-A842-42ED-8AB0-9199D6BE670C}"/>
    <cellStyle name="Normal 2 48 2 2 4 2" xfId="31429" xr:uid="{1F50D582-8654-41CD-B45E-BCCB62F80550}"/>
    <cellStyle name="Normal 2 48 2 2 5" xfId="13283" xr:uid="{A62D7FF9-E15E-4180-9C24-C03541888023}"/>
    <cellStyle name="Normal 2 48 2 2 5 2" xfId="31430" xr:uid="{D4675C37-011D-48D8-BB10-3EDE850EF5EF}"/>
    <cellStyle name="Normal 2 48 2 2 6" xfId="31426" xr:uid="{9599B059-7093-4D89-AEEE-7ADED9C700BE}"/>
    <cellStyle name="Normal 2 48 2 3" xfId="13284" xr:uid="{276B5AA3-314A-4A6F-BE4F-3CB95EE4509D}"/>
    <cellStyle name="Normal 2 48 2 3 2" xfId="13285" xr:uid="{809729B6-F345-4BA5-889D-D48BB4F5A3D3}"/>
    <cellStyle name="Normal 2 48 2 3 2 2" xfId="31432" xr:uid="{D1C498BF-F9FD-4F52-8D36-BB66A89EE483}"/>
    <cellStyle name="Normal 2 48 2 3 3" xfId="13286" xr:uid="{A0DF6FD8-59BC-4225-BC21-7546D3CD6B09}"/>
    <cellStyle name="Normal 2 48 2 3 3 2" xfId="31433" xr:uid="{304C51EB-3255-4063-A250-F66021CD7B34}"/>
    <cellStyle name="Normal 2 48 2 3 4" xfId="13287" xr:uid="{B9049A55-BBBA-4702-A418-7F57016C1CE2}"/>
    <cellStyle name="Normal 2 48 2 3 4 2" xfId="31434" xr:uid="{0CC15E2F-FFB1-4688-9239-82F345EA582C}"/>
    <cellStyle name="Normal 2 48 2 3 5" xfId="13288" xr:uid="{756EC9E0-D4C2-404F-BB7C-B5A1875E21BA}"/>
    <cellStyle name="Normal 2 48 2 3 5 2" xfId="31435" xr:uid="{30F82144-E001-413F-94F6-BAA4D84CEE86}"/>
    <cellStyle name="Normal 2 48 2 3 6" xfId="31431" xr:uid="{CF08F854-74B0-4BEB-A315-8643B17DB3FF}"/>
    <cellStyle name="Normal 2 48 2 4" xfId="13289" xr:uid="{BCEA2AE5-E23C-4179-8464-A8A5E0B04378}"/>
    <cellStyle name="Normal 2 48 2 4 2" xfId="13290" xr:uid="{A08E2E92-AF85-4ECA-B32F-FEDD754E2AA0}"/>
    <cellStyle name="Normal 2 48 2 4 2 2" xfId="31437" xr:uid="{EE1D8C78-CA14-4FBB-A936-ED9F760B60FF}"/>
    <cellStyle name="Normal 2 48 2 4 3" xfId="13291" xr:uid="{291F3EFF-9022-44D4-B2F6-BEED40A2245D}"/>
    <cellStyle name="Normal 2 48 2 4 3 2" xfId="31438" xr:uid="{FBE2FC13-02C8-4B78-8BFE-413C5BC6B375}"/>
    <cellStyle name="Normal 2 48 2 4 4" xfId="13292" xr:uid="{5E669EA4-45C8-4E12-A3B8-E5729BBF1C65}"/>
    <cellStyle name="Normal 2 48 2 4 4 2" xfId="31439" xr:uid="{3FF4DCAB-B287-4144-B802-4C20E539E949}"/>
    <cellStyle name="Normal 2 48 2 4 5" xfId="13293" xr:uid="{C1282A4F-A5DA-4B14-B916-A9BB651F09E1}"/>
    <cellStyle name="Normal 2 48 2 4 5 2" xfId="31440" xr:uid="{303C7BA1-7955-415D-A5B9-6EBDCBE1ABE8}"/>
    <cellStyle name="Normal 2 48 2 4 6" xfId="31436" xr:uid="{67E41B82-6673-4486-9D9C-D683AABF6492}"/>
    <cellStyle name="Normal 2 48 2 5" xfId="13294" xr:uid="{30DECBA6-5909-4B80-A912-2A012596F8CE}"/>
    <cellStyle name="Normal 2 48 2 5 2" xfId="13295" xr:uid="{2B4BEEAC-FF7A-4D04-8077-463C8A1C71C8}"/>
    <cellStyle name="Normal 2 48 2 5 2 2" xfId="31442" xr:uid="{A1C24AA0-54AB-4ACD-8321-23D8935A6473}"/>
    <cellStyle name="Normal 2 48 2 5 3" xfId="13296" xr:uid="{039A02D6-8024-461A-9F4A-9ABED1C04B9E}"/>
    <cellStyle name="Normal 2 48 2 5 3 2" xfId="31443" xr:uid="{F60151BF-F965-4013-A438-A9BFEF7C73B2}"/>
    <cellStyle name="Normal 2 48 2 5 4" xfId="13297" xr:uid="{79F9139F-F935-48C9-9424-B533EA57AF9A}"/>
    <cellStyle name="Normal 2 48 2 5 4 2" xfId="31444" xr:uid="{193A764D-7865-4A79-B127-DECE43519DF2}"/>
    <cellStyle name="Normal 2 48 2 5 5" xfId="13298" xr:uid="{3E799E13-6E21-4E7C-94ED-0E2F6332B470}"/>
    <cellStyle name="Normal 2 48 2 5 5 2" xfId="31445" xr:uid="{1AD194F6-6F51-441E-87DC-1A33CC2C6BB8}"/>
    <cellStyle name="Normal 2 48 2 5 6" xfId="31441" xr:uid="{8449630E-AED8-4A66-8F27-CCA1621253D0}"/>
    <cellStyle name="Normal 2 48 2 6" xfId="13299" xr:uid="{BB1C649A-1C41-4B27-A1DF-E14A0C53F652}"/>
    <cellStyle name="Normal 2 48 2 6 2" xfId="13300" xr:uid="{00D929A6-2876-4C7F-AF56-0E2699F35193}"/>
    <cellStyle name="Normal 2 48 2 6 2 2" xfId="31447" xr:uid="{EB99002A-EDE1-4E27-81D2-2D3F6614B8D7}"/>
    <cellStyle name="Normal 2 48 2 6 3" xfId="13301" xr:uid="{4F4478A9-865E-48EB-9582-0AC398E83FD4}"/>
    <cellStyle name="Normal 2 48 2 6 3 2" xfId="31448" xr:uid="{8252FE35-3DF0-4BCB-A189-2D66D01B5379}"/>
    <cellStyle name="Normal 2 48 2 6 4" xfId="13302" xr:uid="{B7CDDBDE-8413-4C2D-AFFA-E170D0E3CE87}"/>
    <cellStyle name="Normal 2 48 2 6 4 2" xfId="31449" xr:uid="{89ADAD83-FE30-449A-AC0E-34987EE11599}"/>
    <cellStyle name="Normal 2 48 2 6 5" xfId="13303" xr:uid="{A9B91A39-2C7B-4107-90C4-5EC5BEFE62E2}"/>
    <cellStyle name="Normal 2 48 2 6 5 2" xfId="31450" xr:uid="{4E12E82D-9C4E-4D2E-8F87-A7612E5BE447}"/>
    <cellStyle name="Normal 2 48 2 6 6" xfId="31446" xr:uid="{63DCAECC-1C69-49CC-89F8-622996AEEE7F}"/>
    <cellStyle name="Normal 2 48 2 7" xfId="13304" xr:uid="{A30A8899-D49B-466A-9F03-138564A53B8D}"/>
    <cellStyle name="Normal 2 48 2 7 2" xfId="13305" xr:uid="{8847843A-4FDE-4217-B502-DDEDF8F7B41C}"/>
    <cellStyle name="Normal 2 48 2 7 2 2" xfId="31452" xr:uid="{5D885BCD-F6F5-4905-B0D7-FBA7E214C8BB}"/>
    <cellStyle name="Normal 2 48 2 7 3" xfId="13306" xr:uid="{A71C9485-25BB-4952-A06E-2583008F1450}"/>
    <cellStyle name="Normal 2 48 2 7 3 2" xfId="31453" xr:uid="{23FAA876-81D3-4436-B810-2F32D2EA0D30}"/>
    <cellStyle name="Normal 2 48 2 7 4" xfId="13307" xr:uid="{E7ABFCE2-8F71-4447-A2BF-79F45DA624E1}"/>
    <cellStyle name="Normal 2 48 2 7 4 2" xfId="31454" xr:uid="{1C13A655-7974-49A1-805F-F128511FC1DB}"/>
    <cellStyle name="Normal 2 48 2 7 5" xfId="13308" xr:uid="{94A7465A-990F-46C6-9D83-2A499C4E4A36}"/>
    <cellStyle name="Normal 2 48 2 7 5 2" xfId="31455" xr:uid="{5DBADA85-7A86-4CCE-8A97-A5D77EB4D199}"/>
    <cellStyle name="Normal 2 48 2 7 6" xfId="31451" xr:uid="{DF3BBAE0-F023-43EF-9A1B-F3A715CD790D}"/>
    <cellStyle name="Normal 2 48 2 8" xfId="13309" xr:uid="{31E054C7-FD6B-4105-A818-5C891ECA9EDE}"/>
    <cellStyle name="Normal 2 48 2 8 2" xfId="31456" xr:uid="{C3086871-5415-4A66-9F78-50515E5644E2}"/>
    <cellStyle name="Normal 2 48 2 9" xfId="13310" xr:uid="{5EDD7DE9-3365-4A5C-8DB1-A4646003BB7F}"/>
    <cellStyle name="Normal 2 48 2 9 2" xfId="31457" xr:uid="{290A0643-ADDE-4E08-AF7E-86710A4C90A6}"/>
    <cellStyle name="Normal 2 48 3" xfId="13311" xr:uid="{8BA86228-D8AE-42BE-AFF1-BA2FB68F54F6}"/>
    <cellStyle name="Normal 2 48 4" xfId="13312" xr:uid="{CC5C1204-E812-4CA1-B826-6A1085D07F6D}"/>
    <cellStyle name="Normal 2 48 5" xfId="13313" xr:uid="{540CD559-817C-40B3-95F4-5F72710E7AEA}"/>
    <cellStyle name="Normal 2 48 6" xfId="13314" xr:uid="{D502B39C-D60A-41DE-A973-57449FDCBB12}"/>
    <cellStyle name="Normal 2 48 7" xfId="13315" xr:uid="{5C30B586-288E-4AB6-986C-84C3464B5539}"/>
    <cellStyle name="Normal 2 48 8" xfId="13316" xr:uid="{3924E769-D0F2-4281-969D-78B27DC42318}"/>
    <cellStyle name="Normal 2 48 9" xfId="13317" xr:uid="{77136A88-F70B-40A8-A89E-56A8BC5FFD0F}"/>
    <cellStyle name="Normal 2 49" xfId="13318" xr:uid="{FB43EEAF-F266-48A9-9967-6A15C1C51E7D}"/>
    <cellStyle name="Normal 2 49 10" xfId="13319" xr:uid="{0A384788-CA5F-4CC5-973C-9D7CE7AC205F}"/>
    <cellStyle name="Normal 2 49 11" xfId="13320" xr:uid="{BB4E2688-EADF-448A-9DA6-6DC4E321C396}"/>
    <cellStyle name="Normal 2 49 12" xfId="13321" xr:uid="{075D9759-4EBE-49D4-B37E-06B6E6D197E5}"/>
    <cellStyle name="Normal 2 49 13" xfId="13322" xr:uid="{65E0D41E-3AAE-4C1F-8771-FA43F0BC37CC}"/>
    <cellStyle name="Normal 2 49 14" xfId="13323" xr:uid="{2890B211-177D-4006-BCB4-FB2C45AC8A0B}"/>
    <cellStyle name="Normal 2 49 15" xfId="13324" xr:uid="{0867E791-0181-4500-87B6-5E72D6BE03BD}"/>
    <cellStyle name="Normal 2 49 16" xfId="13325" xr:uid="{FC76A115-B9A5-4F3E-9BB8-5237E935E027}"/>
    <cellStyle name="Normal 2 49 2" xfId="13326" xr:uid="{85ABA7B9-3ACC-412C-848B-05E876C2458C}"/>
    <cellStyle name="Normal 2 49 2 10" xfId="13327" xr:uid="{E64931DA-E996-43AF-832F-D3BCC02D734F}"/>
    <cellStyle name="Normal 2 49 2 10 2" xfId="31459" xr:uid="{75291E58-4520-492F-93D1-8725A2F89F20}"/>
    <cellStyle name="Normal 2 49 2 11" xfId="13328" xr:uid="{DA396F71-5B26-4562-868A-C3E9E05FA7EF}"/>
    <cellStyle name="Normal 2 49 2 11 2" xfId="31460" xr:uid="{599FDD26-2372-4BAB-B232-BDA84C17D386}"/>
    <cellStyle name="Normal 2 49 2 12" xfId="31458" xr:uid="{D3247743-9C67-4B51-B03A-6D351D1BB8DB}"/>
    <cellStyle name="Normal 2 49 2 2" xfId="13329" xr:uid="{CFC76165-109E-401C-99D2-6F8226688B15}"/>
    <cellStyle name="Normal 2 49 2 2 2" xfId="13330" xr:uid="{BD60AA00-704C-4737-A36E-50BA153BA8FB}"/>
    <cellStyle name="Normal 2 49 2 2 2 2" xfId="31462" xr:uid="{3D9CD530-481D-402F-9C6B-80AB1B76998E}"/>
    <cellStyle name="Normal 2 49 2 2 3" xfId="13331" xr:uid="{6979A65F-2C43-4AAA-8302-4ED9DBDDFC3C}"/>
    <cellStyle name="Normal 2 49 2 2 3 2" xfId="31463" xr:uid="{73E2FF10-88B7-440D-93AC-4F0DAA2979FE}"/>
    <cellStyle name="Normal 2 49 2 2 4" xfId="13332" xr:uid="{7A201D08-662C-4C66-A9CC-D2E5286ACD83}"/>
    <cellStyle name="Normal 2 49 2 2 4 2" xfId="31464" xr:uid="{1980BC3A-4120-46E3-B9C8-A2D2D9403820}"/>
    <cellStyle name="Normal 2 49 2 2 5" xfId="13333" xr:uid="{B872043F-432A-4CD8-A13B-5C53AB5AE4AA}"/>
    <cellStyle name="Normal 2 49 2 2 5 2" xfId="31465" xr:uid="{B36C4F46-0DED-4DCD-AB07-C1ED08C028D9}"/>
    <cellStyle name="Normal 2 49 2 2 6" xfId="31461" xr:uid="{B1A0ADA2-A730-4303-9DC8-918E47395C74}"/>
    <cellStyle name="Normal 2 49 2 3" xfId="13334" xr:uid="{86322AE1-5ED7-4CDE-AE3D-CA5B503DDCBE}"/>
    <cellStyle name="Normal 2 49 2 3 2" xfId="13335" xr:uid="{71C7AABF-9595-4E7A-8609-ED80A7F08E2D}"/>
    <cellStyle name="Normal 2 49 2 3 2 2" xfId="31467" xr:uid="{456038F0-D473-4ECA-BDB6-F5EEAD2BEB45}"/>
    <cellStyle name="Normal 2 49 2 3 3" xfId="13336" xr:uid="{57DF1196-9756-4BB1-ACAB-B7BE8236F9CB}"/>
    <cellStyle name="Normal 2 49 2 3 3 2" xfId="31468" xr:uid="{47EAF114-BCC0-4816-A3BE-4B62B7754512}"/>
    <cellStyle name="Normal 2 49 2 3 4" xfId="13337" xr:uid="{A001096C-4A49-4187-9456-037D84037C81}"/>
    <cellStyle name="Normal 2 49 2 3 4 2" xfId="31469" xr:uid="{1F24C4DF-E697-4BE5-8E44-22550BDD1475}"/>
    <cellStyle name="Normal 2 49 2 3 5" xfId="13338" xr:uid="{6BD1BE1A-61AD-4427-9A71-79017C703BDD}"/>
    <cellStyle name="Normal 2 49 2 3 5 2" xfId="31470" xr:uid="{57D08B9C-303F-4CFB-92EE-A70482C1492D}"/>
    <cellStyle name="Normal 2 49 2 3 6" xfId="31466" xr:uid="{6F070671-CFF7-4113-9C23-7877FBA4C986}"/>
    <cellStyle name="Normal 2 49 2 4" xfId="13339" xr:uid="{A61BF2CA-0F6B-4D5A-B296-5793848655AD}"/>
    <cellStyle name="Normal 2 49 2 4 2" xfId="13340" xr:uid="{24EB2BE2-ACDF-4229-A0D4-F83D198FCFF6}"/>
    <cellStyle name="Normal 2 49 2 4 2 2" xfId="31472" xr:uid="{0BA35929-269F-469D-9F53-90E553F9BBBD}"/>
    <cellStyle name="Normal 2 49 2 4 3" xfId="13341" xr:uid="{E6767FC8-531C-4A14-9161-37167E0D288D}"/>
    <cellStyle name="Normal 2 49 2 4 3 2" xfId="31473" xr:uid="{6D7CF66E-81CA-4952-9D82-FB69AE03EA83}"/>
    <cellStyle name="Normal 2 49 2 4 4" xfId="13342" xr:uid="{69672C77-1295-4D4B-98BF-14D5E3C2EB6B}"/>
    <cellStyle name="Normal 2 49 2 4 4 2" xfId="31474" xr:uid="{2B697ADC-ECC6-4AF8-BE96-56688D8063A4}"/>
    <cellStyle name="Normal 2 49 2 4 5" xfId="13343" xr:uid="{FEE7063F-EF6B-49E1-ADFF-B741F372D935}"/>
    <cellStyle name="Normal 2 49 2 4 5 2" xfId="31475" xr:uid="{F18AFEE6-4B36-443F-AFED-92A11431DA76}"/>
    <cellStyle name="Normal 2 49 2 4 6" xfId="31471" xr:uid="{ED700F8D-F89E-4EE3-9523-210D7CC4574D}"/>
    <cellStyle name="Normal 2 49 2 5" xfId="13344" xr:uid="{CD0BE191-1E9D-4048-82C0-C0BB8700D124}"/>
    <cellStyle name="Normal 2 49 2 5 2" xfId="13345" xr:uid="{6F2A5C5D-0488-4457-B21A-B0F6BA8A71A1}"/>
    <cellStyle name="Normal 2 49 2 5 2 2" xfId="31477" xr:uid="{4AE3EE30-2E22-4640-94F5-3FEA1F602A62}"/>
    <cellStyle name="Normal 2 49 2 5 3" xfId="13346" xr:uid="{E0A8DC5D-F02A-4466-AE4A-45DE15E3F83E}"/>
    <cellStyle name="Normal 2 49 2 5 3 2" xfId="31478" xr:uid="{E93795C9-246A-4F3B-9A87-19B4D55FD4C7}"/>
    <cellStyle name="Normal 2 49 2 5 4" xfId="13347" xr:uid="{15B0BA29-666E-4563-B587-10B8F7780AD5}"/>
    <cellStyle name="Normal 2 49 2 5 4 2" xfId="31479" xr:uid="{5C786F00-63B4-4FF6-8F04-08E0A8811DA1}"/>
    <cellStyle name="Normal 2 49 2 5 5" xfId="13348" xr:uid="{43053577-573C-46F8-94EF-D10101081BF6}"/>
    <cellStyle name="Normal 2 49 2 5 5 2" xfId="31480" xr:uid="{4CF3D93F-B3B1-4C73-A7FD-654D79ED17AD}"/>
    <cellStyle name="Normal 2 49 2 5 6" xfId="31476" xr:uid="{DEA10D63-BC5D-44A4-902C-515F4290058E}"/>
    <cellStyle name="Normal 2 49 2 6" xfId="13349" xr:uid="{4689CC77-B1EB-4051-998B-ACA49993C414}"/>
    <cellStyle name="Normal 2 49 2 6 2" xfId="13350" xr:uid="{D042E599-7881-4B57-AB44-9612C54A5E2C}"/>
    <cellStyle name="Normal 2 49 2 6 2 2" xfId="31482" xr:uid="{8E8E4041-448A-4642-8749-E2FEA5585C29}"/>
    <cellStyle name="Normal 2 49 2 6 3" xfId="13351" xr:uid="{2D5CE93A-9132-46B9-8C98-109E0DC7FAAC}"/>
    <cellStyle name="Normal 2 49 2 6 3 2" xfId="31483" xr:uid="{F7DFC2F9-71CA-457A-9621-6294B6427EDA}"/>
    <cellStyle name="Normal 2 49 2 6 4" xfId="13352" xr:uid="{9817787F-DA18-44C6-A8A2-513A91BCEAA2}"/>
    <cellStyle name="Normal 2 49 2 6 4 2" xfId="31484" xr:uid="{A4DF776C-DDCE-491F-AEDF-E80DFBA9760D}"/>
    <cellStyle name="Normal 2 49 2 6 5" xfId="13353" xr:uid="{1FF4A81A-4D52-4D80-B9D8-52B615BAF172}"/>
    <cellStyle name="Normal 2 49 2 6 5 2" xfId="31485" xr:uid="{08B0BE48-56B5-4E3F-9AAF-119687DDD2E0}"/>
    <cellStyle name="Normal 2 49 2 6 6" xfId="31481" xr:uid="{2479B112-EB97-40E2-947D-B2FCCDA735DD}"/>
    <cellStyle name="Normal 2 49 2 7" xfId="13354" xr:uid="{66F60B49-3C42-499A-B4DE-5D4C3A0B5799}"/>
    <cellStyle name="Normal 2 49 2 7 2" xfId="13355" xr:uid="{AC043B34-A6FA-4351-9480-0EFC5A702351}"/>
    <cellStyle name="Normal 2 49 2 7 2 2" xfId="31487" xr:uid="{DAD901D1-4CF0-45C0-936B-D9326C13D03F}"/>
    <cellStyle name="Normal 2 49 2 7 3" xfId="13356" xr:uid="{C644E207-2BEB-4094-BC09-68155ECE5046}"/>
    <cellStyle name="Normal 2 49 2 7 3 2" xfId="31488" xr:uid="{CEFAC175-2D87-47CA-89D9-E763FEAB7D70}"/>
    <cellStyle name="Normal 2 49 2 7 4" xfId="13357" xr:uid="{7CC95440-9B8A-4473-A74E-407D30D2722B}"/>
    <cellStyle name="Normal 2 49 2 7 4 2" xfId="31489" xr:uid="{B4A4BC40-242D-44BE-AC2C-FFCE56E43E6C}"/>
    <cellStyle name="Normal 2 49 2 7 5" xfId="13358" xr:uid="{45E77B47-C13E-4194-A2F1-F1B96B8C9C6D}"/>
    <cellStyle name="Normal 2 49 2 7 5 2" xfId="31490" xr:uid="{DEE6A79F-5810-4C92-9B81-134B7B55BCD2}"/>
    <cellStyle name="Normal 2 49 2 7 6" xfId="31486" xr:uid="{4447D9B1-28E7-48B6-8C72-4482355F3BDD}"/>
    <cellStyle name="Normal 2 49 2 8" xfId="13359" xr:uid="{DAFB07DD-AB1D-494D-9006-6B424C28F6CE}"/>
    <cellStyle name="Normal 2 49 2 8 2" xfId="31491" xr:uid="{12585E1A-C2BF-417B-977B-CD614F20F67B}"/>
    <cellStyle name="Normal 2 49 2 9" xfId="13360" xr:uid="{2DC9FE00-C2F0-4088-A395-0899484D6389}"/>
    <cellStyle name="Normal 2 49 2 9 2" xfId="31492" xr:uid="{128D583B-904B-4B64-854E-8384697787F3}"/>
    <cellStyle name="Normal 2 49 3" xfId="13361" xr:uid="{5569B0FE-B50C-45EC-AC7E-C8F117D25717}"/>
    <cellStyle name="Normal 2 49 4" xfId="13362" xr:uid="{023A68B5-A7DF-4DA2-A135-DA68CF5B24DE}"/>
    <cellStyle name="Normal 2 49 5" xfId="13363" xr:uid="{0C66C9C8-D725-4B5A-A361-2DA6C4772E7E}"/>
    <cellStyle name="Normal 2 49 6" xfId="13364" xr:uid="{9A808F25-AE4C-4CE6-85C2-F0A761F8645C}"/>
    <cellStyle name="Normal 2 49 7" xfId="13365" xr:uid="{F7E0A628-0F73-44A5-95A9-0E7AA36E648A}"/>
    <cellStyle name="Normal 2 49 8" xfId="13366" xr:uid="{C49927A9-51ED-4C29-A05F-C8C2A0ECD086}"/>
    <cellStyle name="Normal 2 49 9" xfId="13367" xr:uid="{E254AFC1-3040-46CF-9486-65C4358D64F6}"/>
    <cellStyle name="Normal 2 5" xfId="13368" xr:uid="{CABABFA7-972C-425E-9520-51F5D7D6ABA5}"/>
    <cellStyle name="Normal 2 5 10" xfId="13369" xr:uid="{7A8ABF11-E8BD-4F37-83C2-82DB77DB09F7}"/>
    <cellStyle name="Normal 2 5 11" xfId="13370" xr:uid="{26376DDF-FFEA-4D80-9D5E-30D2B570A0A0}"/>
    <cellStyle name="Normal 2 5 12" xfId="13371" xr:uid="{BDBEF1F6-57E8-49F6-9FC0-25AF72289108}"/>
    <cellStyle name="Normal 2 5 13" xfId="13372" xr:uid="{E263942F-4ABB-4319-B169-DC0D25CA39FD}"/>
    <cellStyle name="Normal 2 5 14" xfId="13373" xr:uid="{C4D2F624-6F96-4E35-9915-B769FA824478}"/>
    <cellStyle name="Normal 2 5 15" xfId="13374" xr:uid="{0039AB55-A400-4F3F-9AAF-89F853AF6DD3}"/>
    <cellStyle name="Normal 2 5 16" xfId="13375" xr:uid="{30730307-01BC-499F-A111-94AC9DB33E83}"/>
    <cellStyle name="Normal 2 5 17" xfId="13376" xr:uid="{A84925D0-0E4B-4839-84A3-E8625DEE1ECD}"/>
    <cellStyle name="Normal 2 5 18" xfId="13377" xr:uid="{DE5D2681-52CA-4094-AE72-F32D9A758F31}"/>
    <cellStyle name="Normal 2 5 19" xfId="13378" xr:uid="{59FC8391-6A3A-4293-8106-B79FEC9C8934}"/>
    <cellStyle name="Normal 2 5 2" xfId="13379" xr:uid="{CDAA2332-D1FD-4F2D-8D73-2E7603385650}"/>
    <cellStyle name="Normal 2 5 2 10" xfId="13380" xr:uid="{6C3137EE-8961-4001-9D32-E99DE5F63C55}"/>
    <cellStyle name="Normal 2 5 2 11" xfId="40683" xr:uid="{94958F95-3059-4130-9D0A-19EEF9111777}"/>
    <cellStyle name="Normal 2 5 2 2" xfId="13381" xr:uid="{DDDE953D-BD99-4B70-B2BE-FE3FAD25B51E}"/>
    <cellStyle name="Normal 2 5 2 2 2" xfId="13382" xr:uid="{A2042EBE-AE4F-4C96-A026-70E4A67E56D4}"/>
    <cellStyle name="Normal 2 5 2 2 3" xfId="13383" xr:uid="{A9799B91-AC23-4A07-AAB1-6B89AA73F7F6}"/>
    <cellStyle name="Normal 2 5 2 2 4" xfId="13384" xr:uid="{13806FB3-70B6-4581-A643-CAE0CE1D6D7B}"/>
    <cellStyle name="Normal 2 5 2 2 5" xfId="13385" xr:uid="{1F030C92-DA41-453F-BBC9-21C5D7AEAA6D}"/>
    <cellStyle name="Normal 2 5 2 2 6" xfId="13386" xr:uid="{5F1CA1A2-ABDE-4DCA-AF00-80665EEA8BD7}"/>
    <cellStyle name="Normal 2 5 2 2 7" xfId="13387" xr:uid="{FF109D6B-6BBE-441A-998B-3D1F0FCC1BC6}"/>
    <cellStyle name="Normal 2 5 2 3" xfId="13388" xr:uid="{154479DE-5CEE-45BE-97F1-AF642B263A10}"/>
    <cellStyle name="Normal 2 5 2 4" xfId="13389" xr:uid="{9C580407-CACC-47E5-9D83-2B7D0CFE8A48}"/>
    <cellStyle name="Normal 2 5 2 5" xfId="13390" xr:uid="{45B731AC-B9C9-4891-BF3F-FFE4EC8026A1}"/>
    <cellStyle name="Normal 2 5 2 6" xfId="13391" xr:uid="{A39BDE56-0F22-4079-8146-35DBFC2BD0E9}"/>
    <cellStyle name="Normal 2 5 2 7" xfId="13392" xr:uid="{DC08FE3A-2024-4356-AE7B-8B5944E0B2E2}"/>
    <cellStyle name="Normal 2 5 2 8" xfId="13393" xr:uid="{2095B48A-A0A7-4727-B653-C795F18D4940}"/>
    <cellStyle name="Normal 2 5 2 9" xfId="13394" xr:uid="{4DBCFD81-84DC-4EEE-A05F-9A020DACD40F}"/>
    <cellStyle name="Normal 2 5 20" xfId="13395" xr:uid="{88337ECC-9C79-40CC-A995-563E0C7607F4}"/>
    <cellStyle name="Normal 2 5 21" xfId="13396" xr:uid="{848AA064-A775-4A6F-8FAD-EC50E630A505}"/>
    <cellStyle name="Normal 2 5 22" xfId="13397" xr:uid="{8075ED3D-DEA0-4ADA-B013-6D0A578FC75F}"/>
    <cellStyle name="Normal 2 5 23" xfId="13398" xr:uid="{6B020B17-8278-4CAA-BCA6-F2E73018AB2D}"/>
    <cellStyle name="Normal 2 5 24" xfId="13399" xr:uid="{A4C43F67-7F28-4147-A1CD-7E23A5B6BA3F}"/>
    <cellStyle name="Normal 2 5 25" xfId="13400" xr:uid="{E2982188-CB9E-43C9-B2EB-F045EF34ACF0}"/>
    <cellStyle name="Normal 2 5 26" xfId="13401" xr:uid="{96375ED9-C3A3-4E96-A073-6A552003E3BF}"/>
    <cellStyle name="Normal 2 5 27" xfId="13402" xr:uid="{FBA85475-DB9B-449F-841E-CC88546F2007}"/>
    <cellStyle name="Normal 2 5 28" xfId="13403" xr:uid="{20491232-5DB1-4F6B-A1A3-A1D85188C26F}"/>
    <cellStyle name="Normal 2 5 29" xfId="13404" xr:uid="{FC77A98C-9532-48B0-BA48-5D8E069DFE94}"/>
    <cellStyle name="Normal 2 5 3" xfId="13405" xr:uid="{8D31157F-120B-4763-A281-F0DD9469F0F4}"/>
    <cellStyle name="Normal 2 5 3 2" xfId="13406" xr:uid="{E27D6D70-7A9B-415C-BDCF-81357D4E2DFE}"/>
    <cellStyle name="Normal 2 5 3 3" xfId="13407" xr:uid="{5FB72DE6-6529-4A1D-A1F6-225536E0EBEF}"/>
    <cellStyle name="Normal 2 5 3 4" xfId="13408" xr:uid="{16B69B66-8749-44FD-88AB-F98760B95939}"/>
    <cellStyle name="Normal 2 5 3 5" xfId="13409" xr:uid="{31469D7B-87D5-45E5-BA2A-71DDEEE55960}"/>
    <cellStyle name="Normal 2 5 3 6" xfId="40684" xr:uid="{17333568-BC29-4C6F-917E-3BCC77AD517E}"/>
    <cellStyle name="Normal 2 5 30" xfId="13410" xr:uid="{1A28CF09-451F-4E43-81EA-7616504F655C}"/>
    <cellStyle name="Normal 2 5 31" xfId="13411" xr:uid="{CCE5D541-438A-44F9-A0D3-486FB7ECE8B7}"/>
    <cellStyle name="Normal 2 5 4" xfId="13412" xr:uid="{D383C789-4F24-441B-92CF-605772C8ABF7}"/>
    <cellStyle name="Normal 2 5 4 2" xfId="40685" xr:uid="{3CF8C855-F932-4866-BE78-84CA67C4122B}"/>
    <cellStyle name="Normal 2 5 5" xfId="13413" xr:uid="{0A40B106-EC9A-48AF-A5E2-76BF6641F442}"/>
    <cellStyle name="Normal 2 5 6" xfId="13414" xr:uid="{28F8175B-B648-48A0-B57A-A10CAD6E067D}"/>
    <cellStyle name="Normal 2 5 7" xfId="13415" xr:uid="{57CCDC34-B94A-4B7A-BBBA-E42CE4B8FFA5}"/>
    <cellStyle name="Normal 2 5 8" xfId="13416" xr:uid="{FFF52349-DC93-4208-B23E-68C7D212D4E5}"/>
    <cellStyle name="Normal 2 5 9" xfId="13417" xr:uid="{82E1DA06-22A1-44AD-BA4C-BB59D6426545}"/>
    <cellStyle name="Normal 2 50" xfId="13418" xr:uid="{F4C6F449-E741-4379-A888-6752DB95D887}"/>
    <cellStyle name="Normal 2 51" xfId="13419" xr:uid="{2AE832E2-0D06-4783-8BA7-6D06E6273D2A}"/>
    <cellStyle name="Normal 2 52" xfId="13420" xr:uid="{CC157189-7B1B-40AB-BA23-3513B8EDB330}"/>
    <cellStyle name="Normal 2 53" xfId="13421" xr:uid="{80FA5E7D-4506-4A6E-BC57-9AE9829A173E}"/>
    <cellStyle name="Normal 2 54" xfId="13422" xr:uid="{90B17981-1623-4CA9-AEEC-EDDC8368D2F9}"/>
    <cellStyle name="Normal 2 55" xfId="13423" xr:uid="{A4FEF9B3-E1EA-4419-8182-1BEB259448EB}"/>
    <cellStyle name="Normal 2 56" xfId="13424" xr:uid="{4BEED72B-21E6-4BA9-ADEC-7B307949F6CA}"/>
    <cellStyle name="Normal 2 57" xfId="13425" xr:uid="{E012E008-49D4-4126-A63F-B3F652EAB5E5}"/>
    <cellStyle name="Normal 2 58" xfId="13426" xr:uid="{1E99FAFA-9FFA-45C1-9FA4-433D799056D8}"/>
    <cellStyle name="Normal 2 59" xfId="13427" xr:uid="{8DE902A3-73DD-4DA3-9E6B-05C48E70D744}"/>
    <cellStyle name="Normal 2 6" xfId="13428" xr:uid="{C08D4DA1-4C13-49D9-B8CE-1B3F5F0C480C}"/>
    <cellStyle name="Normal 2 6 10" xfId="13429" xr:uid="{2ECA0EB3-D68C-492E-819E-0A6905719B5E}"/>
    <cellStyle name="Normal 2 6 11" xfId="13430" xr:uid="{0C3D2FEF-E19C-49CF-955A-1FCB4D8C7F3D}"/>
    <cellStyle name="Normal 2 6 12" xfId="13431" xr:uid="{D7A0199B-1759-45A1-AC75-803F8D23DCC0}"/>
    <cellStyle name="Normal 2 6 13" xfId="13432" xr:uid="{6FF4DB64-A8CF-41FA-9B4F-2E41322818C3}"/>
    <cellStyle name="Normal 2 6 14" xfId="13433" xr:uid="{811358DD-E2FB-4717-B523-8EBB77D25F12}"/>
    <cellStyle name="Normal 2 6 15" xfId="13434" xr:uid="{CAC282F3-BBD3-49F0-BC72-FC6F42A621C8}"/>
    <cellStyle name="Normal 2 6 16" xfId="13435" xr:uid="{62204189-C888-463F-964A-D92DCB433D51}"/>
    <cellStyle name="Normal 2 6 17" xfId="13436" xr:uid="{E8101C9B-F523-42B2-8259-470EB835C826}"/>
    <cellStyle name="Normal 2 6 18" xfId="13437" xr:uid="{8DABBEF6-BE92-44E9-AB7A-5E5348BB872A}"/>
    <cellStyle name="Normal 2 6 19" xfId="13438" xr:uid="{76B0D326-61B5-40E0-BF41-ADAC31B810F0}"/>
    <cellStyle name="Normal 2 6 2" xfId="13439" xr:uid="{790B44DF-F7F2-4045-B460-EDC50E6DFDB4}"/>
    <cellStyle name="Normal 2 6 2 10" xfId="13440" xr:uid="{DB135DE4-D324-4877-89EE-0D97406ACFEA}"/>
    <cellStyle name="Normal 2 6 2 11" xfId="40686" xr:uid="{D2913ABD-A97A-4C3C-B40F-4D2460133854}"/>
    <cellStyle name="Normal 2 6 2 2" xfId="13441" xr:uid="{88EEDD44-04FF-4348-8A25-39268772C9F8}"/>
    <cellStyle name="Normal 2 6 2 2 2" xfId="13442" xr:uid="{443E4947-06F5-49A4-939A-53E18DD0F9FC}"/>
    <cellStyle name="Normal 2 6 2 2 3" xfId="13443" xr:uid="{ED74A259-6365-4DC6-A695-9193FCEE4E8B}"/>
    <cellStyle name="Normal 2 6 2 2 4" xfId="13444" xr:uid="{83A9DE02-CD67-4517-B3A6-1E12AA90087D}"/>
    <cellStyle name="Normal 2 6 2 2 5" xfId="13445" xr:uid="{4D171C5B-B6D3-42A0-9760-4D408741E051}"/>
    <cellStyle name="Normal 2 6 2 2 6" xfId="13446" xr:uid="{AB598B2F-BFAE-4FFE-B595-8527A1684843}"/>
    <cellStyle name="Normal 2 6 2 2 7" xfId="13447" xr:uid="{F0D3FD21-54A4-4156-A0EF-D2CD973A8B37}"/>
    <cellStyle name="Normal 2 6 2 3" xfId="13448" xr:uid="{A691B26A-AF27-4584-B48E-457AC5D0DD5F}"/>
    <cellStyle name="Normal 2 6 2 4" xfId="13449" xr:uid="{1B87F37B-6418-412A-9B7B-51695ACF0C99}"/>
    <cellStyle name="Normal 2 6 2 5" xfId="13450" xr:uid="{FDAB716E-7B02-4B84-9865-D332F395C024}"/>
    <cellStyle name="Normal 2 6 2 6" xfId="13451" xr:uid="{F4CC553E-58F1-41C7-AE37-7A3990D0FDE6}"/>
    <cellStyle name="Normal 2 6 2 7" xfId="13452" xr:uid="{583B98EC-BF5E-4565-8296-40823481C149}"/>
    <cellStyle name="Normal 2 6 2 8" xfId="13453" xr:uid="{4E1EA4F2-2E5A-41DE-8586-90FC13142A95}"/>
    <cellStyle name="Normal 2 6 2 9" xfId="13454" xr:uid="{5C233942-0A8A-4432-9447-EB9B54F458E0}"/>
    <cellStyle name="Normal 2 6 20" xfId="13455" xr:uid="{1D34389B-1DB5-4A25-BD23-B2280785B1CD}"/>
    <cellStyle name="Normal 2 6 21" xfId="13456" xr:uid="{7ABEDB2D-A8D8-49C6-8FC6-936B92830333}"/>
    <cellStyle name="Normal 2 6 22" xfId="13457" xr:uid="{7054068F-6F23-439C-BC55-B48E64A9EB89}"/>
    <cellStyle name="Normal 2 6 23" xfId="13458" xr:uid="{27A52632-F2F6-43E9-817D-365240C52082}"/>
    <cellStyle name="Normal 2 6 24" xfId="13459" xr:uid="{EE2C7840-B6ED-4668-967A-544C4FF57159}"/>
    <cellStyle name="Normal 2 6 25" xfId="13460" xr:uid="{90F00F57-8D55-461F-A148-70882440C9BF}"/>
    <cellStyle name="Normal 2 6 26" xfId="13461" xr:uid="{614790D1-952F-4E4B-8F6A-62A5E7756F20}"/>
    <cellStyle name="Normal 2 6 27" xfId="13462" xr:uid="{C7EFB082-1703-4103-B9A4-CB7C313F5235}"/>
    <cellStyle name="Normal 2 6 28" xfId="13463" xr:uid="{A32CAE84-0003-492A-A3C7-C4F0B40EB75F}"/>
    <cellStyle name="Normal 2 6 29" xfId="13464" xr:uid="{E962DD92-BC1B-4269-83B9-363B859AE76D}"/>
    <cellStyle name="Normal 2 6 3" xfId="13465" xr:uid="{0613DAE1-3D00-41C5-AB7A-A33679EDC8A8}"/>
    <cellStyle name="Normal 2 6 3 2" xfId="13466" xr:uid="{C224C22F-D6C4-49D7-8365-2BC3D8D5F8CA}"/>
    <cellStyle name="Normal 2 6 3 3" xfId="13467" xr:uid="{87D66595-62C2-475B-A6E7-516D2FC6FAF2}"/>
    <cellStyle name="Normal 2 6 3 4" xfId="13468" xr:uid="{155E83F7-3F50-4475-AA0B-F99A61C9B686}"/>
    <cellStyle name="Normal 2 6 3 5" xfId="13469" xr:uid="{D5BFF591-3CD1-4FE6-8652-E5B24A610D5A}"/>
    <cellStyle name="Normal 2 6 3 6" xfId="40687" xr:uid="{A30603B6-2CF2-4702-844B-639B0F6FBF3B}"/>
    <cellStyle name="Normal 2 6 30" xfId="13470" xr:uid="{491E1A92-D00C-461B-B9EF-BF7E96A97B2F}"/>
    <cellStyle name="Normal 2 6 31" xfId="13471" xr:uid="{5387A20E-3870-473D-99E0-775C97BF700F}"/>
    <cellStyle name="Normal 2 6 4" xfId="13472" xr:uid="{D42D7E71-0744-411E-9CFB-F6F6EC6735EF}"/>
    <cellStyle name="Normal 2 6 4 2" xfId="40688" xr:uid="{D88EA0D4-AF51-457B-9E7D-0644ED7983B7}"/>
    <cellStyle name="Normal 2 6 5" xfId="13473" xr:uid="{4F8FC0B9-472A-4FDD-B8C3-83D5B2B27ADE}"/>
    <cellStyle name="Normal 2 6 6" xfId="13474" xr:uid="{4BF7F948-7141-47D7-ADB8-BA52F9468C24}"/>
    <cellStyle name="Normal 2 6 7" xfId="13475" xr:uid="{E53E2829-B089-4232-8728-8E377B3EEE0A}"/>
    <cellStyle name="Normal 2 6 8" xfId="13476" xr:uid="{A042C8D9-B95C-480D-9A0A-95FB30833343}"/>
    <cellStyle name="Normal 2 6 9" xfId="13477" xr:uid="{C92BC709-ABB4-4C3E-8814-473F4714152D}"/>
    <cellStyle name="Normal 2 60" xfId="13478" xr:uid="{23D2DDDC-F8AD-4CA9-9345-A3658C324E69}"/>
    <cellStyle name="Normal 2 61" xfId="13479" xr:uid="{27CA304C-5A9F-41F4-8749-A42F4F6DA2CF}"/>
    <cellStyle name="Normal 2 62" xfId="13480" xr:uid="{B515FC26-552E-41FE-8E6C-187CE9291C19}"/>
    <cellStyle name="Normal 2 63" xfId="13481" xr:uid="{00C35A49-0D73-493B-A7F9-AFC21E3E151F}"/>
    <cellStyle name="Normal 2 64" xfId="13482" xr:uid="{1CD77E40-6C16-47B0-ABA3-734C8C2D7B74}"/>
    <cellStyle name="Normal 2 65" xfId="13483" xr:uid="{95A0D03B-5D26-4EA0-A580-B41FBBA0E9E8}"/>
    <cellStyle name="Normal 2 66" xfId="13484" xr:uid="{F22CD6FA-7EF3-457A-B5CE-FF8EA600C73D}"/>
    <cellStyle name="Normal 2 67" xfId="13485" xr:uid="{43A3A291-76B2-4783-BBF6-D7640A7412DD}"/>
    <cellStyle name="Normal 2 68" xfId="13486" xr:uid="{2B841B43-8F2A-4491-BF63-270142D6F337}"/>
    <cellStyle name="Normal 2 69" xfId="13487" xr:uid="{40819A84-BF8A-42AE-A9B4-545DD803B7ED}"/>
    <cellStyle name="Normal 2 7" xfId="13488" xr:uid="{1E2D2DD4-508F-4FAE-BF65-3C1901FDF216}"/>
    <cellStyle name="Normal 2 7 10" xfId="13489" xr:uid="{BD64BAE1-B1FC-4E07-AE26-FDE12CBAA70E}"/>
    <cellStyle name="Normal 2 7 11" xfId="13490" xr:uid="{404929EA-2472-414E-A55D-72C37DD50EAF}"/>
    <cellStyle name="Normal 2 7 12" xfId="13491" xr:uid="{E0B10743-E25E-40B3-B2FA-520B80C0C55D}"/>
    <cellStyle name="Normal 2 7 13" xfId="13492" xr:uid="{CEF1A0DD-0C3B-485C-9E48-C65DE1540709}"/>
    <cellStyle name="Normal 2 7 14" xfId="13493" xr:uid="{AF9A0CE6-0170-459D-BA7E-219FB818AB27}"/>
    <cellStyle name="Normal 2 7 15" xfId="13494" xr:uid="{50051BCB-A7D6-4B6D-ADFB-837F60E967B7}"/>
    <cellStyle name="Normal 2 7 16" xfId="13495" xr:uid="{B94F4C12-AD67-4F5E-B54D-8589A4DF2515}"/>
    <cellStyle name="Normal 2 7 17" xfId="13496" xr:uid="{AB515AF9-849C-43F0-9EE0-1A5E0A8B7168}"/>
    <cellStyle name="Normal 2 7 18" xfId="13497" xr:uid="{2C7A5B86-7ECA-4FE3-ADCF-5349FBE3F170}"/>
    <cellStyle name="Normal 2 7 19" xfId="13498" xr:uid="{7F7F7716-F460-45E3-B99A-D05B9A788D00}"/>
    <cellStyle name="Normal 2 7 2" xfId="13499" xr:uid="{DD47ABF5-F86B-49B7-81FB-9A6E54187C00}"/>
    <cellStyle name="Normal 2 7 2 10" xfId="13500" xr:uid="{ED4B7FE2-C421-46FF-956E-038218312577}"/>
    <cellStyle name="Normal 2 7 2 11" xfId="40689" xr:uid="{1DABF04A-8FF7-45BE-9061-9393F3DEE14E}"/>
    <cellStyle name="Normal 2 7 2 2" xfId="13501" xr:uid="{370CB653-0892-4E29-AAA5-B490C72DAAB7}"/>
    <cellStyle name="Normal 2 7 2 2 2" xfId="13502" xr:uid="{9382670F-FFF1-4AB8-9BEA-E5E97F55C05A}"/>
    <cellStyle name="Normal 2 7 2 2 3" xfId="13503" xr:uid="{44DCD716-6F5B-4FCD-B78A-863ED37E33D4}"/>
    <cellStyle name="Normal 2 7 2 2 4" xfId="13504" xr:uid="{24C72C5C-10F8-4087-87C4-DFF1CBB718C2}"/>
    <cellStyle name="Normal 2 7 2 2 5" xfId="13505" xr:uid="{C2696B13-A495-46B2-BA0C-35C2F14B2858}"/>
    <cellStyle name="Normal 2 7 2 2 6" xfId="13506" xr:uid="{7CCDF829-DBB3-42B7-B399-944C41BA28E1}"/>
    <cellStyle name="Normal 2 7 2 2 7" xfId="13507" xr:uid="{85D0FD57-1122-4202-9A18-A98C95908BEC}"/>
    <cellStyle name="Normal 2 7 2 3" xfId="13508" xr:uid="{AB8F83A1-E51E-4667-A88E-2662286561F4}"/>
    <cellStyle name="Normal 2 7 2 4" xfId="13509" xr:uid="{47CD3CCE-CB2F-4443-90BA-89BF875C3668}"/>
    <cellStyle name="Normal 2 7 2 5" xfId="13510" xr:uid="{611F5A67-2875-414E-BB92-4BBFD47C978F}"/>
    <cellStyle name="Normal 2 7 2 6" xfId="13511" xr:uid="{5B1FF5BA-954E-4564-9F93-77DD60209EE9}"/>
    <cellStyle name="Normal 2 7 2 7" xfId="13512" xr:uid="{ED26FA23-C980-4161-A58E-2C112B55ABC3}"/>
    <cellStyle name="Normal 2 7 2 8" xfId="13513" xr:uid="{78735743-DFEF-4D41-A7F8-260E377606C9}"/>
    <cellStyle name="Normal 2 7 2 9" xfId="13514" xr:uid="{D4FC42DA-A278-47B6-99D2-4AA1EFD9482A}"/>
    <cellStyle name="Normal 2 7 20" xfId="13515" xr:uid="{8EDE6161-5DCF-4193-BBD2-79575093FB7A}"/>
    <cellStyle name="Normal 2 7 21" xfId="13516" xr:uid="{04B49394-CBB0-47ED-AD7D-CE3360B639F0}"/>
    <cellStyle name="Normal 2 7 22" xfId="13517" xr:uid="{66FBEBBF-5D82-4AE6-8754-C63BA4251D22}"/>
    <cellStyle name="Normal 2 7 23" xfId="13518" xr:uid="{533B8F93-5C81-465D-A9BA-4E5635C27768}"/>
    <cellStyle name="Normal 2 7 24" xfId="13519" xr:uid="{1F9506B9-8740-44D7-98A0-E4F72580E767}"/>
    <cellStyle name="Normal 2 7 25" xfId="13520" xr:uid="{A13339C6-22E5-4425-AAD7-45C3ACEDD9B7}"/>
    <cellStyle name="Normal 2 7 26" xfId="13521" xr:uid="{4F4B2BDE-2017-40CE-9EA2-9EE37820C573}"/>
    <cellStyle name="Normal 2 7 27" xfId="13522" xr:uid="{B1FD89EB-9367-4FCF-8329-7CF022F95C68}"/>
    <cellStyle name="Normal 2 7 28" xfId="13523" xr:uid="{8101F878-FD1D-460A-8596-3AF2E89B6ACE}"/>
    <cellStyle name="Normal 2 7 29" xfId="13524" xr:uid="{47A8410E-C114-407C-92E7-695739326381}"/>
    <cellStyle name="Normal 2 7 3" xfId="13525" xr:uid="{931D8DF7-8DBC-4FE8-B9B9-E5C1CC2CE9E4}"/>
    <cellStyle name="Normal 2 7 3 2" xfId="13526" xr:uid="{CFB1FFEE-425B-4076-B607-D347FB54F9D4}"/>
    <cellStyle name="Normal 2 7 3 3" xfId="13527" xr:uid="{A3C10C1F-5C1F-4B7F-910D-F882F0AECC2E}"/>
    <cellStyle name="Normal 2 7 3 4" xfId="13528" xr:uid="{0BD81F23-ACD6-4D9B-BA60-A22628755261}"/>
    <cellStyle name="Normal 2 7 3 5" xfId="13529" xr:uid="{BB6468FC-04BC-4358-8F28-B053C0CC7BF5}"/>
    <cellStyle name="Normal 2 7 3 6" xfId="40690" xr:uid="{2335789F-148F-4630-AA57-FA7C112AD11C}"/>
    <cellStyle name="Normal 2 7 30" xfId="13530" xr:uid="{3124A43F-8E8B-48A1-ACA4-409BDE08872B}"/>
    <cellStyle name="Normal 2 7 31" xfId="13531" xr:uid="{7573D039-FA55-4726-80C2-19D5E34CD98B}"/>
    <cellStyle name="Normal 2 7 4" xfId="13532" xr:uid="{DD351CE2-A18C-4D58-88CD-4FFB392D893C}"/>
    <cellStyle name="Normal 2 7 4 2" xfId="40691" xr:uid="{A009ED1E-FB6A-4A9B-AB68-8CAA956FA90C}"/>
    <cellStyle name="Normal 2 7 5" xfId="13533" xr:uid="{E8543487-1A04-44C7-AF62-95B41734387B}"/>
    <cellStyle name="Normal 2 7 6" xfId="13534" xr:uid="{5575143B-16AA-43B1-B374-4FEF4A170A14}"/>
    <cellStyle name="Normal 2 7 7" xfId="13535" xr:uid="{D33E4545-15C7-40B4-B67C-A6850F45F5E7}"/>
    <cellStyle name="Normal 2 7 8" xfId="13536" xr:uid="{11386D11-B671-41FC-AA56-23FCD92960C8}"/>
    <cellStyle name="Normal 2 7 9" xfId="13537" xr:uid="{E91D2218-C856-4728-A450-AA9091BD502C}"/>
    <cellStyle name="Normal 2 70" xfId="13538" xr:uid="{747E2D21-D0AE-4950-978D-34DFBBB496E2}"/>
    <cellStyle name="Normal 2 71" xfId="13539" xr:uid="{BFDDFD88-436A-4AE9-BBA0-9B5FB6AC4A30}"/>
    <cellStyle name="Normal 2 72" xfId="13540" xr:uid="{02646BDE-4738-4190-B7DC-77F37B7AFDD1}"/>
    <cellStyle name="Normal 2 73" xfId="13541" xr:uid="{5AA28714-195A-4238-87F3-60154392C030}"/>
    <cellStyle name="Normal 2 74" xfId="13542" xr:uid="{F40AED26-29B2-4448-9AD4-A5C0889A4EC5}"/>
    <cellStyle name="Normal 2 75" xfId="13543" xr:uid="{EE4518DC-E2AB-46EB-8233-298C0EBDF76B}"/>
    <cellStyle name="Normal 2 76" xfId="13544" xr:uid="{17896F35-91D3-4A19-A3B3-6F66C2FD666A}"/>
    <cellStyle name="Normal 2 77" xfId="13545" xr:uid="{D054A3D1-AC3C-4D2C-8B4D-A3EBC920E902}"/>
    <cellStyle name="Normal 2 78" xfId="13546" xr:uid="{1BD43D9B-242A-4059-9780-EA42C528EF4C}"/>
    <cellStyle name="Normal 2 79" xfId="13547" xr:uid="{0E155B4A-0911-4E52-874F-78314E78826B}"/>
    <cellStyle name="Normal 2 8" xfId="13548" xr:uid="{255C0847-0600-4165-84EE-DF594568E17D}"/>
    <cellStyle name="Normal 2 8 10" xfId="13549" xr:uid="{D5CB3CCF-451F-4893-B93D-EE4511A399F9}"/>
    <cellStyle name="Normal 2 8 11" xfId="13550" xr:uid="{CF7053A2-985A-4BB4-9C7A-58B8093EB5CA}"/>
    <cellStyle name="Normal 2 8 12" xfId="13551" xr:uid="{B353635D-DAE7-42CE-9315-ABC1F5F868BD}"/>
    <cellStyle name="Normal 2 8 13" xfId="40692" xr:uid="{484B0A0D-9142-45BF-9A3B-DC2A41990B94}"/>
    <cellStyle name="Normal 2 8 2" xfId="13552" xr:uid="{EEDC30F7-AEC7-48D4-9603-3A7D064C2FE8}"/>
    <cellStyle name="Normal 2 8 2 2" xfId="13553" xr:uid="{D554D759-797C-44E0-B7A5-EF89F33DF676}"/>
    <cellStyle name="Normal 2 8 2 2 2" xfId="40693" xr:uid="{785DC5E8-A981-4507-9F93-C29BADF12A6A}"/>
    <cellStyle name="Normal 2 8 2 3" xfId="13554" xr:uid="{EB3689B6-7DBE-4CCC-8429-E6081AF1C612}"/>
    <cellStyle name="Normal 2 8 2 4" xfId="13555" xr:uid="{7766E725-EDA6-4F71-8278-05634B3B5581}"/>
    <cellStyle name="Normal 2 8 2 5" xfId="13556" xr:uid="{B625B1D6-5A04-4C69-924D-F88F5ADA8019}"/>
    <cellStyle name="Normal 2 8 2 6" xfId="13557" xr:uid="{6C4232BB-0468-40E7-88C3-18B6E01E5AF2}"/>
    <cellStyle name="Normal 2 8 2 7" xfId="13558" xr:uid="{EF93A3B0-5D1F-471F-A5D0-7C479327F3C0}"/>
    <cellStyle name="Normal 2 8 3" xfId="13559" xr:uid="{A6D08C6A-09CC-4FD7-A3A0-E1258365570F}"/>
    <cellStyle name="Normal 2 8 3 2" xfId="40694" xr:uid="{59CC85B9-0534-4420-96DA-05B059254A90}"/>
    <cellStyle name="Normal 2 8 4" xfId="13560" xr:uid="{080F3B04-7096-43B3-9C52-47E22FDF9000}"/>
    <cellStyle name="Normal 2 8 4 2" xfId="40695" xr:uid="{4CF709CE-34AD-4D35-8BA0-880F89D0EC1B}"/>
    <cellStyle name="Normal 2 8 5" xfId="13561" xr:uid="{CCA78CA5-322F-4B5E-83EC-EFC5AEEE25EB}"/>
    <cellStyle name="Normal 2 8 5 2" xfId="41057" xr:uid="{FEDC32C7-79B9-4AE9-850F-20E8C7B9A923}"/>
    <cellStyle name="Normal 2 8 6" xfId="13562" xr:uid="{F4E96E6D-EE7E-4C23-A638-97D9186D911C}"/>
    <cellStyle name="Normal 2 8 6 2" xfId="41056" xr:uid="{29D1ECCC-0060-4F9B-AB2C-1DEF3A05C770}"/>
    <cellStyle name="Normal 2 8 7" xfId="13563" xr:uid="{ECE77C34-70C8-4B55-8FC6-BF9D76FC307E}"/>
    <cellStyle name="Normal 2 8 8" xfId="13564" xr:uid="{8B15480D-5610-4E17-B4D2-3D3216EB89A3}"/>
    <cellStyle name="Normal 2 8 9" xfId="13565" xr:uid="{F40B27D2-9199-4F3D-9C83-EB35BC264881}"/>
    <cellStyle name="Normal 2 80" xfId="13566" xr:uid="{2F938F4D-1A1E-46D1-A11F-4D36C00B8F4B}"/>
    <cellStyle name="Normal 2 81" xfId="13567" xr:uid="{DF28A120-0C1F-4988-BE8E-570FD7D7E62D}"/>
    <cellStyle name="Normal 2 82" xfId="13568" xr:uid="{AAD5477F-4E88-48CB-9DB0-6C72B52692F3}"/>
    <cellStyle name="Normal 2 83" xfId="13569" xr:uid="{C646FFB3-D13D-4D7C-96A5-14D3FA4CA37C}"/>
    <cellStyle name="Normal 2 84" xfId="13570" xr:uid="{248F9C45-D52A-4E5B-97DD-079894743691}"/>
    <cellStyle name="Normal 2 85" xfId="13571" xr:uid="{771DD400-18E9-4DFA-99A6-6239D37E56EC}"/>
    <cellStyle name="Normal 2 86" xfId="13572" xr:uid="{DFAB721E-04ED-4200-91EF-15DF4C47EB5E}"/>
    <cellStyle name="Normal 2 87" xfId="13573" xr:uid="{787FE8DC-47DF-4CDD-BD39-0FB62E574E16}"/>
    <cellStyle name="Normal 2 88" xfId="13574" xr:uid="{C0FADA17-5445-4A42-84DA-E79FF99627EE}"/>
    <cellStyle name="Normal 2 89" xfId="13575" xr:uid="{C6276B7A-2953-4FB7-BCC3-BA7E79BA34FF}"/>
    <cellStyle name="Normal 2 9" xfId="13576" xr:uid="{4784C4B2-0C8C-43DA-ABB8-7ADC944209B7}"/>
    <cellStyle name="Normal 2 9 10" xfId="13577" xr:uid="{255A1B65-A987-48A8-9178-6D259F7BF12C}"/>
    <cellStyle name="Normal 2 9 11" xfId="13578" xr:uid="{E70572CE-AD70-4FE3-9692-60CFF951381F}"/>
    <cellStyle name="Normal 2 9 12" xfId="13579" xr:uid="{86017F0E-F6CE-4089-951D-33DEC0B06B99}"/>
    <cellStyle name="Normal 2 9 13" xfId="40696" xr:uid="{B7C8C239-7B37-46CD-B879-AD2F1E92D824}"/>
    <cellStyle name="Normal 2 9 2" xfId="13580" xr:uid="{DBE033C8-9422-49D6-A4FD-076716A52DC0}"/>
    <cellStyle name="Normal 2 9 2 2" xfId="13581" xr:uid="{ACDA50AF-3E20-4B1B-B7C6-1C5862B0ABF9}"/>
    <cellStyle name="Normal 2 9 2 2 2" xfId="40697" xr:uid="{43E4716B-6687-4124-B3C2-0EE32BA19294}"/>
    <cellStyle name="Normal 2 9 2 3" xfId="13582" xr:uid="{08FC7F2B-5DA8-4E19-8E92-EA6F8D4BD5BC}"/>
    <cellStyle name="Normal 2 9 2 4" xfId="13583" xr:uid="{088C8019-E7FE-411A-A7B8-F6C33B07BE5C}"/>
    <cellStyle name="Normal 2 9 2 5" xfId="13584" xr:uid="{E1BAFC44-18F8-4303-A8F9-C43161261160}"/>
    <cellStyle name="Normal 2 9 2 6" xfId="13585" xr:uid="{5886A42A-C000-45E3-B3BF-F05245AADD50}"/>
    <cellStyle name="Normal 2 9 2 7" xfId="13586" xr:uid="{C1B1EB7A-211B-45CC-A5F1-218DA3E1BB7E}"/>
    <cellStyle name="Normal 2 9 3" xfId="13587" xr:uid="{5EA111F6-4EBE-489F-A080-61D5722C9F48}"/>
    <cellStyle name="Normal 2 9 3 2" xfId="40698" xr:uid="{405A9786-51ED-42F1-BBFE-2663CB756016}"/>
    <cellStyle name="Normal 2 9 4" xfId="13588" xr:uid="{38E56D04-F76B-41A5-8877-36183B3C35B2}"/>
    <cellStyle name="Normal 2 9 4 2" xfId="40699" xr:uid="{DC65AEA2-7BD7-47CA-8845-446AA3BBA088}"/>
    <cellStyle name="Normal 2 9 5" xfId="13589" xr:uid="{BB6C365B-8216-46D0-B352-D383282595FB}"/>
    <cellStyle name="Normal 2 9 6" xfId="13590" xr:uid="{645865A5-0728-489F-A78A-4E7AD34A10F5}"/>
    <cellStyle name="Normal 2 9 7" xfId="13591" xr:uid="{FE151FB4-1B86-4EB8-B03B-4E7EC55B8FA9}"/>
    <cellStyle name="Normal 2 9 8" xfId="13592" xr:uid="{11931903-DEED-43B2-A2A7-8F38EF1C5C61}"/>
    <cellStyle name="Normal 2 9 9" xfId="13593" xr:uid="{E6B7C326-EE1B-435C-8720-B515DF4FFB9D}"/>
    <cellStyle name="Normal 2 90" xfId="13594" xr:uid="{4BA2B946-526B-416E-951B-950791A8DD59}"/>
    <cellStyle name="Normal 2 91" xfId="13595" xr:uid="{3597B16C-A67E-4AB4-B616-600B0B2F8A23}"/>
    <cellStyle name="Normal 2 92" xfId="13596" xr:uid="{8696B16D-31C7-49DC-A93F-B4F01A0F96FF}"/>
    <cellStyle name="Normal 2 93" xfId="13597" xr:uid="{3FCD5DD2-BB13-4249-BEAC-9D0A37ADB8B0}"/>
    <cellStyle name="Normal 2 94" xfId="13598" xr:uid="{C5E6A54B-0219-4C5C-8BE6-6C7039D1407B}"/>
    <cellStyle name="Normal 2 95" xfId="13599" xr:uid="{C48847DC-C01F-45F4-B71E-0CD7D2A3CE1F}"/>
    <cellStyle name="Normal 2 96" xfId="13600" xr:uid="{D7D4B346-BD53-41E6-9BE5-592EC117D038}"/>
    <cellStyle name="Normal 2 97" xfId="13601" xr:uid="{5E3A04EE-233F-48DC-A6CE-B9F4AC8D9308}"/>
    <cellStyle name="Normal 2 98" xfId="13602" xr:uid="{86F449FA-61EB-4CB8-99AE-27F9C7AA6BF2}"/>
    <cellStyle name="Normal 2 99" xfId="13603" xr:uid="{DAFEEF42-92B8-4F8C-87C6-4CB185757334}"/>
    <cellStyle name="Normal 20" xfId="13604" xr:uid="{8439AFBA-D562-4A18-893B-D4DF428A3F9D}"/>
    <cellStyle name="Normal 20 2" xfId="13605" xr:uid="{AD80B9E6-E28E-4D17-B8E6-82EACBC93F46}"/>
    <cellStyle name="Normal 20 3" xfId="13606" xr:uid="{43696753-D1B5-48D2-A968-2C85D5B1C955}"/>
    <cellStyle name="Normal 21" xfId="13607" xr:uid="{D3C2C22F-7742-47E2-BF7B-966455B9FE43}"/>
    <cellStyle name="Normal 21 2" xfId="13608" xr:uid="{D9B2E199-1CD6-490F-9CAB-5DC5D9C92664}"/>
    <cellStyle name="Normal 21 3" xfId="13609" xr:uid="{4D86759B-2D23-4614-A6BD-4B252B9BC5AC}"/>
    <cellStyle name="Normal 22" xfId="13610" xr:uid="{E75EA69D-58E8-470E-9ABF-BAC49CAD3564}"/>
    <cellStyle name="Normal 22 2" xfId="13611" xr:uid="{AAFAD170-FFE1-49E9-B45E-D717922B96A6}"/>
    <cellStyle name="Normal 22 3" xfId="13612" xr:uid="{14B479DB-164B-46C0-9C8C-9C1DDEE5BB09}"/>
    <cellStyle name="Normal 23" xfId="13613" xr:uid="{B92F7A93-8F4E-4BF1-98E9-97ABA5E1A3A7}"/>
    <cellStyle name="Normal 23 2" xfId="13614" xr:uid="{600C5A4E-9A08-428E-B765-3C84CD0D280A}"/>
    <cellStyle name="Normal 24" xfId="13615" xr:uid="{9A22A70C-6977-480F-915F-6B5F3522A518}"/>
    <cellStyle name="Normal 24 2" xfId="13616" xr:uid="{43DC6E82-0889-4229-8D4A-C6681E077FB6}"/>
    <cellStyle name="Normal 25" xfId="13617" xr:uid="{B337F3F2-736A-42AE-BA12-E82BBAC06244}"/>
    <cellStyle name="Normal 25 2" xfId="13618" xr:uid="{42961575-66A7-4A60-982C-AF2816E3C834}"/>
    <cellStyle name="Normal 26" xfId="13619" xr:uid="{B8829660-DA75-4770-BAA2-600C28B731A2}"/>
    <cellStyle name="Normal 26 2" xfId="13620" xr:uid="{E540DCFC-7D10-4E16-918D-2FD77AA78E09}"/>
    <cellStyle name="Normal 26 3" xfId="13621" xr:uid="{99673CCE-328B-425C-862A-35C1DDFDEE31}"/>
    <cellStyle name="Normal 27" xfId="13622" xr:uid="{C007A751-C9B1-46FC-89C0-5E4091EFFB41}"/>
    <cellStyle name="Normal 27 2" xfId="13623" xr:uid="{4F555A70-B668-492C-97FD-6B33D5CDD9F8}"/>
    <cellStyle name="Normal 28" xfId="13624" xr:uid="{AFFDB0A5-8C55-471B-BC52-AE05755291DB}"/>
    <cellStyle name="Normal 28 2" xfId="13625" xr:uid="{C928B51C-6EDB-4660-BB1C-03F7F06B541F}"/>
    <cellStyle name="Normal 29" xfId="13626" xr:uid="{49805D3C-68EC-4CAD-B264-9BAB9820637A}"/>
    <cellStyle name="Normal 29 10" xfId="13627" xr:uid="{142001AF-317B-4DE2-B1C2-992C61BBE731}"/>
    <cellStyle name="Normal 29 11" xfId="13628" xr:uid="{2EAC1639-CA40-4292-B8FF-FB4E30F4DBCC}"/>
    <cellStyle name="Normal 29 12" xfId="13629" xr:uid="{1B433307-F81F-4737-A604-2AF6A3CE8163}"/>
    <cellStyle name="Normal 29 13" xfId="13630" xr:uid="{E6F44F86-0586-40E4-85B5-D36611F3E382}"/>
    <cellStyle name="Normal 29 14" xfId="13631" xr:uid="{C84EBBE7-6DC5-40FB-B58C-769F04E69034}"/>
    <cellStyle name="Normal 29 15" xfId="13632" xr:uid="{E9E334A1-0098-4484-A3CE-5394B49373EE}"/>
    <cellStyle name="Normal 29 16" xfId="13633" xr:uid="{56318261-EDB7-4B07-A73D-2DAC3FE00BEA}"/>
    <cellStyle name="Normal 29 17" xfId="13634" xr:uid="{B0162598-4FFD-4EDB-A73F-945243A8B3D0}"/>
    <cellStyle name="Normal 29 2" xfId="13635" xr:uid="{4C980E54-6128-4E70-9B0D-3DDACC43324F}"/>
    <cellStyle name="Normal 29 3" xfId="13636" xr:uid="{484B9603-4B8C-4912-9C3D-8C65B163D48C}"/>
    <cellStyle name="Normal 29 4" xfId="13637" xr:uid="{178253AC-1A81-44B0-91A3-5012414481C8}"/>
    <cellStyle name="Normal 29 5" xfId="13638" xr:uid="{1F226C5A-8D3D-45B2-B771-582A6F6E5CB0}"/>
    <cellStyle name="Normal 29 6" xfId="13639" xr:uid="{D6B9ECD5-5A8F-4062-8A14-E0F2328D758F}"/>
    <cellStyle name="Normal 29 7" xfId="13640" xr:uid="{BEAFEB77-73B1-4B4A-B085-1E47C6917FE5}"/>
    <cellStyle name="Normal 29 8" xfId="13641" xr:uid="{8B890FF8-BC02-4307-B9FE-E56B9F8FC1E8}"/>
    <cellStyle name="Normal 29 9" xfId="13642" xr:uid="{94577235-3BD7-492B-9ED7-A161D3E3EA57}"/>
    <cellStyle name="Normal 3" xfId="13643" xr:uid="{AA305B26-ED6D-4CC7-B89A-A74F32FCC5F4}"/>
    <cellStyle name="Normal 3 10" xfId="13644" xr:uid="{B70FB7A3-7BD6-4C05-886A-82AF2E19716F}"/>
    <cellStyle name="Normal 3 10 10" xfId="13645" xr:uid="{2E7EB8E3-616D-40CD-B2E1-250AC1BDAD8F}"/>
    <cellStyle name="Normal 3 10 11" xfId="13646" xr:uid="{1C94DCE3-BFD1-436B-81E4-F4524FF0D21D}"/>
    <cellStyle name="Normal 3 10 12" xfId="13647" xr:uid="{E37A3C59-452A-4DE0-A434-C3C9395D5007}"/>
    <cellStyle name="Normal 3 10 13" xfId="13648" xr:uid="{ABB78D6A-A33D-4415-8460-56D0051D74F9}"/>
    <cellStyle name="Normal 3 10 14" xfId="13649" xr:uid="{211849EF-5935-4BBF-932B-1E5A65C31080}"/>
    <cellStyle name="Normal 3 10 15" xfId="13650" xr:uid="{9DFB9270-5717-49FB-8143-E2B3056F57FA}"/>
    <cellStyle name="Normal 3 10 16" xfId="13651" xr:uid="{D2753750-9DB6-4DDB-A2A7-A3D7F4A45C50}"/>
    <cellStyle name="Normal 3 10 17" xfId="13652" xr:uid="{9F80E059-3FA6-4FB3-9080-44084ABEBDEF}"/>
    <cellStyle name="Normal 3 10 18" xfId="13653" xr:uid="{78CF1546-F5C9-4B5B-AC26-24A0E964AA01}"/>
    <cellStyle name="Normal 3 10 19" xfId="13654" xr:uid="{0FED4FB2-2052-4E51-982E-674A4F79DC16}"/>
    <cellStyle name="Normal 3 10 2" xfId="13655" xr:uid="{1E8F8116-CA3A-45A5-AED6-E6FFB0A79DAC}"/>
    <cellStyle name="Normal 3 10 2 10" xfId="13656" xr:uid="{51C976D1-BFE5-4671-943A-0F1073692681}"/>
    <cellStyle name="Normal 3 10 2 11" xfId="13657" xr:uid="{4D617FBB-9C2A-493C-8597-5B23FF564173}"/>
    <cellStyle name="Normal 3 10 2 12" xfId="13658" xr:uid="{373C2EC4-3EA8-49EB-9127-231025AFACF4}"/>
    <cellStyle name="Normal 3 10 2 13" xfId="13659" xr:uid="{520115D6-A0DE-41D3-8078-0D35386A2540}"/>
    <cellStyle name="Normal 3 10 2 14" xfId="13660" xr:uid="{9669CF43-A67A-4522-BEB8-EF033862DC3D}"/>
    <cellStyle name="Normal 3 10 2 15" xfId="13661" xr:uid="{B44A08AB-B6B3-4D6A-A67B-CD3F544C3458}"/>
    <cellStyle name="Normal 3 10 2 16" xfId="13662" xr:uid="{B113DDB7-E0A6-4F0D-B63D-D8B445E26FDA}"/>
    <cellStyle name="Normal 3 10 2 17" xfId="40700" xr:uid="{4B2C9780-A023-4643-920B-9088ED357FE6}"/>
    <cellStyle name="Normal 3 10 2 2" xfId="13663" xr:uid="{29CBB864-16AB-49E7-A6E2-F9A77ADF01AC}"/>
    <cellStyle name="Normal 3 10 2 3" xfId="13664" xr:uid="{321B71FC-A80C-45CE-AAF5-720654EF1C30}"/>
    <cellStyle name="Normal 3 10 2 4" xfId="13665" xr:uid="{358B5756-63E5-4F08-AE66-B0666340C0A6}"/>
    <cellStyle name="Normal 3 10 2 5" xfId="13666" xr:uid="{9BFDFEEA-8F36-4D74-B881-844149113798}"/>
    <cellStyle name="Normal 3 10 2 6" xfId="13667" xr:uid="{058AC7F8-30F1-4E82-A032-C2BE34E0AE7B}"/>
    <cellStyle name="Normal 3 10 2 7" xfId="13668" xr:uid="{10A9C5D6-B8E3-4D92-AB75-32C7DC3678A3}"/>
    <cellStyle name="Normal 3 10 2 8" xfId="13669" xr:uid="{DE2EA65C-45BF-473C-8642-27F476F145AE}"/>
    <cellStyle name="Normal 3 10 2 9" xfId="13670" xr:uid="{C99F5D78-30FA-46DE-A873-46BECD10697F}"/>
    <cellStyle name="Normal 3 10 20" xfId="13671" xr:uid="{75CC7747-8702-454B-AFA4-3EAAE2A8DDE3}"/>
    <cellStyle name="Normal 3 10 3" xfId="13672" xr:uid="{055505A9-228C-4134-BCE6-5B801539A8A5}"/>
    <cellStyle name="Normal 3 10 3 2" xfId="13673" xr:uid="{0151B3DA-516A-4009-A0C2-2AD0B37DD3A1}"/>
    <cellStyle name="Normal 3 10 3 3" xfId="40701" xr:uid="{017E5974-CE30-4118-B54F-2AC23FC8E5F9}"/>
    <cellStyle name="Normal 3 10 4" xfId="13674" xr:uid="{5833C0B9-A2AA-444D-AC55-ECC147824A75}"/>
    <cellStyle name="Normal 3 10 4 2" xfId="13675" xr:uid="{C90A2450-33FD-4E4A-9FB2-8DF86195AC72}"/>
    <cellStyle name="Normal 3 10 4 3" xfId="40702" xr:uid="{8F8C1573-CA90-4431-B1F1-4EFBB7387D3A}"/>
    <cellStyle name="Normal 3 10 5" xfId="13676" xr:uid="{0B0D9749-C429-43D9-8971-EA1559117DBC}"/>
    <cellStyle name="Normal 3 10 5 2" xfId="13677" xr:uid="{D756BA9D-F7DB-4A88-83B5-DFCC279205B4}"/>
    <cellStyle name="Normal 3 10 6" xfId="13678" xr:uid="{69316A36-CAB9-40A2-9437-12587A03711B}"/>
    <cellStyle name="Normal 3 10 6 2" xfId="13679" xr:uid="{51B58382-0DE0-4611-941D-06500E3DDE21}"/>
    <cellStyle name="Normal 3 10 7" xfId="13680" xr:uid="{3D6E8AF8-3F0A-4226-AE93-DA2D08E953E2}"/>
    <cellStyle name="Normal 3 10 8" xfId="13681" xr:uid="{17C62C11-5981-4B9D-84E9-465F2A9DFAFB}"/>
    <cellStyle name="Normal 3 10 9" xfId="13682" xr:uid="{68B8B400-EA66-4E03-B685-462823B6D474}"/>
    <cellStyle name="Normal 3 11" xfId="13683" xr:uid="{0CD88F26-67B5-483A-907B-B59B6403F630}"/>
    <cellStyle name="Normal 3 11 10" xfId="13684" xr:uid="{AA1ABFE7-E5E0-4574-9A85-9EDD21608BF1}"/>
    <cellStyle name="Normal 3 11 11" xfId="13685" xr:uid="{815C2151-6895-4039-9BC2-9891963772E0}"/>
    <cellStyle name="Normal 3 11 12" xfId="13686" xr:uid="{11B5A2F5-4881-4FD4-A1AE-05D393620E8D}"/>
    <cellStyle name="Normal 3 11 13" xfId="13687" xr:uid="{4E4E263D-E58A-4929-8B8B-C78905F45240}"/>
    <cellStyle name="Normal 3 11 14" xfId="13688" xr:uid="{552D1787-87FE-4451-A3AB-8DA6BF1EFEEC}"/>
    <cellStyle name="Normal 3 11 15" xfId="13689" xr:uid="{F459C4DF-7997-405C-BCC8-96E844BDB0C5}"/>
    <cellStyle name="Normal 3 11 16" xfId="13690" xr:uid="{09F504E9-A57E-4205-8043-6DCC17B27D06}"/>
    <cellStyle name="Normal 3 11 17" xfId="13691" xr:uid="{9D33F3AE-F3B1-4890-B02E-2CE5F6164E67}"/>
    <cellStyle name="Normal 3 11 18" xfId="13692" xr:uid="{F0D80324-15E1-4E98-B87C-02682D97B6BC}"/>
    <cellStyle name="Normal 3 11 19" xfId="13693" xr:uid="{43FF2124-2325-4B9E-99AD-9C80B00C9ECC}"/>
    <cellStyle name="Normal 3 11 2" xfId="13694" xr:uid="{5504CCDB-3ADF-4834-8FFB-B9D098ED3F27}"/>
    <cellStyle name="Normal 3 11 2 10" xfId="13695" xr:uid="{776A7CDA-8EFC-487B-9003-AAAFF634D233}"/>
    <cellStyle name="Normal 3 11 2 11" xfId="13696" xr:uid="{1FB34497-66CB-4FE2-B8AC-D37304ABCE5A}"/>
    <cellStyle name="Normal 3 11 2 12" xfId="13697" xr:uid="{0DDA3FE3-08E4-42E1-A098-E0CCEA3FEA26}"/>
    <cellStyle name="Normal 3 11 2 13" xfId="13698" xr:uid="{7DAB68CE-A371-4712-844F-F911347D40E8}"/>
    <cellStyle name="Normal 3 11 2 14" xfId="13699" xr:uid="{8538B6F7-62CA-4180-8603-5F78DD6E14FE}"/>
    <cellStyle name="Normal 3 11 2 15" xfId="13700" xr:uid="{75A043DA-C404-46EB-9244-207236FCC4E9}"/>
    <cellStyle name="Normal 3 11 2 16" xfId="13701" xr:uid="{89D4A997-46B9-4E00-A62D-FF7A6A106425}"/>
    <cellStyle name="Normal 3 11 2 17" xfId="40703" xr:uid="{82CA436C-9B44-4471-BACE-4C590357B5A7}"/>
    <cellStyle name="Normal 3 11 2 2" xfId="13702" xr:uid="{533E7A58-3F90-40B9-8F94-251CD5EF7ABB}"/>
    <cellStyle name="Normal 3 11 2 3" xfId="13703" xr:uid="{1E953264-B40D-4A95-ADF8-5E8AC3A9AB8E}"/>
    <cellStyle name="Normal 3 11 2 4" xfId="13704" xr:uid="{E8FC157A-764E-4128-AD9C-7E9297338F9B}"/>
    <cellStyle name="Normal 3 11 2 5" xfId="13705" xr:uid="{22285E9B-9FC9-4D4E-BAE3-09FA014B3141}"/>
    <cellStyle name="Normal 3 11 2 6" xfId="13706" xr:uid="{E501613C-F47A-48ED-A75B-4EDA69EC4B4E}"/>
    <cellStyle name="Normal 3 11 2 7" xfId="13707" xr:uid="{938FFEB1-E80D-4F84-9091-066D3721B2D0}"/>
    <cellStyle name="Normal 3 11 2 8" xfId="13708" xr:uid="{13579565-A60A-42BD-83F9-8C7A2F65A10F}"/>
    <cellStyle name="Normal 3 11 2 9" xfId="13709" xr:uid="{036090D6-6159-4D21-B444-7EA2E9E03DEE}"/>
    <cellStyle name="Normal 3 11 20" xfId="13710" xr:uid="{5DB40F38-0F89-4A31-9BC1-433B92069D38}"/>
    <cellStyle name="Normal 3 11 3" xfId="13711" xr:uid="{6AFDE15C-C208-49D6-91FE-963434FD2AB6}"/>
    <cellStyle name="Normal 3 11 3 2" xfId="13712" xr:uid="{B476B4DB-E255-4DE5-9DFF-C7DD9D4D4BE6}"/>
    <cellStyle name="Normal 3 11 3 3" xfId="40704" xr:uid="{879B0270-4021-4D64-AC60-A1AF5880D2F9}"/>
    <cellStyle name="Normal 3 11 4" xfId="13713" xr:uid="{3A1AD851-539E-4EC2-8477-746BA59B2266}"/>
    <cellStyle name="Normal 3 11 4 2" xfId="13714" xr:uid="{45E65A71-23D0-431E-967B-3EAADB029A44}"/>
    <cellStyle name="Normal 3 11 4 3" xfId="40705" xr:uid="{80ED6412-949F-4655-BE0B-209205D61A18}"/>
    <cellStyle name="Normal 3 11 5" xfId="13715" xr:uid="{AC4780D9-CC75-4304-80EB-2DCE6DAC8250}"/>
    <cellStyle name="Normal 3 11 5 2" xfId="13716" xr:uid="{D1BC6DAD-EEB9-4268-8ED0-B3383FDB7135}"/>
    <cellStyle name="Normal 3 11 6" xfId="13717" xr:uid="{3134B8F9-5F67-4B31-973B-9BBA9268EB1E}"/>
    <cellStyle name="Normal 3 11 6 2" xfId="13718" xr:uid="{7ADB9D2E-31FF-4FA0-96AC-567814222EEB}"/>
    <cellStyle name="Normal 3 11 7" xfId="13719" xr:uid="{B40D2355-4A78-476A-A4FE-5DB7F1F39DCA}"/>
    <cellStyle name="Normal 3 11 8" xfId="13720" xr:uid="{5EAE3E62-A3CB-4DD1-B761-7933A8D08477}"/>
    <cellStyle name="Normal 3 11 9" xfId="13721" xr:uid="{BBF89CA0-D2DF-47E6-B165-617503370C6A}"/>
    <cellStyle name="Normal 3 12" xfId="13722" xr:uid="{F9D5C161-60BC-4DC5-9FC1-C4C06299D5C5}"/>
    <cellStyle name="Normal 3 12 2" xfId="13723" xr:uid="{97F91A4C-5543-46B7-AEBF-E70BB1DED5F6}"/>
    <cellStyle name="Normal 3 12 3" xfId="13724" xr:uid="{EC26A4AD-B564-47BE-89B6-62D26B0815FC}"/>
    <cellStyle name="Normal 3 12 4" xfId="13725" xr:uid="{6544B195-89A7-4704-9AC3-7015BDA46DD7}"/>
    <cellStyle name="Normal 3 12 5" xfId="13726" xr:uid="{E1C38162-3BC9-4443-A20F-9A69BFB8CC7F}"/>
    <cellStyle name="Normal 3 13" xfId="13727" xr:uid="{2A922055-7092-4E92-8681-F19076CD2FF7}"/>
    <cellStyle name="Normal 3 13 2" xfId="13728" xr:uid="{4532B6BC-73CB-4C5E-90A0-841C3DF3EAA1}"/>
    <cellStyle name="Normal 3 13 3" xfId="13729" xr:uid="{B6905D2B-15C6-4FB5-A8D4-D514F2189369}"/>
    <cellStyle name="Normal 3 13 4" xfId="13730" xr:uid="{E9E77D97-BFA8-49F4-A51E-3931A3EBC0E4}"/>
    <cellStyle name="Normal 3 13 5" xfId="13731" xr:uid="{C30EA5CD-5EB5-4E73-9351-AE0F7DC8BD0C}"/>
    <cellStyle name="Normal 3 14" xfId="13732" xr:uid="{7D7D78B1-0853-49D2-8798-9F6DBDFD3A54}"/>
    <cellStyle name="Normal 3 14 2" xfId="13733" xr:uid="{C5229A70-1E4D-4810-9C8E-C02F0F4755C1}"/>
    <cellStyle name="Normal 3 14 2 10" xfId="13734" xr:uid="{8D41A51E-937F-4A46-97A4-9C8E4A370513}"/>
    <cellStyle name="Normal 3 14 2 11" xfId="13735" xr:uid="{A5597241-46FA-4711-A80A-CB86A5983D1F}"/>
    <cellStyle name="Normal 3 14 2 12" xfId="13736" xr:uid="{9199C849-84B1-4C42-9AFE-6C6850F34585}"/>
    <cellStyle name="Normal 3 14 2 13" xfId="13737" xr:uid="{DA054141-2AC9-4567-95FD-08DD97F120D2}"/>
    <cellStyle name="Normal 3 14 2 14" xfId="13738" xr:uid="{F4BBD944-4DD8-49C3-882D-085626E6C3E8}"/>
    <cellStyle name="Normal 3 14 2 15" xfId="13739" xr:uid="{B6B8D9DB-D257-40E9-84C9-40CAB3D21665}"/>
    <cellStyle name="Normal 3 14 2 2" xfId="13740" xr:uid="{584AAFB6-6360-477A-A6C4-F65764FDFF8B}"/>
    <cellStyle name="Normal 3 14 2 3" xfId="13741" xr:uid="{B833BDAE-0CEC-4161-8F0B-867365A19095}"/>
    <cellStyle name="Normal 3 14 2 4" xfId="13742" xr:uid="{58DE596C-4BAF-43DD-A32F-651BAF71E27C}"/>
    <cellStyle name="Normal 3 14 2 5" xfId="13743" xr:uid="{4F4CDC99-F8D3-4330-8DAC-86986D25ED59}"/>
    <cellStyle name="Normal 3 14 2 6" xfId="13744" xr:uid="{B1B479A2-85B0-4180-B520-B0C697B136DA}"/>
    <cellStyle name="Normal 3 14 2 7" xfId="13745" xr:uid="{79A17A3C-B2F1-466D-B61C-812BDEE6C8D3}"/>
    <cellStyle name="Normal 3 14 2 8" xfId="13746" xr:uid="{61B29EEE-52AE-412B-ABB9-A61F6CB1C9A0}"/>
    <cellStyle name="Normal 3 14 2 9" xfId="13747" xr:uid="{E420DFCC-4E7E-46F0-BEC5-6EDBB887F2DA}"/>
    <cellStyle name="Normal 3 14 3" xfId="13748" xr:uid="{32D4F5F2-6978-4668-9AFD-D5CBAC928DE5}"/>
    <cellStyle name="Normal 3 14 3 10" xfId="13749" xr:uid="{89F93E2C-AD67-4400-84FC-3D6BCAE5A39B}"/>
    <cellStyle name="Normal 3 14 3 11" xfId="13750" xr:uid="{CCC36E73-9D2E-491C-9ABD-2CCA33061F43}"/>
    <cellStyle name="Normal 3 14 3 12" xfId="13751" xr:uid="{93F4355C-91EF-4453-9448-B1BC0A1C22FC}"/>
    <cellStyle name="Normal 3 14 3 13" xfId="13752" xr:uid="{7173FFEC-0961-4F33-A67C-24FCC06D112B}"/>
    <cellStyle name="Normal 3 14 3 14" xfId="13753" xr:uid="{CEC32553-CA57-4FC5-8DC6-EC9DA70D8D79}"/>
    <cellStyle name="Normal 3 14 3 15" xfId="13754" xr:uid="{72E2A6BC-916E-4208-AA26-7EF38833D2CC}"/>
    <cellStyle name="Normal 3 14 3 2" xfId="13755" xr:uid="{0E728668-BC7C-4F9B-8377-E9346542EFBB}"/>
    <cellStyle name="Normal 3 14 3 3" xfId="13756" xr:uid="{8C5B6B58-9272-457F-8EF5-0D1A82A55A60}"/>
    <cellStyle name="Normal 3 14 3 4" xfId="13757" xr:uid="{C52A6BD3-8700-4116-9017-C153A8FAD283}"/>
    <cellStyle name="Normal 3 14 3 5" xfId="13758" xr:uid="{4FF89AFB-502D-47CD-9095-982B1CD3C665}"/>
    <cellStyle name="Normal 3 14 3 6" xfId="13759" xr:uid="{096C2AF5-F7D4-499B-A6F7-72C996E1BF50}"/>
    <cellStyle name="Normal 3 14 3 7" xfId="13760" xr:uid="{E9088DE9-C27D-4ACD-928C-24446105ED6D}"/>
    <cellStyle name="Normal 3 14 3 8" xfId="13761" xr:uid="{08198AAB-F40B-4273-AA61-F8867D098807}"/>
    <cellStyle name="Normal 3 14 3 9" xfId="13762" xr:uid="{6025C6F7-BE63-46E5-A684-CA0356C4201A}"/>
    <cellStyle name="Normal 3 14 4" xfId="13763" xr:uid="{93101F4C-F764-46C7-9B3B-1B9478C78248}"/>
    <cellStyle name="Normal 3 14 4 10" xfId="13764" xr:uid="{7D35CFEE-154D-469D-8F88-FCCABE625BA6}"/>
    <cellStyle name="Normal 3 14 4 11" xfId="13765" xr:uid="{EC4300ED-219E-496A-9728-4C713206CE0F}"/>
    <cellStyle name="Normal 3 14 4 12" xfId="13766" xr:uid="{B5EE1730-9C80-420A-A19B-F53F127790C7}"/>
    <cellStyle name="Normal 3 14 4 13" xfId="13767" xr:uid="{D4A0F787-B65C-4171-8A29-2E2B4CDF2F96}"/>
    <cellStyle name="Normal 3 14 4 14" xfId="13768" xr:uid="{024414D0-46D3-4E4B-9A4B-178B9FD8C303}"/>
    <cellStyle name="Normal 3 14 4 15" xfId="13769" xr:uid="{E18AD4D6-1ACB-403A-835E-C61CFC872E36}"/>
    <cellStyle name="Normal 3 14 4 2" xfId="13770" xr:uid="{651A42DC-044A-4110-8F42-15626E478FF9}"/>
    <cellStyle name="Normal 3 14 4 3" xfId="13771" xr:uid="{A0492FC1-AB75-4184-8500-5236B92923D5}"/>
    <cellStyle name="Normal 3 14 4 4" xfId="13772" xr:uid="{766F9531-1CA9-4BB6-B575-C080C37B0DA8}"/>
    <cellStyle name="Normal 3 14 4 5" xfId="13773" xr:uid="{A9593E8B-24B1-4FC8-B9B1-FD1A937D430C}"/>
    <cellStyle name="Normal 3 14 4 6" xfId="13774" xr:uid="{7A54B682-4190-4276-BBC2-6067B6A1AF62}"/>
    <cellStyle name="Normal 3 14 4 7" xfId="13775" xr:uid="{AF166024-669D-449B-881F-308236CE767F}"/>
    <cellStyle name="Normal 3 14 4 8" xfId="13776" xr:uid="{31CEB23A-7A30-49F5-B2FB-5C71480B00FA}"/>
    <cellStyle name="Normal 3 14 4 9" xfId="13777" xr:uid="{B598444F-99E7-4B62-B4C4-3B1E0C7F40E6}"/>
    <cellStyle name="Normal 3 14 5" xfId="13778" xr:uid="{3F3490BD-A619-4737-9783-07D4480B0773}"/>
    <cellStyle name="Normal 3 14 5 10" xfId="13779" xr:uid="{962B4E78-D8D3-4346-90DC-B5309F140043}"/>
    <cellStyle name="Normal 3 14 5 11" xfId="13780" xr:uid="{BEE40DC4-664B-4960-B1E0-4478D25CBFB5}"/>
    <cellStyle name="Normal 3 14 5 12" xfId="13781" xr:uid="{2DADE263-32B8-412D-9B8A-174A041B386A}"/>
    <cellStyle name="Normal 3 14 5 13" xfId="13782" xr:uid="{C1D03506-F2A9-46E2-8C20-B84F3580A37A}"/>
    <cellStyle name="Normal 3 14 5 14" xfId="13783" xr:uid="{B2AE44BF-1E33-4764-ACB6-C7230F0E87A3}"/>
    <cellStyle name="Normal 3 14 5 15" xfId="13784" xr:uid="{EF194DA8-F428-4BF6-872A-CBFEB480FD83}"/>
    <cellStyle name="Normal 3 14 5 2" xfId="13785" xr:uid="{2337C15C-1F01-43F5-917E-874F3BA2BDE4}"/>
    <cellStyle name="Normal 3 14 5 3" xfId="13786" xr:uid="{273AB238-ECFB-4DE6-840B-D05F81CA5C87}"/>
    <cellStyle name="Normal 3 14 5 4" xfId="13787" xr:uid="{07C22304-C8C5-4B9C-BBEB-20EA1A258A40}"/>
    <cellStyle name="Normal 3 14 5 5" xfId="13788" xr:uid="{D08C6851-DD2C-4229-8873-BCE7FA42ABA5}"/>
    <cellStyle name="Normal 3 14 5 6" xfId="13789" xr:uid="{239A3F6A-F94F-4D26-8AE9-C82F95F94AFD}"/>
    <cellStyle name="Normal 3 14 5 7" xfId="13790" xr:uid="{7E57675C-152B-4929-B959-97DAF0245C8A}"/>
    <cellStyle name="Normal 3 14 5 8" xfId="13791" xr:uid="{CA79C4B4-7EA7-4703-954D-E3A8BC98D384}"/>
    <cellStyle name="Normal 3 14 5 9" xfId="13792" xr:uid="{5C216D2B-01CE-4E9C-B0E0-22D09FC501DD}"/>
    <cellStyle name="Normal 3 15" xfId="13793" xr:uid="{8880BC56-BB57-4EF7-880F-A5240714E3D9}"/>
    <cellStyle name="Normal 3 15 2" xfId="13794" xr:uid="{4F3C4684-799D-477C-A99A-34DACC6EA127}"/>
    <cellStyle name="Normal 3 15 2 10" xfId="13795" xr:uid="{0133D4F2-B19D-443E-9C7C-E1C7471D7054}"/>
    <cellStyle name="Normal 3 15 2 11" xfId="13796" xr:uid="{4F3DC7BC-6212-4D02-953E-34ECB1A99AE6}"/>
    <cellStyle name="Normal 3 15 2 12" xfId="13797" xr:uid="{84453D0F-E30D-477D-B407-B512F19ADD22}"/>
    <cellStyle name="Normal 3 15 2 13" xfId="13798" xr:uid="{0314D2FA-8A4F-4AB0-A2B3-4F05EC4A2C48}"/>
    <cellStyle name="Normal 3 15 2 14" xfId="13799" xr:uid="{FC745380-8CC9-4FD3-B3DA-7CFC30DC5558}"/>
    <cellStyle name="Normal 3 15 2 15" xfId="13800" xr:uid="{63AA23A2-9420-40DC-9372-3A850635C648}"/>
    <cellStyle name="Normal 3 15 2 2" xfId="13801" xr:uid="{D1C0B1F3-E4D5-473B-8C2E-67B09150166C}"/>
    <cellStyle name="Normal 3 15 2 3" xfId="13802" xr:uid="{08001476-6C40-4391-9E2F-2CBA8AFF3030}"/>
    <cellStyle name="Normal 3 15 2 4" xfId="13803" xr:uid="{83328A6D-0EE8-4FF3-803A-5C284F990A01}"/>
    <cellStyle name="Normal 3 15 2 5" xfId="13804" xr:uid="{39082216-3559-4D62-B42E-C689660AF327}"/>
    <cellStyle name="Normal 3 15 2 6" xfId="13805" xr:uid="{CFC6B48C-FBE0-48E5-9F4D-97C46AC0FBB8}"/>
    <cellStyle name="Normal 3 15 2 7" xfId="13806" xr:uid="{0E42F367-9C10-4575-9740-4D6CBC110437}"/>
    <cellStyle name="Normal 3 15 2 8" xfId="13807" xr:uid="{AFAD15CC-37E2-451B-8AC7-6195522A7561}"/>
    <cellStyle name="Normal 3 15 2 9" xfId="13808" xr:uid="{45AA58CF-7CE7-433D-BCD6-E32E6CBF4308}"/>
    <cellStyle name="Normal 3 15 3" xfId="13809" xr:uid="{17BAFD48-91AE-401D-B4CF-B2E0B80A727B}"/>
    <cellStyle name="Normal 3 15 3 10" xfId="13810" xr:uid="{299E5D52-C4F5-4DC6-9BF4-736B9E214ACF}"/>
    <cellStyle name="Normal 3 15 3 11" xfId="13811" xr:uid="{55299690-CA93-4991-AFC4-751327E49AD0}"/>
    <cellStyle name="Normal 3 15 3 12" xfId="13812" xr:uid="{76EB29E0-AD16-4DA0-8305-20C1A07BC3D7}"/>
    <cellStyle name="Normal 3 15 3 13" xfId="13813" xr:uid="{3CA2A764-8A91-44E4-B6D3-E0DDB5716AA5}"/>
    <cellStyle name="Normal 3 15 3 14" xfId="13814" xr:uid="{A0453452-9D67-4E2D-9467-05221F2057CA}"/>
    <cellStyle name="Normal 3 15 3 15" xfId="13815" xr:uid="{B135F260-B091-4026-92A4-B0CA5CD68577}"/>
    <cellStyle name="Normal 3 15 3 2" xfId="13816" xr:uid="{70FCDBBF-76B1-41E5-A304-D040E29B4E59}"/>
    <cellStyle name="Normal 3 15 3 3" xfId="13817" xr:uid="{3FCFDA6C-DD20-443A-8812-3BB149FA0978}"/>
    <cellStyle name="Normal 3 15 3 4" xfId="13818" xr:uid="{D6D9AD9F-014E-46A3-9EC6-29038663DA0A}"/>
    <cellStyle name="Normal 3 15 3 5" xfId="13819" xr:uid="{F7BC8977-1989-4283-9961-A27FC5944C69}"/>
    <cellStyle name="Normal 3 15 3 6" xfId="13820" xr:uid="{752D19DA-6E08-46E3-89B8-9E5652C672EF}"/>
    <cellStyle name="Normal 3 15 3 7" xfId="13821" xr:uid="{608904D3-6BEA-43CB-B4DD-244EF2594CD5}"/>
    <cellStyle name="Normal 3 15 3 8" xfId="13822" xr:uid="{E0BC54F3-CDBE-4A2E-A2DD-958AC7DC47E0}"/>
    <cellStyle name="Normal 3 15 3 9" xfId="13823" xr:uid="{12C12AE6-3C4C-48F8-96DD-72BC4B89F5BB}"/>
    <cellStyle name="Normal 3 15 4" xfId="13824" xr:uid="{895F6050-4B3E-41DE-84B2-6269926D5849}"/>
    <cellStyle name="Normal 3 15 4 10" xfId="13825" xr:uid="{83AD2DA8-7BD8-41EC-A056-902C146F60D6}"/>
    <cellStyle name="Normal 3 15 4 11" xfId="13826" xr:uid="{BE21A86F-425A-4676-A7B0-B4AD4F8C104C}"/>
    <cellStyle name="Normal 3 15 4 12" xfId="13827" xr:uid="{A29E9FEF-0C23-41AF-BD94-D88593B1F54B}"/>
    <cellStyle name="Normal 3 15 4 13" xfId="13828" xr:uid="{646743A5-09D4-4F02-A094-06EEA0776B74}"/>
    <cellStyle name="Normal 3 15 4 14" xfId="13829" xr:uid="{98E0199E-287A-48BC-B7ED-46412186A94E}"/>
    <cellStyle name="Normal 3 15 4 15" xfId="13830" xr:uid="{7C53F80B-BD95-4B43-AB09-A8CE67E005C6}"/>
    <cellStyle name="Normal 3 15 4 2" xfId="13831" xr:uid="{2A343BE1-2BB1-4012-B2EC-C838820467CB}"/>
    <cellStyle name="Normal 3 15 4 3" xfId="13832" xr:uid="{F8839A94-23E9-4276-A93D-3B9CB1A114CC}"/>
    <cellStyle name="Normal 3 15 4 4" xfId="13833" xr:uid="{276140EE-2081-4C34-9B6E-C5379A8B795C}"/>
    <cellStyle name="Normal 3 15 4 5" xfId="13834" xr:uid="{6C958A02-7233-40AE-B5D7-85DE2E98D7F3}"/>
    <cellStyle name="Normal 3 15 4 6" xfId="13835" xr:uid="{A5D06169-72DD-4630-A3CA-6FC9C9EC9CD4}"/>
    <cellStyle name="Normal 3 15 4 7" xfId="13836" xr:uid="{41495271-B6BE-4EEA-83E2-1116885F7029}"/>
    <cellStyle name="Normal 3 15 4 8" xfId="13837" xr:uid="{84D4B270-3ACA-4D8D-BF2B-B43874F16A7B}"/>
    <cellStyle name="Normal 3 15 4 9" xfId="13838" xr:uid="{E4A926F9-D28B-411A-9907-98EF54263F0D}"/>
    <cellStyle name="Normal 3 15 5" xfId="13839" xr:uid="{E6B66D94-C999-424F-A55F-6C9827B66E39}"/>
    <cellStyle name="Normal 3 15 5 10" xfId="13840" xr:uid="{620C5D86-A65C-4624-A270-077A1742FFF7}"/>
    <cellStyle name="Normal 3 15 5 11" xfId="13841" xr:uid="{640BDB97-42B4-49AE-863B-F537077D4DA5}"/>
    <cellStyle name="Normal 3 15 5 12" xfId="13842" xr:uid="{899029CB-781B-48E5-AE43-AFF81816D55C}"/>
    <cellStyle name="Normal 3 15 5 13" xfId="13843" xr:uid="{35703419-0F15-4FBA-AD73-9BE43F1803F0}"/>
    <cellStyle name="Normal 3 15 5 14" xfId="13844" xr:uid="{C9177E44-1E5C-4C16-B1DA-C5E3EFAA0E68}"/>
    <cellStyle name="Normal 3 15 5 15" xfId="13845" xr:uid="{26A45027-4BC8-456E-9E23-F8E4F9DCEBD9}"/>
    <cellStyle name="Normal 3 15 5 2" xfId="13846" xr:uid="{C5F14131-70EC-4EE9-9872-E562EDD9439B}"/>
    <cellStyle name="Normal 3 15 5 3" xfId="13847" xr:uid="{EB60863F-5740-4E13-9072-82CB8F458F4A}"/>
    <cellStyle name="Normal 3 15 5 4" xfId="13848" xr:uid="{34CE26C3-BB21-4CE6-9A04-FB4FCCFD4F71}"/>
    <cellStyle name="Normal 3 15 5 5" xfId="13849" xr:uid="{11866014-E3FD-48C3-AF7D-00A51B89CECF}"/>
    <cellStyle name="Normal 3 15 5 6" xfId="13850" xr:uid="{53A7E33B-D9A3-44AF-A1CD-340578BCE86B}"/>
    <cellStyle name="Normal 3 15 5 7" xfId="13851" xr:uid="{C3D9374B-144F-439F-9564-36CBAFA5F544}"/>
    <cellStyle name="Normal 3 15 5 8" xfId="13852" xr:uid="{933236E2-75B5-4AF8-B43A-42BA3C5EC924}"/>
    <cellStyle name="Normal 3 15 5 9" xfId="13853" xr:uid="{55146D71-7943-4906-A62B-A499D8A2E815}"/>
    <cellStyle name="Normal 3 16" xfId="13854" xr:uid="{3A0F42F0-3428-4D6C-86EA-FC874B17CBD6}"/>
    <cellStyle name="Normal 3 16 2" xfId="13855" xr:uid="{1B54D47C-E3B8-4471-BC62-FB08CE8244AF}"/>
    <cellStyle name="Normal 3 16 2 10" xfId="13856" xr:uid="{96094229-4A85-4FD9-8EB4-F8C95D0EBF96}"/>
    <cellStyle name="Normal 3 16 2 11" xfId="13857" xr:uid="{63CB5D26-D9FE-4706-96EC-73B1E028AE1C}"/>
    <cellStyle name="Normal 3 16 2 12" xfId="13858" xr:uid="{80EF0382-F5CE-4E87-983A-6AA07DEB5A31}"/>
    <cellStyle name="Normal 3 16 2 13" xfId="13859" xr:uid="{E7903277-0F2B-407A-AA98-4271CA21D1E6}"/>
    <cellStyle name="Normal 3 16 2 14" xfId="13860" xr:uid="{914FDC6D-4789-4DF2-A252-AE490FAAAE5A}"/>
    <cellStyle name="Normal 3 16 2 15" xfId="13861" xr:uid="{EDD15EDC-0AE5-4557-ACF3-2F2EF28762F3}"/>
    <cellStyle name="Normal 3 16 2 2" xfId="13862" xr:uid="{151660BF-AF75-45BB-A5CE-0B977E937E46}"/>
    <cellStyle name="Normal 3 16 2 3" xfId="13863" xr:uid="{49A41950-66EA-484F-85D5-3E8FC8D96A82}"/>
    <cellStyle name="Normal 3 16 2 4" xfId="13864" xr:uid="{18568B07-F34B-4D0A-8D06-32955A0D8ECF}"/>
    <cellStyle name="Normal 3 16 2 5" xfId="13865" xr:uid="{DC4AC992-8252-419C-87AA-C78CA51740F5}"/>
    <cellStyle name="Normal 3 16 2 6" xfId="13866" xr:uid="{3886CBA1-5509-4CA9-A196-67CC960277F5}"/>
    <cellStyle name="Normal 3 16 2 7" xfId="13867" xr:uid="{EE2E3399-F845-42E2-A655-86B562512FAC}"/>
    <cellStyle name="Normal 3 16 2 8" xfId="13868" xr:uid="{548797AD-C659-4CD8-9532-48156BAAAE4F}"/>
    <cellStyle name="Normal 3 16 2 9" xfId="13869" xr:uid="{CF5871AA-487F-40E6-90DD-6A1193429AE7}"/>
    <cellStyle name="Normal 3 16 3" xfId="13870" xr:uid="{0DB40F27-144C-4001-875B-BDDD1590AFC9}"/>
    <cellStyle name="Normal 3 16 3 10" xfId="13871" xr:uid="{625FE2EF-5BD5-45C2-AEF7-E98FCF7C678B}"/>
    <cellStyle name="Normal 3 16 3 11" xfId="13872" xr:uid="{C1CA207B-C803-44B7-9536-D199E2F8F857}"/>
    <cellStyle name="Normal 3 16 3 12" xfId="13873" xr:uid="{3B78F27A-1D0B-4934-B998-610DF411E641}"/>
    <cellStyle name="Normal 3 16 3 13" xfId="13874" xr:uid="{CBC16611-1495-4D1B-A1E1-45CF5A58B00D}"/>
    <cellStyle name="Normal 3 16 3 14" xfId="13875" xr:uid="{EBA259D6-66AD-42E1-8510-6A8769A37FF9}"/>
    <cellStyle name="Normal 3 16 3 15" xfId="13876" xr:uid="{B732D6BF-9AF0-443D-84C3-0C38AB95562E}"/>
    <cellStyle name="Normal 3 16 3 2" xfId="13877" xr:uid="{7B1B87E5-021E-4E4A-BF5C-ADC9A3FBB984}"/>
    <cellStyle name="Normal 3 16 3 3" xfId="13878" xr:uid="{9406B10A-B730-4319-821A-7638BD44098A}"/>
    <cellStyle name="Normal 3 16 3 4" xfId="13879" xr:uid="{240B4DDF-4A85-4873-BC41-9D045B7BA510}"/>
    <cellStyle name="Normal 3 16 3 5" xfId="13880" xr:uid="{084C2FFA-5637-45CD-B528-B490747FEF1F}"/>
    <cellStyle name="Normal 3 16 3 6" xfId="13881" xr:uid="{E7A2A4DF-1E81-4957-9C69-A4759BF87A1E}"/>
    <cellStyle name="Normal 3 16 3 7" xfId="13882" xr:uid="{1FCFC8ED-62CF-4AFE-B3DE-EBBC6AE3A21D}"/>
    <cellStyle name="Normal 3 16 3 8" xfId="13883" xr:uid="{0EDACCA9-4523-4962-B3AE-78ACD03E0A15}"/>
    <cellStyle name="Normal 3 16 3 9" xfId="13884" xr:uid="{598CC321-F06E-40F5-9C50-398A5500D6E5}"/>
    <cellStyle name="Normal 3 16 4" xfId="13885" xr:uid="{2B4830AD-FABD-4087-860E-467A9B6850C7}"/>
    <cellStyle name="Normal 3 16 4 10" xfId="13886" xr:uid="{FB13356F-0AAF-4B87-9D01-B184744E8FA3}"/>
    <cellStyle name="Normal 3 16 4 11" xfId="13887" xr:uid="{55FD84B2-5952-4C61-8B9F-FE719DEF8980}"/>
    <cellStyle name="Normal 3 16 4 12" xfId="13888" xr:uid="{7A82EE5C-6BFB-4101-87AC-0649670355F9}"/>
    <cellStyle name="Normal 3 16 4 13" xfId="13889" xr:uid="{3281F81C-17F5-46AF-A041-0D8778BD1A1C}"/>
    <cellStyle name="Normal 3 16 4 14" xfId="13890" xr:uid="{4153D740-CDF9-4E16-926F-162202A78200}"/>
    <cellStyle name="Normal 3 16 4 15" xfId="13891" xr:uid="{EB7E7810-B71C-48DC-A1A9-E9131DDBD966}"/>
    <cellStyle name="Normal 3 16 4 2" xfId="13892" xr:uid="{84115F0D-3BF4-43FC-84A3-4AAB7BFEB052}"/>
    <cellStyle name="Normal 3 16 4 3" xfId="13893" xr:uid="{81A2BC99-7334-4E8E-9F08-4FCE7A1AB326}"/>
    <cellStyle name="Normal 3 16 4 4" xfId="13894" xr:uid="{F3403F84-D80C-4751-BBE6-937F37B24F8D}"/>
    <cellStyle name="Normal 3 16 4 5" xfId="13895" xr:uid="{482C1C9F-D7DA-46B1-953D-ACA8318B6BA0}"/>
    <cellStyle name="Normal 3 16 4 6" xfId="13896" xr:uid="{45B4EFB8-FDCD-4EE2-B347-35D0D78E8422}"/>
    <cellStyle name="Normal 3 16 4 7" xfId="13897" xr:uid="{F7375236-634E-499C-89E3-DF16B93E7F6E}"/>
    <cellStyle name="Normal 3 16 4 8" xfId="13898" xr:uid="{2851182A-F13B-4F8D-AC88-3060066882A2}"/>
    <cellStyle name="Normal 3 16 4 9" xfId="13899" xr:uid="{7344F92D-0E52-49F1-BC53-14E53A7E11F8}"/>
    <cellStyle name="Normal 3 16 5" xfId="13900" xr:uid="{86F04052-BCAE-4895-871E-1565D0604EB4}"/>
    <cellStyle name="Normal 3 16 5 10" xfId="13901" xr:uid="{6945C506-4662-432C-A8D1-91A73162CB3C}"/>
    <cellStyle name="Normal 3 16 5 11" xfId="13902" xr:uid="{8EAB444A-23DF-47A0-8612-935E5ADBC6B1}"/>
    <cellStyle name="Normal 3 16 5 12" xfId="13903" xr:uid="{8325A850-E915-46C6-B7BB-B2CBC2EFE12E}"/>
    <cellStyle name="Normal 3 16 5 13" xfId="13904" xr:uid="{31726985-00F9-4368-83AB-8C7B3B8DCF21}"/>
    <cellStyle name="Normal 3 16 5 14" xfId="13905" xr:uid="{48606589-BC46-49B9-A02D-26FDBB6FB8F9}"/>
    <cellStyle name="Normal 3 16 5 15" xfId="13906" xr:uid="{DD3579FD-8C1B-4FC9-A39F-72B7626D77B0}"/>
    <cellStyle name="Normal 3 16 5 2" xfId="13907" xr:uid="{BF219D41-B2CD-497C-8208-750C3F31041B}"/>
    <cellStyle name="Normal 3 16 5 3" xfId="13908" xr:uid="{E1ADF1B5-7A91-4059-9AC2-4DD705B65861}"/>
    <cellStyle name="Normal 3 16 5 4" xfId="13909" xr:uid="{FAAFFC9C-CA5E-4E9E-8272-29A157FE0EA4}"/>
    <cellStyle name="Normal 3 16 5 5" xfId="13910" xr:uid="{4D5F8CF9-DBFA-4C99-8688-B4538C468F46}"/>
    <cellStyle name="Normal 3 16 5 6" xfId="13911" xr:uid="{FE1EF6D5-F96A-44D2-A224-C1E990FD692E}"/>
    <cellStyle name="Normal 3 16 5 7" xfId="13912" xr:uid="{6B84D910-1FD8-4267-9A81-37B49F800570}"/>
    <cellStyle name="Normal 3 16 5 8" xfId="13913" xr:uid="{B9A7B4D7-A9E9-4BFD-9A00-72E8E1D65274}"/>
    <cellStyle name="Normal 3 16 5 9" xfId="13914" xr:uid="{487A6907-47C0-496B-8D46-B7FFDCAE25C5}"/>
    <cellStyle name="Normal 3 17" xfId="13915" xr:uid="{B10418D1-CE77-4A1E-A497-0BAD606F5777}"/>
    <cellStyle name="Normal 3 17 2" xfId="13916" xr:uid="{EC2762B2-FE61-4C3E-B389-E64D1CD97E4E}"/>
    <cellStyle name="Normal 3 17 2 10" xfId="13917" xr:uid="{BD2A56C2-AD80-413A-9B49-9F6DEBDEF4B3}"/>
    <cellStyle name="Normal 3 17 2 11" xfId="13918" xr:uid="{1FAA8087-2495-4EBE-AD22-6E78390FAF6D}"/>
    <cellStyle name="Normal 3 17 2 12" xfId="13919" xr:uid="{4FB819A5-0603-4A93-AB6B-994FA66F99F0}"/>
    <cellStyle name="Normal 3 17 2 13" xfId="13920" xr:uid="{45B94FC2-DB8F-4420-A817-9F4C7B960DC1}"/>
    <cellStyle name="Normal 3 17 2 14" xfId="13921" xr:uid="{39DDA3B1-64ED-401C-A4F7-EEFAB13BE55F}"/>
    <cellStyle name="Normal 3 17 2 15" xfId="13922" xr:uid="{0A7CE8AC-54B1-4CBD-AD2D-5A8A7E87A79C}"/>
    <cellStyle name="Normal 3 17 2 2" xfId="13923" xr:uid="{71D7A307-85F2-466A-A84F-069BC8DC799B}"/>
    <cellStyle name="Normal 3 17 2 3" xfId="13924" xr:uid="{868D192C-3E74-429F-A82E-1D38C68AEBC8}"/>
    <cellStyle name="Normal 3 17 2 4" xfId="13925" xr:uid="{B7CDD3DF-1729-47B4-BBE2-0E121583B42A}"/>
    <cellStyle name="Normal 3 17 2 5" xfId="13926" xr:uid="{1C0E2468-D30D-45EF-87C1-549E4DAB9742}"/>
    <cellStyle name="Normal 3 17 2 6" xfId="13927" xr:uid="{C1FD12E8-AA95-4A98-A316-A89393882936}"/>
    <cellStyle name="Normal 3 17 2 7" xfId="13928" xr:uid="{F1D8C6E7-2E30-48D3-A0AC-B67DBD994709}"/>
    <cellStyle name="Normal 3 17 2 8" xfId="13929" xr:uid="{DDB7F920-638F-4A43-8D7F-0C1C0289ACBE}"/>
    <cellStyle name="Normal 3 17 2 9" xfId="13930" xr:uid="{58B1EFE5-C68B-45FD-A530-D5B5A4957B64}"/>
    <cellStyle name="Normal 3 17 3" xfId="13931" xr:uid="{E6CD68D8-288F-4ADD-9F61-516E43CDD40E}"/>
    <cellStyle name="Normal 3 17 3 10" xfId="13932" xr:uid="{95D1F063-DFC1-4A07-9B47-E6AD07415231}"/>
    <cellStyle name="Normal 3 17 3 11" xfId="13933" xr:uid="{CFC65019-D20C-472B-A15B-14505853F7DD}"/>
    <cellStyle name="Normal 3 17 3 12" xfId="13934" xr:uid="{B51C4918-0566-43EB-923F-83501EB9EDCB}"/>
    <cellStyle name="Normal 3 17 3 13" xfId="13935" xr:uid="{4DF4FF8D-A043-4287-AF00-E159143B9735}"/>
    <cellStyle name="Normal 3 17 3 14" xfId="13936" xr:uid="{702605B8-F934-4C7B-B5BF-AF3AC95F8EA3}"/>
    <cellStyle name="Normal 3 17 3 15" xfId="13937" xr:uid="{5DAF61A8-6A7D-4863-BF6B-42B2BF54480C}"/>
    <cellStyle name="Normal 3 17 3 2" xfId="13938" xr:uid="{5BBBB4F0-4C8E-497F-B66D-AEBDF5D6A804}"/>
    <cellStyle name="Normal 3 17 3 3" xfId="13939" xr:uid="{A816A536-4676-41F4-B0BB-276AA73C0900}"/>
    <cellStyle name="Normal 3 17 3 4" xfId="13940" xr:uid="{EDA175DA-5FE2-4066-9C59-FB01DBB74DEF}"/>
    <cellStyle name="Normal 3 17 3 5" xfId="13941" xr:uid="{3D7305CB-2CD1-404D-AEC6-655FEB870C17}"/>
    <cellStyle name="Normal 3 17 3 6" xfId="13942" xr:uid="{77D9CB59-C20A-43E5-ACF8-1F5F6E247ABF}"/>
    <cellStyle name="Normal 3 17 3 7" xfId="13943" xr:uid="{A0B53416-2A02-42F0-BD86-A0028E0FCA28}"/>
    <cellStyle name="Normal 3 17 3 8" xfId="13944" xr:uid="{9F4D445A-3D4B-4CED-83DC-8CC07DA96BAA}"/>
    <cellStyle name="Normal 3 17 3 9" xfId="13945" xr:uid="{C4C4C00A-A601-4A77-8420-CEA0CBD604E3}"/>
    <cellStyle name="Normal 3 17 4" xfId="13946" xr:uid="{AB9B24CA-A752-435E-85F7-2D9B99E984AA}"/>
    <cellStyle name="Normal 3 17 4 10" xfId="13947" xr:uid="{64B27A75-767D-48CA-B1DC-EAEF86E57A98}"/>
    <cellStyle name="Normal 3 17 4 11" xfId="13948" xr:uid="{D920D045-8199-4D16-B367-081E7C2A9C7A}"/>
    <cellStyle name="Normal 3 17 4 12" xfId="13949" xr:uid="{F38C1EF9-A943-4976-97DE-C4055B097D91}"/>
    <cellStyle name="Normal 3 17 4 13" xfId="13950" xr:uid="{EF198BF2-F0A7-4231-B202-01A38AF7357A}"/>
    <cellStyle name="Normal 3 17 4 14" xfId="13951" xr:uid="{E8144EFC-673A-4EA3-BFE1-87EF9ABB0AB8}"/>
    <cellStyle name="Normal 3 17 4 15" xfId="13952" xr:uid="{1D10C356-9A45-44E1-83CB-9D77A527A8FA}"/>
    <cellStyle name="Normal 3 17 4 2" xfId="13953" xr:uid="{E79D71DC-D79D-4B2A-A217-3E10ECD38511}"/>
    <cellStyle name="Normal 3 17 4 3" xfId="13954" xr:uid="{B4199E4C-1180-46F6-A3F9-F6C04815D96E}"/>
    <cellStyle name="Normal 3 17 4 4" xfId="13955" xr:uid="{F1CB42CE-4F8E-4B39-AD1F-A067F7B9225A}"/>
    <cellStyle name="Normal 3 17 4 5" xfId="13956" xr:uid="{D0EAD3AC-BCC2-44A1-A5D9-0085EDEEAB4C}"/>
    <cellStyle name="Normal 3 17 4 6" xfId="13957" xr:uid="{83665B9D-42F0-440D-8991-AC8A41EAD46A}"/>
    <cellStyle name="Normal 3 17 4 7" xfId="13958" xr:uid="{28C06079-D13F-4B6B-AF6C-0C2DCB814BBA}"/>
    <cellStyle name="Normal 3 17 4 8" xfId="13959" xr:uid="{1AFAAC53-FD63-4A55-8CD0-5D672DB111F9}"/>
    <cellStyle name="Normal 3 17 4 9" xfId="13960" xr:uid="{C8B60D5E-F73A-446D-9037-15C95EBD81E4}"/>
    <cellStyle name="Normal 3 17 5" xfId="13961" xr:uid="{5475C57A-53A7-4935-A4B2-7CFA343D7113}"/>
    <cellStyle name="Normal 3 17 5 10" xfId="13962" xr:uid="{5ADE3BBB-282E-4672-B855-EE24EE5D2046}"/>
    <cellStyle name="Normal 3 17 5 11" xfId="13963" xr:uid="{94EEA593-EF46-49B5-AE73-6C6F4E4ADD1E}"/>
    <cellStyle name="Normal 3 17 5 12" xfId="13964" xr:uid="{F97684BA-8221-4B07-B871-4F1A2CEB12B0}"/>
    <cellStyle name="Normal 3 17 5 13" xfId="13965" xr:uid="{383D82CF-1762-4E93-B3B7-439789C72C0F}"/>
    <cellStyle name="Normal 3 17 5 14" xfId="13966" xr:uid="{31156FB6-5575-4684-AD93-D270E30ED384}"/>
    <cellStyle name="Normal 3 17 5 15" xfId="13967" xr:uid="{EB56B99C-C892-4E00-AAA5-7E43F198617B}"/>
    <cellStyle name="Normal 3 17 5 2" xfId="13968" xr:uid="{23AD85C5-9DAE-4D37-A164-99690B9F54FE}"/>
    <cellStyle name="Normal 3 17 5 3" xfId="13969" xr:uid="{BB5FF865-6AD2-4C1D-A73C-A3226D230582}"/>
    <cellStyle name="Normal 3 17 5 4" xfId="13970" xr:uid="{06C00A93-E01D-49CE-BCF8-D5B1C9953545}"/>
    <cellStyle name="Normal 3 17 5 5" xfId="13971" xr:uid="{1F8AEF53-2186-4CEB-84FC-B951788002A2}"/>
    <cellStyle name="Normal 3 17 5 6" xfId="13972" xr:uid="{6C15CDC3-A305-4F0D-A0B0-3D69F31CFA78}"/>
    <cellStyle name="Normal 3 17 5 7" xfId="13973" xr:uid="{A2E7C2DF-5CD8-4283-99F4-F4EB2FABAC79}"/>
    <cellStyle name="Normal 3 17 5 8" xfId="13974" xr:uid="{147C1D12-029C-4D88-A463-2B373052A73A}"/>
    <cellStyle name="Normal 3 17 5 9" xfId="13975" xr:uid="{33079B05-3542-448B-8A45-144EEA0522A6}"/>
    <cellStyle name="Normal 3 18" xfId="13976" xr:uid="{DB48CB34-D249-4925-A5D8-68EF1D490416}"/>
    <cellStyle name="Normal 3 18 2" xfId="13977" xr:uid="{84C5D43E-6A53-42C2-A942-2974611DCE6C}"/>
    <cellStyle name="Normal 3 18 2 10" xfId="13978" xr:uid="{9FBCCA86-9BCF-4F1C-84D0-68B85BCA7A0D}"/>
    <cellStyle name="Normal 3 18 2 11" xfId="13979" xr:uid="{E450C411-F702-4EA3-A25B-C9E9E5B9E919}"/>
    <cellStyle name="Normal 3 18 2 12" xfId="13980" xr:uid="{BD4FEECF-8143-433A-856A-F79912AE3896}"/>
    <cellStyle name="Normal 3 18 2 13" xfId="13981" xr:uid="{BCA78D60-4117-4AA1-87F7-1F7ED4D6FD41}"/>
    <cellStyle name="Normal 3 18 2 14" xfId="13982" xr:uid="{2DAF2F06-36E3-4F30-A687-DCE04C7FAB1A}"/>
    <cellStyle name="Normal 3 18 2 15" xfId="13983" xr:uid="{B5075C76-04F5-407B-B33E-5122C127ED6E}"/>
    <cellStyle name="Normal 3 18 2 2" xfId="13984" xr:uid="{F1E4D6DE-65A0-4DB2-968B-3C7193C2F203}"/>
    <cellStyle name="Normal 3 18 2 3" xfId="13985" xr:uid="{8D6B088B-DD65-4179-91EC-1076219F5DB4}"/>
    <cellStyle name="Normal 3 18 2 4" xfId="13986" xr:uid="{E14205DF-7F75-4E23-8280-15C492FA2B7B}"/>
    <cellStyle name="Normal 3 18 2 5" xfId="13987" xr:uid="{6C1F2C64-587B-4650-9A2E-AD452FC2BB90}"/>
    <cellStyle name="Normal 3 18 2 6" xfId="13988" xr:uid="{F46D5B74-AD9A-4AB0-889D-70FCF63A9465}"/>
    <cellStyle name="Normal 3 18 2 7" xfId="13989" xr:uid="{6FDD4258-1240-47C4-B8C9-BE0F7D1A3618}"/>
    <cellStyle name="Normal 3 18 2 8" xfId="13990" xr:uid="{1817EEEF-5453-4584-8264-3C62685D3861}"/>
    <cellStyle name="Normal 3 18 2 9" xfId="13991" xr:uid="{EBACA0D8-C17B-48E0-B571-85C3FE5098CB}"/>
    <cellStyle name="Normal 3 18 3" xfId="13992" xr:uid="{4F4E2416-5343-4106-8D7A-5FC0373FB5C2}"/>
    <cellStyle name="Normal 3 18 3 10" xfId="13993" xr:uid="{9B7792E0-3F8D-47F8-9D7D-E596513CC137}"/>
    <cellStyle name="Normal 3 18 3 11" xfId="13994" xr:uid="{EE21B678-E49F-4653-8EA6-620411497C89}"/>
    <cellStyle name="Normal 3 18 3 12" xfId="13995" xr:uid="{3BA1A8D0-28BE-454A-90C4-771600101CA5}"/>
    <cellStyle name="Normal 3 18 3 13" xfId="13996" xr:uid="{E5B2EA59-2414-4F35-BAAD-357D141811B4}"/>
    <cellStyle name="Normal 3 18 3 14" xfId="13997" xr:uid="{001D0E5D-6029-4C89-872E-0FBE24866908}"/>
    <cellStyle name="Normal 3 18 3 15" xfId="13998" xr:uid="{72E81EAA-91BA-429C-905E-38E3A86409CC}"/>
    <cellStyle name="Normal 3 18 3 2" xfId="13999" xr:uid="{4246E8C1-A1EE-484F-9B1C-5AEE30F22E28}"/>
    <cellStyle name="Normal 3 18 3 3" xfId="14000" xr:uid="{8B043C58-3EA7-4961-8953-4658B0BD6D1D}"/>
    <cellStyle name="Normal 3 18 3 4" xfId="14001" xr:uid="{731DD041-D74F-43A3-80D3-5D8BF2D8E1CE}"/>
    <cellStyle name="Normal 3 18 3 5" xfId="14002" xr:uid="{ACEF4C86-9518-4E1A-9F89-D1443DF1D891}"/>
    <cellStyle name="Normal 3 18 3 6" xfId="14003" xr:uid="{BEA360A6-9118-43D5-8F7E-E161785866AD}"/>
    <cellStyle name="Normal 3 18 3 7" xfId="14004" xr:uid="{2A808786-0234-41FF-80B5-D159E2BB8AC6}"/>
    <cellStyle name="Normal 3 18 3 8" xfId="14005" xr:uid="{37496B0B-B5E1-4F7C-BD33-E92743709662}"/>
    <cellStyle name="Normal 3 18 3 9" xfId="14006" xr:uid="{554987D0-5B7C-46B4-B9E3-E6A0D1515EA5}"/>
    <cellStyle name="Normal 3 18 4" xfId="14007" xr:uid="{1FA6CA44-BB60-4FDB-91F0-AD0A6F923322}"/>
    <cellStyle name="Normal 3 18 4 10" xfId="14008" xr:uid="{38FA216F-DC2F-460B-9BBA-A322B5B08E54}"/>
    <cellStyle name="Normal 3 18 4 11" xfId="14009" xr:uid="{D9F51916-FF53-4E6E-89E9-F5434380B653}"/>
    <cellStyle name="Normal 3 18 4 12" xfId="14010" xr:uid="{E3FEA90D-9E3F-4486-B174-280E05FD73E2}"/>
    <cellStyle name="Normal 3 18 4 13" xfId="14011" xr:uid="{71041BF8-AF90-43AC-A6A0-4E664226F1D1}"/>
    <cellStyle name="Normal 3 18 4 14" xfId="14012" xr:uid="{2B5132CB-F863-497C-B4DD-FAE466CC4841}"/>
    <cellStyle name="Normal 3 18 4 15" xfId="14013" xr:uid="{6A7630FC-C89F-4A94-B5B6-F4651776BF1D}"/>
    <cellStyle name="Normal 3 18 4 2" xfId="14014" xr:uid="{473D9FF6-45FA-42CE-8FF2-4D6742F71A7F}"/>
    <cellStyle name="Normal 3 18 4 3" xfId="14015" xr:uid="{EDBB57BF-296B-4F05-9103-ED43805D854D}"/>
    <cellStyle name="Normal 3 18 4 4" xfId="14016" xr:uid="{415870A8-D628-4C26-9557-2FDC8E0946E2}"/>
    <cellStyle name="Normal 3 18 4 5" xfId="14017" xr:uid="{1F0F3877-FCAD-497F-AF62-F839734F9977}"/>
    <cellStyle name="Normal 3 18 4 6" xfId="14018" xr:uid="{3D65EFF6-D7AC-44D8-B97E-B2BFF0151948}"/>
    <cellStyle name="Normal 3 18 4 7" xfId="14019" xr:uid="{2F6782CA-A854-4FE4-813F-DA14D243291B}"/>
    <cellStyle name="Normal 3 18 4 8" xfId="14020" xr:uid="{10C1EB4B-899A-43A6-8184-660F29E80C7E}"/>
    <cellStyle name="Normal 3 18 4 9" xfId="14021" xr:uid="{D4EFB627-8B86-4E31-975F-1A2847BC6D9E}"/>
    <cellStyle name="Normal 3 18 5" xfId="14022" xr:uid="{9DCE7D92-B836-4A22-B6CE-CD1387D59224}"/>
    <cellStyle name="Normal 3 18 5 10" xfId="14023" xr:uid="{5431EC7F-023B-4567-B7A5-E13BF0AE0D0B}"/>
    <cellStyle name="Normal 3 18 5 11" xfId="14024" xr:uid="{C273ACC2-75E7-432A-A23B-5E3997DEC115}"/>
    <cellStyle name="Normal 3 18 5 12" xfId="14025" xr:uid="{23779066-5059-4193-91D8-FDF57320DFAD}"/>
    <cellStyle name="Normal 3 18 5 13" xfId="14026" xr:uid="{92B4E309-9590-4EA4-AB7F-1CA09ED30AD8}"/>
    <cellStyle name="Normal 3 18 5 14" xfId="14027" xr:uid="{26721048-3521-4E30-B2CF-A9CE34BE3038}"/>
    <cellStyle name="Normal 3 18 5 15" xfId="14028" xr:uid="{4DBAAF51-6D26-43C4-869A-A24C072C8EA2}"/>
    <cellStyle name="Normal 3 18 5 2" xfId="14029" xr:uid="{9758A388-DFF3-4865-9C91-2C4EF51DED84}"/>
    <cellStyle name="Normal 3 18 5 3" xfId="14030" xr:uid="{431C460A-F2EB-41E9-8449-ABE76E840930}"/>
    <cellStyle name="Normal 3 18 5 4" xfId="14031" xr:uid="{AD69A4EF-5264-465A-B3A5-0AF515D1B3DB}"/>
    <cellStyle name="Normal 3 18 5 5" xfId="14032" xr:uid="{91E59B37-49C5-4101-8C7D-6A702F76B785}"/>
    <cellStyle name="Normal 3 18 5 6" xfId="14033" xr:uid="{04FD7727-E79E-4678-81C8-504CE027D81E}"/>
    <cellStyle name="Normal 3 18 5 7" xfId="14034" xr:uid="{64A9C505-FA1B-492E-AE25-5AC56A282288}"/>
    <cellStyle name="Normal 3 18 5 8" xfId="14035" xr:uid="{6E37FE12-BBA0-4B45-A2BB-F3282C0C7859}"/>
    <cellStyle name="Normal 3 18 5 9" xfId="14036" xr:uid="{05E3A0B1-2E32-4338-917E-7BE229AE8725}"/>
    <cellStyle name="Normal 3 19" xfId="14037" xr:uid="{CC5A4F82-4C81-4452-9023-3BD91EDBB8EC}"/>
    <cellStyle name="Normal 3 19 10" xfId="40706" xr:uid="{5C3F3991-EB12-4BD8-BDFE-49CBBE4A7B46}"/>
    <cellStyle name="Normal 3 19 11" xfId="31493" xr:uid="{5E840D41-A5D0-4D1B-B959-02491B03F620}"/>
    <cellStyle name="Normal 3 19 2" xfId="14038" xr:uid="{E31692B1-F4A0-4E80-B70A-1517526CF035}"/>
    <cellStyle name="Normal 3 19 2 10" xfId="14039" xr:uid="{D1F68030-B947-46DC-82A4-AD8004968E67}"/>
    <cellStyle name="Normal 3 19 2 11" xfId="14040" xr:uid="{858520F5-4D85-45FA-86FD-577E7A93CA08}"/>
    <cellStyle name="Normal 3 19 2 12" xfId="14041" xr:uid="{0A06CF0E-CE76-456D-81B9-4202FC50777F}"/>
    <cellStyle name="Normal 3 19 2 13" xfId="14042" xr:uid="{42CD9A22-79F2-4ED9-BC8D-0B6C87BAD551}"/>
    <cellStyle name="Normal 3 19 2 14" xfId="14043" xr:uid="{2B880D00-1DAE-415C-9E30-0D4EF9D530B5}"/>
    <cellStyle name="Normal 3 19 2 15" xfId="14044" xr:uid="{F763325B-2A5A-49C5-A7B0-6758E09F6F68}"/>
    <cellStyle name="Normal 3 19 2 2" xfId="14045" xr:uid="{646AA7AB-B280-4807-8E9D-18A6357402FD}"/>
    <cellStyle name="Normal 3 19 2 3" xfId="14046" xr:uid="{A847AC72-857C-409C-9872-6802EE39BE9A}"/>
    <cellStyle name="Normal 3 19 2 4" xfId="14047" xr:uid="{E671599A-B248-4E12-B124-62BDD14DBBD2}"/>
    <cellStyle name="Normal 3 19 2 5" xfId="14048" xr:uid="{4B9BEE2B-8664-47D2-9EE1-E81A195B7CA9}"/>
    <cellStyle name="Normal 3 19 2 6" xfId="14049" xr:uid="{262FF536-E81D-4A85-B8DC-4203F83B755E}"/>
    <cellStyle name="Normal 3 19 2 7" xfId="14050" xr:uid="{A9ED6B17-C024-4BB7-9909-E52CF1925A98}"/>
    <cellStyle name="Normal 3 19 2 8" xfId="14051" xr:uid="{9E6D1CE2-E89A-40FD-BFB7-B878FCDF997E}"/>
    <cellStyle name="Normal 3 19 2 9" xfId="14052" xr:uid="{BF547B5A-C3ED-486B-A085-169DE615B1A7}"/>
    <cellStyle name="Normal 3 19 3" xfId="14053" xr:uid="{AA463C75-8623-43B2-9A51-D222F4D775CB}"/>
    <cellStyle name="Normal 3 19 3 10" xfId="14054" xr:uid="{B6025935-3B1E-49E6-8452-C70BDD030B2C}"/>
    <cellStyle name="Normal 3 19 3 11" xfId="14055" xr:uid="{EDF0C1AE-7B3D-4A72-BA7E-5691D229B304}"/>
    <cellStyle name="Normal 3 19 3 12" xfId="14056" xr:uid="{7AAF130C-E45A-46FD-9312-BDF1CE956874}"/>
    <cellStyle name="Normal 3 19 3 13" xfId="14057" xr:uid="{A3A628C3-487F-4B42-B335-462FF6857D2E}"/>
    <cellStyle name="Normal 3 19 3 14" xfId="14058" xr:uid="{7AEF41CF-623C-4809-8952-882C2A81A2F0}"/>
    <cellStyle name="Normal 3 19 3 15" xfId="14059" xr:uid="{0E31ABEF-CAAA-49D0-BFED-6EBC7C244528}"/>
    <cellStyle name="Normal 3 19 3 2" xfId="14060" xr:uid="{7BD8A932-BD23-4BB7-A49F-552065C4ED5A}"/>
    <cellStyle name="Normal 3 19 3 3" xfId="14061" xr:uid="{84A19C4E-AA41-4478-A593-8E129FD12245}"/>
    <cellStyle name="Normal 3 19 3 4" xfId="14062" xr:uid="{2419BF8C-3E23-406C-A174-D9966DF36E0B}"/>
    <cellStyle name="Normal 3 19 3 5" xfId="14063" xr:uid="{37D7D6E8-CDD2-4A75-B4D3-9E9B2C15ED1F}"/>
    <cellStyle name="Normal 3 19 3 6" xfId="14064" xr:uid="{9961A032-5A7A-4C32-926E-68AD1B8476D6}"/>
    <cellStyle name="Normal 3 19 3 7" xfId="14065" xr:uid="{B4049115-33B1-4161-B08E-3A2BBC01665C}"/>
    <cellStyle name="Normal 3 19 3 8" xfId="14066" xr:uid="{37047A6F-D0FF-46C1-82BC-D7E969CB456E}"/>
    <cellStyle name="Normal 3 19 3 9" xfId="14067" xr:uid="{B57EB7F6-70E5-4759-82D6-060F63C40DCB}"/>
    <cellStyle name="Normal 3 19 4" xfId="14068" xr:uid="{85379BF8-9B3B-4B53-B461-E8C956D94D0F}"/>
    <cellStyle name="Normal 3 19 4 10" xfId="14069" xr:uid="{5AE8AB80-465B-4819-B0FF-10BB927D1D8E}"/>
    <cellStyle name="Normal 3 19 4 11" xfId="14070" xr:uid="{F58F989A-49EE-4869-9858-3169F5121712}"/>
    <cellStyle name="Normal 3 19 4 12" xfId="14071" xr:uid="{E0298276-B751-4D22-8D6A-872C35A484AC}"/>
    <cellStyle name="Normal 3 19 4 13" xfId="14072" xr:uid="{64988FF9-CE96-403A-BCE3-CA166FF274CF}"/>
    <cellStyle name="Normal 3 19 4 14" xfId="14073" xr:uid="{A000ECB9-7196-4EDC-BF1F-6B20778BFCC5}"/>
    <cellStyle name="Normal 3 19 4 15" xfId="14074" xr:uid="{24606698-E752-4E34-AC68-AEAF8237113A}"/>
    <cellStyle name="Normal 3 19 4 2" xfId="14075" xr:uid="{22A10378-DCDE-4DB5-9FA5-DB41DF6941A6}"/>
    <cellStyle name="Normal 3 19 4 3" xfId="14076" xr:uid="{52D18055-A24D-4BD0-AA5C-72DC8ED5BE00}"/>
    <cellStyle name="Normal 3 19 4 4" xfId="14077" xr:uid="{37469F96-0D41-4C7F-B19F-849774715A32}"/>
    <cellStyle name="Normal 3 19 4 5" xfId="14078" xr:uid="{F03EB4DA-9592-4ADC-AA8E-C21270AAE4A3}"/>
    <cellStyle name="Normal 3 19 4 6" xfId="14079" xr:uid="{55CACFD2-8107-46E4-B4AB-2C89F90B8778}"/>
    <cellStyle name="Normal 3 19 4 7" xfId="14080" xr:uid="{A910B95E-57CD-4267-BEEA-CE135F7B6665}"/>
    <cellStyle name="Normal 3 19 4 8" xfId="14081" xr:uid="{AABEC89E-14E2-49FB-95AD-228867DECD7D}"/>
    <cellStyle name="Normal 3 19 4 9" xfId="14082" xr:uid="{0634DB73-30C6-4F3F-AC17-C09C4B934E05}"/>
    <cellStyle name="Normal 3 19 5" xfId="14083" xr:uid="{1CC2F181-0D30-47F6-9E8B-99A91897A11A}"/>
    <cellStyle name="Normal 3 19 5 10" xfId="14084" xr:uid="{8339973D-000A-424A-B0BE-69789904AE85}"/>
    <cellStyle name="Normal 3 19 5 11" xfId="14085" xr:uid="{B169CCF9-497D-4705-BB0F-0C316C2D0741}"/>
    <cellStyle name="Normal 3 19 5 12" xfId="14086" xr:uid="{20DB0650-24B1-4F7A-86B1-C447CF715315}"/>
    <cellStyle name="Normal 3 19 5 13" xfId="14087" xr:uid="{D032CCF3-A33D-4F78-9D22-A88D45B476B2}"/>
    <cellStyle name="Normal 3 19 5 14" xfId="14088" xr:uid="{89A49220-C0FE-4A51-86A1-C0547B0C7418}"/>
    <cellStyle name="Normal 3 19 5 15" xfId="14089" xr:uid="{E0460EDE-A93F-46F0-B8A7-75D036AB4E90}"/>
    <cellStyle name="Normal 3 19 5 2" xfId="14090" xr:uid="{E1301662-7505-48FB-B57C-522B0E1B50C8}"/>
    <cellStyle name="Normal 3 19 5 3" xfId="14091" xr:uid="{41270F6A-C4E6-4836-9745-121D9BBF5623}"/>
    <cellStyle name="Normal 3 19 5 4" xfId="14092" xr:uid="{580D8F6B-A411-454F-AEFF-E14DE2E963BE}"/>
    <cellStyle name="Normal 3 19 5 5" xfId="14093" xr:uid="{3A3ECF5A-9B49-411B-BD8E-B2FC992E2436}"/>
    <cellStyle name="Normal 3 19 5 6" xfId="14094" xr:uid="{565CA81F-CB61-46BD-996F-025E7CB0A992}"/>
    <cellStyle name="Normal 3 19 5 7" xfId="14095" xr:uid="{892F3BCB-589E-4958-B3FA-4048057D420C}"/>
    <cellStyle name="Normal 3 19 5 8" xfId="14096" xr:uid="{9AC442A2-5FFC-4B36-A9EA-B38F3D1BBF5E}"/>
    <cellStyle name="Normal 3 19 5 9" xfId="14097" xr:uid="{12BD876D-A33F-4D15-9F3A-83936D97430D}"/>
    <cellStyle name="Normal 3 19 6" xfId="14098" xr:uid="{E2122E82-A011-426D-B014-0965D701595B}"/>
    <cellStyle name="Normal 3 19 6 2" xfId="31494" xr:uid="{DBC1EA7B-98C6-462C-9544-68839DF9220C}"/>
    <cellStyle name="Normal 3 19 7" xfId="14099" xr:uid="{5100AEBA-D7D1-473B-B786-91C14175CEF5}"/>
    <cellStyle name="Normal 3 19 7 2" xfId="31495" xr:uid="{718EAEBA-067B-4BE0-82D3-131DC489FA26}"/>
    <cellStyle name="Normal 3 19 8" xfId="14100" xr:uid="{E2D7C5D9-AD11-454D-81BD-89C34F6EE862}"/>
    <cellStyle name="Normal 3 19 8 2" xfId="31496" xr:uid="{A2D52571-D4B3-43B0-B216-8F876C8157BB}"/>
    <cellStyle name="Normal 3 19 9" xfId="14101" xr:uid="{51E4D7D9-7728-49D0-90D5-2F5F3DB5A37D}"/>
    <cellStyle name="Normal 3 19 9 2" xfId="31497" xr:uid="{A615484C-4672-492F-853D-52A562AC3D8C}"/>
    <cellStyle name="Normal 3 2" xfId="14102" xr:uid="{B7E69BDA-2443-4ED6-952B-05DA4181A25A}"/>
    <cellStyle name="Normal 3 2 10" xfId="14103" xr:uid="{6D6606C2-D7F7-4EC4-9EB6-4FE3FCF43A14}"/>
    <cellStyle name="Normal 3 2 11" xfId="14104" xr:uid="{303EB896-F5DA-4740-9936-755F206B4BB9}"/>
    <cellStyle name="Normal 3 2 12" xfId="14105" xr:uid="{5E6EB4D1-D6D4-43EA-BD5D-48359CB320D3}"/>
    <cellStyle name="Normal 3 2 13" xfId="14106" xr:uid="{70AA62C3-637B-4FEB-BE50-44F3425DCC72}"/>
    <cellStyle name="Normal 3 2 14" xfId="14107" xr:uid="{EF26C240-8CE0-46A7-8DC8-B7AC792CF896}"/>
    <cellStyle name="Normal 3 2 15" xfId="14108" xr:uid="{516D1215-B0BF-43A9-B667-9F9AAAE10B2B}"/>
    <cellStyle name="Normal 3 2 16" xfId="14109" xr:uid="{FCC2B9CB-A6D9-4D26-B180-47ABEA3CFDBC}"/>
    <cellStyle name="Normal 3 2 17" xfId="14110" xr:uid="{B1571D31-9187-488D-AD41-0D9B1E048DDA}"/>
    <cellStyle name="Normal 3 2 18" xfId="14111" xr:uid="{673A919E-51A1-44D7-9AFA-276C09E90652}"/>
    <cellStyle name="Normal 3 2 2" xfId="14112" xr:uid="{48072709-9511-4846-9717-1046D24E1D41}"/>
    <cellStyle name="Normal 3 2 2 10" xfId="14113" xr:uid="{7ACE2806-8A62-4CB6-B558-0E29F48CD475}"/>
    <cellStyle name="Normal 3 2 2 2" xfId="14114" xr:uid="{D377AA2F-D374-48BC-B533-C71CE32980D5}"/>
    <cellStyle name="Normal 3 2 2 2 2" xfId="14115" xr:uid="{D2BC69DA-3B64-41D4-A9BA-640EE2FB9F16}"/>
    <cellStyle name="Normal 3 2 2 2 3" xfId="14116" xr:uid="{C1AFC819-7814-4191-AF54-296A3DF440AC}"/>
    <cellStyle name="Normal 3 2 2 2 4" xfId="14117" xr:uid="{3F1B34FC-D70B-468C-A3C9-CF2AE0D1A1B2}"/>
    <cellStyle name="Normal 3 2 2 2 5" xfId="14118" xr:uid="{C52FF146-D57F-4F89-80C1-72E2FBC9823D}"/>
    <cellStyle name="Normal 3 2 2 2 6" xfId="14119" xr:uid="{6278FCAD-CDA3-4939-827F-C795CCAA474A}"/>
    <cellStyle name="Normal 3 2 2 2 7" xfId="14120" xr:uid="{0FEBA9F4-0733-4995-A64B-E4DF5CF1F375}"/>
    <cellStyle name="Normal 3 2 2 3" xfId="14121" xr:uid="{76EB2705-9EBC-4B62-AFA9-105A161E977B}"/>
    <cellStyle name="Normal 3 2 2 4" xfId="14122" xr:uid="{4277AAAA-73A4-479F-8A8F-4AA3B9989D03}"/>
    <cellStyle name="Normal 3 2 2 5" xfId="14123" xr:uid="{8E376AA2-D295-4CE1-A5F4-BE8FCBFF8F14}"/>
    <cellStyle name="Normal 3 2 2 6" xfId="14124" xr:uid="{810307AB-C30F-4DEE-9955-BA45CCCC1D2A}"/>
    <cellStyle name="Normal 3 2 2 7" xfId="14125" xr:uid="{34CA13DF-4D17-4E44-A974-EFDE80F0A39C}"/>
    <cellStyle name="Normal 3 2 2 8" xfId="14126" xr:uid="{B7068ACA-8E4B-453A-893E-C1B9755E965E}"/>
    <cellStyle name="Normal 3 2 2 9" xfId="14127" xr:uid="{AAD60DDC-8063-424D-A607-63120E94F124}"/>
    <cellStyle name="Normal 3 2 3" xfId="14128" xr:uid="{FE00BB62-0D5D-4D9E-BDF6-893FB6E6F252}"/>
    <cellStyle name="Normal 3 2 3 2" xfId="14129" xr:uid="{00403BF5-9B10-432F-81AE-BA18628B6434}"/>
    <cellStyle name="Normal 3 2 3 2 2" xfId="14130" xr:uid="{12C039CE-274A-4D49-ACFE-15ECE0BE9349}"/>
    <cellStyle name="Normal 3 2 3 3" xfId="14131" xr:uid="{61B5D5BB-F53B-417F-BD62-3C0F1714BA80}"/>
    <cellStyle name="Normal 3 2 3 3 2" xfId="14132" xr:uid="{3B45DFD3-4095-4F61-9B4B-45319B53DC11}"/>
    <cellStyle name="Normal 3 2 3 4" xfId="14133" xr:uid="{1ED5F7E0-40D1-41F4-93CB-05D9BB9A4AB6}"/>
    <cellStyle name="Normal 3 2 3 4 2" xfId="14134" xr:uid="{4B89D7B1-E427-46E9-8194-2791EACC4156}"/>
    <cellStyle name="Normal 3 2 3 5" xfId="14135" xr:uid="{842EFEAD-F627-4336-A166-49AD5FB653A5}"/>
    <cellStyle name="Normal 3 2 3 5 2" xfId="14136" xr:uid="{457C07DB-1298-4D21-B9BC-860A6C5DCB3F}"/>
    <cellStyle name="Normal 3 2 4" xfId="14137" xr:uid="{8BCCDDC5-9163-40BE-A111-F71BC4386909}"/>
    <cellStyle name="Normal 3 2 4 10" xfId="14138" xr:uid="{F9FA7B6F-99F8-4834-B747-045F0F0DF258}"/>
    <cellStyle name="Normal 3 2 4 11" xfId="14139" xr:uid="{28F74D44-7F08-4870-8543-E8684BF4DC5E}"/>
    <cellStyle name="Normal 3 2 4 12" xfId="14140" xr:uid="{732E7DC7-7045-4D61-A496-92CF3E3D25EE}"/>
    <cellStyle name="Normal 3 2 4 13" xfId="14141" xr:uid="{F3B10596-88B0-4DC3-86B0-0718D0E11CEC}"/>
    <cellStyle name="Normal 3 2 4 14" xfId="14142" xr:uid="{3072849D-7C37-4DB6-9B0B-3289FEECF1B4}"/>
    <cellStyle name="Normal 3 2 4 15" xfId="14143" xr:uid="{3B6E7349-85DF-4134-A20B-B235484103E1}"/>
    <cellStyle name="Normal 3 2 4 16" xfId="14144" xr:uid="{823F3FAF-9CCD-4983-97CA-9D78CB01AB56}"/>
    <cellStyle name="Normal 3 2 4 17" xfId="14145" xr:uid="{0223AE66-5737-4479-BAE3-341ACEF375EA}"/>
    <cellStyle name="Normal 3 2 4 18" xfId="14146" xr:uid="{8C374A3C-F7AF-4614-B949-B583A8A9902A}"/>
    <cellStyle name="Normal 3 2 4 19" xfId="14147" xr:uid="{396EA912-0ED9-4B2F-BFD0-CB58F9ACF626}"/>
    <cellStyle name="Normal 3 2 4 2" xfId="14148" xr:uid="{2FBCF3A6-E1F9-4F8C-A3D4-358340B3E80D}"/>
    <cellStyle name="Normal 3 2 4 2 10" xfId="14149" xr:uid="{AB6188FB-F424-4D36-8C30-C44CB996179A}"/>
    <cellStyle name="Normal 3 2 4 2 11" xfId="14150" xr:uid="{5DE503A6-242B-436A-8106-872EE576E413}"/>
    <cellStyle name="Normal 3 2 4 2 12" xfId="14151" xr:uid="{CCD897BA-7AD8-461D-930F-4ABE709353B1}"/>
    <cellStyle name="Normal 3 2 4 2 13" xfId="14152" xr:uid="{2AB6757A-B199-4561-9FCD-E5D882864341}"/>
    <cellStyle name="Normal 3 2 4 2 14" xfId="14153" xr:uid="{8930DFD8-8270-4416-AAB6-4E466A8C36C4}"/>
    <cellStyle name="Normal 3 2 4 2 15" xfId="14154" xr:uid="{1907ECFE-5C10-4E8B-9767-34F767A9DA0F}"/>
    <cellStyle name="Normal 3 2 4 2 16" xfId="14155" xr:uid="{14A0AA10-706A-4ED9-84AD-0F620EA7DA7A}"/>
    <cellStyle name="Normal 3 2 4 2 2" xfId="14156" xr:uid="{C57BC967-38A6-4DD2-9E61-F3BAB9A24A00}"/>
    <cellStyle name="Normal 3 2 4 2 3" xfId="14157" xr:uid="{3EFAEE5A-38EB-43F6-9E76-585554C58E8A}"/>
    <cellStyle name="Normal 3 2 4 2 4" xfId="14158" xr:uid="{E234A3AD-B231-45F2-9157-FAEE75A47DC1}"/>
    <cellStyle name="Normal 3 2 4 2 5" xfId="14159" xr:uid="{0EB94759-4788-4359-B1C9-538A0A7AD34D}"/>
    <cellStyle name="Normal 3 2 4 2 6" xfId="14160" xr:uid="{D0CE1045-96F6-412A-91C3-4C6952423CE8}"/>
    <cellStyle name="Normal 3 2 4 2 7" xfId="14161" xr:uid="{A0228E59-A970-49AD-9E4C-6F2C240D8B95}"/>
    <cellStyle name="Normal 3 2 4 2 8" xfId="14162" xr:uid="{85AB66C2-5A99-4874-B77B-76375A09332E}"/>
    <cellStyle name="Normal 3 2 4 2 9" xfId="14163" xr:uid="{6FF11F48-9BA5-43CF-B40B-FCD80EEA0B9B}"/>
    <cellStyle name="Normal 3 2 4 3" xfId="14164" xr:uid="{6520E4CE-250C-4C06-9301-1166AF86A58E}"/>
    <cellStyle name="Normal 3 2 4 3 2" xfId="14165" xr:uid="{24DD73C3-8C9A-42DB-B619-4D3806091F63}"/>
    <cellStyle name="Normal 3 2 4 4" xfId="14166" xr:uid="{8E2BDA8A-B8F1-4423-BDC2-C49133470B4E}"/>
    <cellStyle name="Normal 3 2 4 4 2" xfId="14167" xr:uid="{E6CA7772-FC2B-45EF-BA3F-140C50033CB5}"/>
    <cellStyle name="Normal 3 2 4 5" xfId="14168" xr:uid="{52FD901E-F85D-4288-8254-ED6BCADEE08D}"/>
    <cellStyle name="Normal 3 2 4 5 2" xfId="14169" xr:uid="{0917280F-6CB1-4574-9026-E5E69DFDED7D}"/>
    <cellStyle name="Normal 3 2 4 6" xfId="14170" xr:uid="{28518103-E5DA-494F-9E53-0182EB531B47}"/>
    <cellStyle name="Normal 3 2 4 6 2" xfId="14171" xr:uid="{A4C43289-952D-48A2-810D-6FBF3F41143D}"/>
    <cellStyle name="Normal 3 2 4 7" xfId="14172" xr:uid="{C44BAA0D-DB15-415E-9EA5-82642068A494}"/>
    <cellStyle name="Normal 3 2 4 8" xfId="14173" xr:uid="{D953C43C-887F-4642-B32A-555FB8A3D572}"/>
    <cellStyle name="Normal 3 2 4 9" xfId="14174" xr:uid="{4607A0CD-9E64-4C7A-9AA3-7759F50E6422}"/>
    <cellStyle name="Normal 3 2 5" xfId="14175" xr:uid="{15EFD3F4-AD13-4FE7-949C-95C496FBCD8A}"/>
    <cellStyle name="Normal 3 2 5 10" xfId="14176" xr:uid="{E1901DB9-5916-4FCA-90C2-A065F414895B}"/>
    <cellStyle name="Normal 3 2 5 11" xfId="14177" xr:uid="{0D7AD2C3-74A8-4716-A1CD-9AECE44353ED}"/>
    <cellStyle name="Normal 3 2 5 12" xfId="14178" xr:uid="{565F161E-D576-46F3-9401-30A5C2589DBE}"/>
    <cellStyle name="Normal 3 2 5 13" xfId="14179" xr:uid="{B63F1E0E-752B-43A2-BC95-32BAB3402FA9}"/>
    <cellStyle name="Normal 3 2 5 14" xfId="14180" xr:uid="{B36E295E-0296-46CA-80CC-3971E2F6AA91}"/>
    <cellStyle name="Normal 3 2 5 15" xfId="14181" xr:uid="{B42EC322-B230-49C1-BDA2-6FD315C4BBDD}"/>
    <cellStyle name="Normal 3 2 5 16" xfId="14182" xr:uid="{8EB76EF9-38FC-486A-A1F8-3DF36F68A907}"/>
    <cellStyle name="Normal 3 2 5 2" xfId="14183" xr:uid="{7936F821-11A7-4C78-AACB-575C9987E5EE}"/>
    <cellStyle name="Normal 3 2 5 3" xfId="14184" xr:uid="{65935A4C-7A74-4C74-BB8E-20956CDD1F3A}"/>
    <cellStyle name="Normal 3 2 5 4" xfId="14185" xr:uid="{26217B12-334B-4344-852A-90333DBB3039}"/>
    <cellStyle name="Normal 3 2 5 5" xfId="14186" xr:uid="{AE647E23-4F07-429A-912B-FCE4042F5692}"/>
    <cellStyle name="Normal 3 2 5 6" xfId="14187" xr:uid="{757AB521-0275-47D7-A3E8-9E6B25626A95}"/>
    <cellStyle name="Normal 3 2 5 7" xfId="14188" xr:uid="{571BD791-072E-4DA3-A58F-698099F55397}"/>
    <cellStyle name="Normal 3 2 5 8" xfId="14189" xr:uid="{96598911-035B-4D50-AD7E-6926A0E027C2}"/>
    <cellStyle name="Normal 3 2 5 9" xfId="14190" xr:uid="{C333FAAE-FB44-4E16-A47B-C9BA38880EB0}"/>
    <cellStyle name="Normal 3 2 6" xfId="14191" xr:uid="{2B4C629A-81CA-49BA-B6EF-3D0FAC49A871}"/>
    <cellStyle name="Normal 3 2 6 2" xfId="14192" xr:uid="{85E83D97-39E0-49AA-98C9-3DEB1424FA88}"/>
    <cellStyle name="Normal 3 2 7" xfId="14193" xr:uid="{0C4D6A8D-8D6A-4E25-8D14-D65AD0839B7C}"/>
    <cellStyle name="Normal 3 2 7 2" xfId="14194" xr:uid="{308A8491-CBDA-4870-A197-76829EA556F3}"/>
    <cellStyle name="Normal 3 2 8" xfId="14195" xr:uid="{444670CC-FDAD-4235-8DFA-C8BAB0FC90FA}"/>
    <cellStyle name="Normal 3 2 8 2" xfId="14196" xr:uid="{70C10DEA-0E16-4337-86D2-57C3B5F41EDA}"/>
    <cellStyle name="Normal 3 2 9" xfId="14197" xr:uid="{300A9013-9AB5-44BE-A351-E1EB763431F1}"/>
    <cellStyle name="Normal 3 2 9 2" xfId="14198" xr:uid="{B6DA60CA-0C2F-490A-BC2A-AD591DC417BE}"/>
    <cellStyle name="Normal 3 20" xfId="14199" xr:uid="{A66E898A-F4A7-4752-AA3F-07FAB94F552E}"/>
    <cellStyle name="Normal 3 20 2" xfId="14200" xr:uid="{5CECA577-C071-4726-ABC5-20B29AF37282}"/>
    <cellStyle name="Normal 3 20 3" xfId="14201" xr:uid="{61328D28-84E4-49B2-9445-D7E92D73F326}"/>
    <cellStyle name="Normal 3 20 3 2" xfId="31499" xr:uid="{D0B692FB-A8A5-4BBE-8319-1762B2413272}"/>
    <cellStyle name="Normal 3 20 4" xfId="14202" xr:uid="{06BB1E22-DA65-4AE4-8CC3-A8209C81B3D2}"/>
    <cellStyle name="Normal 3 20 4 2" xfId="31500" xr:uid="{E1D65DDE-8157-48BE-B243-D81A1B518056}"/>
    <cellStyle name="Normal 3 20 5" xfId="14203" xr:uid="{FDF51C78-E0FC-42A4-9896-0B3F446387B3}"/>
    <cellStyle name="Normal 3 20 5 2" xfId="31501" xr:uid="{0F0A92B7-0BEC-4DD1-9FEF-1623B87807E4}"/>
    <cellStyle name="Normal 3 20 6" xfId="14204" xr:uid="{E69F990B-3DF0-48F7-9310-D8C690AC1ACD}"/>
    <cellStyle name="Normal 3 20 6 2" xfId="31502" xr:uid="{A6248812-E1DC-4378-9054-184DFE0DE178}"/>
    <cellStyle name="Normal 3 20 7" xfId="40707" xr:uid="{86FFAB1B-379A-4634-95D4-A9E98D226D5A}"/>
    <cellStyle name="Normal 3 20 8" xfId="31498" xr:uid="{053CD2E6-C5CE-488F-A7AF-BABC4A557A31}"/>
    <cellStyle name="Normal 3 21" xfId="14205" xr:uid="{34378B0B-8DF9-44ED-9944-A55959FCF899}"/>
    <cellStyle name="Normal 3 21 2" xfId="40708" xr:uid="{D702B333-CDB8-4FE0-A38C-3037166B6457}"/>
    <cellStyle name="Normal 3 22" xfId="14206" xr:uid="{0D0EABAB-B6DF-437B-BDB5-3A6ECD46826E}"/>
    <cellStyle name="Normal 3 22 2" xfId="40709" xr:uid="{10A6DF63-465A-4A59-9AB7-A1CB72E9B535}"/>
    <cellStyle name="Normal 3 23" xfId="14207" xr:uid="{4B0BB4F3-D171-4326-BC59-488EBDD74A0E}"/>
    <cellStyle name="Normal 3 24" xfId="14208" xr:uid="{7893C08B-619A-4E7E-BA69-AB2CDED9E0AF}"/>
    <cellStyle name="Normal 3 25" xfId="14209" xr:uid="{A66299A4-14E0-4C53-957C-6AE283A956E5}"/>
    <cellStyle name="Normal 3 26" xfId="14210" xr:uid="{6D7ECC69-403C-4370-84F8-65EF675047F1}"/>
    <cellStyle name="Normal 3 27" xfId="14211" xr:uid="{1EABE9CD-2559-4519-8777-6FB5439D9FCA}"/>
    <cellStyle name="Normal 3 28" xfId="14212" xr:uid="{EF0E3A43-016B-400C-B47B-B58A5B4BDA55}"/>
    <cellStyle name="Normal 3 29" xfId="14213" xr:uid="{6C7A70DD-8369-4682-8E12-0548F17D189B}"/>
    <cellStyle name="Normal 3 3" xfId="14214" xr:uid="{627A8460-3FC8-4F5E-B3FB-10894872029E}"/>
    <cellStyle name="Normal 3 3 10" xfId="14215" xr:uid="{010DD21E-7B1A-4A7E-97DA-8DF5FC303146}"/>
    <cellStyle name="Normal 3 3 10 10" xfId="14216" xr:uid="{CFDE93F3-6572-4590-A340-AA8789C3DA2C}"/>
    <cellStyle name="Normal 3 3 10 11" xfId="14217" xr:uid="{988A42E6-3584-4751-B231-A7E4B83EAF12}"/>
    <cellStyle name="Normal 3 3 10 12" xfId="14218" xr:uid="{FA02F155-9F0B-4FD6-9B67-FFCC3980027D}"/>
    <cellStyle name="Normal 3 3 10 13" xfId="14219" xr:uid="{CE9C2DE5-07FE-4590-8925-633507E8238A}"/>
    <cellStyle name="Normal 3 3 10 14" xfId="14220" xr:uid="{78E0807D-2D73-41C3-88D0-27ED8F1F838D}"/>
    <cellStyle name="Normal 3 3 10 15" xfId="14221" xr:uid="{15CA1783-FD15-4588-B8A7-D58094081017}"/>
    <cellStyle name="Normal 3 3 10 2" xfId="14222" xr:uid="{3864A117-44E1-4F3B-A9BB-328C9FFBF2D5}"/>
    <cellStyle name="Normal 3 3 10 3" xfId="14223" xr:uid="{D7BB985B-DF45-4F39-BFCA-24B6FF56C657}"/>
    <cellStyle name="Normal 3 3 10 4" xfId="14224" xr:uid="{8ED64EE1-D870-4D66-A45B-2B7DCF1D73D6}"/>
    <cellStyle name="Normal 3 3 10 5" xfId="14225" xr:uid="{14D7FEEC-2B4A-48E9-BA62-398327FA66A8}"/>
    <cellStyle name="Normal 3 3 10 6" xfId="14226" xr:uid="{3FA2D6D4-E36D-4E0B-AFA7-328C68FA0C95}"/>
    <cellStyle name="Normal 3 3 10 7" xfId="14227" xr:uid="{F0EA5451-FBAA-4427-907B-297ADCA2077C}"/>
    <cellStyle name="Normal 3 3 10 8" xfId="14228" xr:uid="{1C41CE98-CE93-47B9-8924-3E7A73C62A71}"/>
    <cellStyle name="Normal 3 3 10 9" xfId="14229" xr:uid="{A7BB34CD-3274-4160-959E-AEFFABB98B22}"/>
    <cellStyle name="Normal 3 3 11" xfId="14230" xr:uid="{B75FE5E3-645C-4520-A5D0-004CA7444655}"/>
    <cellStyle name="Normal 3 3 11 10" xfId="14231" xr:uid="{EE16711D-F475-4161-80DA-025EE7C17F8F}"/>
    <cellStyle name="Normal 3 3 11 11" xfId="14232" xr:uid="{BBE279B2-43B8-4CA1-8DDB-8A15C284C250}"/>
    <cellStyle name="Normal 3 3 11 12" xfId="14233" xr:uid="{09CC86CA-FB9F-4F9A-B44F-78FA18A62DB6}"/>
    <cellStyle name="Normal 3 3 11 13" xfId="14234" xr:uid="{098E1D42-07A9-4DB6-A97A-49ACB2C5D428}"/>
    <cellStyle name="Normal 3 3 11 14" xfId="14235" xr:uid="{9E1F943F-AEED-4121-BA3A-75CA61662AA6}"/>
    <cellStyle name="Normal 3 3 11 15" xfId="14236" xr:uid="{917CF469-8FE0-42C6-A657-5E79728369BD}"/>
    <cellStyle name="Normal 3 3 11 2" xfId="14237" xr:uid="{D0ABD055-A300-4C30-A369-4CC47CBE0BF4}"/>
    <cellStyle name="Normal 3 3 11 3" xfId="14238" xr:uid="{49B305B0-A60B-454E-8299-1FEE4FD4C14A}"/>
    <cellStyle name="Normal 3 3 11 4" xfId="14239" xr:uid="{7BF46798-135E-44F9-91C9-85A0B7B09D8D}"/>
    <cellStyle name="Normal 3 3 11 5" xfId="14240" xr:uid="{D54C437A-5A63-4021-9D4C-DB84DD7AAAB1}"/>
    <cellStyle name="Normal 3 3 11 6" xfId="14241" xr:uid="{089191B2-C907-41F9-9EA2-0A08004B59F3}"/>
    <cellStyle name="Normal 3 3 11 7" xfId="14242" xr:uid="{E4C2C230-6159-4195-B047-29877D306FC2}"/>
    <cellStyle name="Normal 3 3 11 8" xfId="14243" xr:uid="{C9352962-D625-4A98-8FD7-B6C0C1CF902E}"/>
    <cellStyle name="Normal 3 3 11 9" xfId="14244" xr:uid="{CD3C192A-9003-4FF7-A322-13BBB12D8A6C}"/>
    <cellStyle name="Normal 3 3 12" xfId="14245" xr:uid="{ADBA404A-5530-46D9-82D8-8624DAA83A63}"/>
    <cellStyle name="Normal 3 3 13" xfId="14246" xr:uid="{A24CEFA0-B2B7-44A4-A471-0515B1C24EE4}"/>
    <cellStyle name="Normal 3 3 14" xfId="14247" xr:uid="{9C34A1E6-A775-4B5C-B37A-43C4B1211640}"/>
    <cellStyle name="Normal 3 3 15" xfId="14248" xr:uid="{CDB80A86-C77D-4327-9617-BD189E9D100C}"/>
    <cellStyle name="Normal 3 3 16" xfId="14249" xr:uid="{EE93179D-C2C0-4A31-BB1F-524CB3C03B8B}"/>
    <cellStyle name="Normal 3 3 17" xfId="14250" xr:uid="{07586400-C937-4540-8D44-B1D1DA8A6258}"/>
    <cellStyle name="Normal 3 3 2" xfId="14251" xr:uid="{A284EEC7-8A7F-4192-9DCD-453614FB880E}"/>
    <cellStyle name="Normal 3 3 2 10" xfId="14252" xr:uid="{652BE5F1-2B7D-4AC2-AD5C-F3FFFCE7BBAC}"/>
    <cellStyle name="Normal 3 3 2 11" xfId="14253" xr:uid="{B63D485C-9F99-4FD9-AAB4-5B9F856E3A81}"/>
    <cellStyle name="Normal 3 3 2 12" xfId="14254" xr:uid="{2DDFE7CB-C69F-40C8-98CE-11A9C8E77FB5}"/>
    <cellStyle name="Normal 3 3 2 13" xfId="14255" xr:uid="{F3752732-B068-4153-8638-C833D3085B72}"/>
    <cellStyle name="Normal 3 3 2 14" xfId="14256" xr:uid="{5D99114E-CA12-4B44-AC8B-73F4C979E2C3}"/>
    <cellStyle name="Normal 3 3 2 15" xfId="14257" xr:uid="{766646DE-E059-4C21-9FB5-4028A279E8D3}"/>
    <cellStyle name="Normal 3 3 2 16" xfId="14258" xr:uid="{FD548AE1-39C5-4F87-B4AB-269C739FC73D}"/>
    <cellStyle name="Normal 3 3 2 17" xfId="14259" xr:uid="{69B4C5C5-111E-478F-BF47-8780D9C0890C}"/>
    <cellStyle name="Normal 3 3 2 18" xfId="14260" xr:uid="{C4C378F5-74CD-430F-89AC-929E88F7C42F}"/>
    <cellStyle name="Normal 3 3 2 19" xfId="14261" xr:uid="{04571CEA-FF0E-4015-BD64-1CB3744FC6CE}"/>
    <cellStyle name="Normal 3 3 2 2" xfId="14262" xr:uid="{ECA6296E-C301-4B9D-B166-954D42AA9CFB}"/>
    <cellStyle name="Normal 3 3 2 2 10" xfId="14263" xr:uid="{C35FE053-AAFA-4D10-AB79-CA8CB4AB5322}"/>
    <cellStyle name="Normal 3 3 2 2 11" xfId="14264" xr:uid="{DA13C28B-75C7-4480-817C-70178F15BC37}"/>
    <cellStyle name="Normal 3 3 2 2 12" xfId="14265" xr:uid="{BE31FC32-3D9C-4C7E-9D66-837D1011A73B}"/>
    <cellStyle name="Normal 3 3 2 2 13" xfId="14266" xr:uid="{7C36B081-9EEA-4D3C-B580-11651791C963}"/>
    <cellStyle name="Normal 3 3 2 2 14" xfId="14267" xr:uid="{F690F4B1-2F54-451A-B466-DD7CD9981186}"/>
    <cellStyle name="Normal 3 3 2 2 15" xfId="14268" xr:uid="{14AD63CA-BC8E-408B-A15F-B5A3BE9C1C92}"/>
    <cellStyle name="Normal 3 3 2 2 16" xfId="14269" xr:uid="{093DE197-37B1-418C-BEB5-2E15382228E7}"/>
    <cellStyle name="Normal 3 3 2 2 17" xfId="14270" xr:uid="{B643A8F9-F1AD-4E17-B11F-AAA7F9999FC9}"/>
    <cellStyle name="Normal 3 3 2 2 18" xfId="14271" xr:uid="{D0BE49C2-2588-4DEF-A2AB-39D523EA998E}"/>
    <cellStyle name="Normal 3 3 2 2 19" xfId="14272" xr:uid="{BE536312-20E4-47CF-A6EB-23E10F05EFD1}"/>
    <cellStyle name="Normal 3 3 2 2 2" xfId="14273" xr:uid="{6F3C2BAB-6881-4D57-B056-464C9ECD4E7A}"/>
    <cellStyle name="Normal 3 3 2 2 2 2" xfId="14274" xr:uid="{BC4E03E5-0B62-49B9-A290-8025C58117B3}"/>
    <cellStyle name="Normal 3 3 2 2 2 3" xfId="14275" xr:uid="{3C127E53-E0C0-4CE9-ADE4-3434E70F6C27}"/>
    <cellStyle name="Normal 3 3 2 2 2 4" xfId="14276" xr:uid="{2EE2BFDE-68C7-4DAC-B50C-10AF67FD8365}"/>
    <cellStyle name="Normal 3 3 2 2 2 5" xfId="14277" xr:uid="{35C9D0B1-4F69-4C42-A4F1-05DCA63AFE8D}"/>
    <cellStyle name="Normal 3 3 2 2 2 6" xfId="14278" xr:uid="{885A1151-B676-4F90-ABEA-8DC3B67223AB}"/>
    <cellStyle name="Normal 3 3 2 2 2 7" xfId="14279" xr:uid="{C6D2A44D-C4E5-451E-9D61-9B189FD6E40A}"/>
    <cellStyle name="Normal 3 3 2 2 20" xfId="14280" xr:uid="{DC9461ED-F826-4298-AC15-13439888F1D4}"/>
    <cellStyle name="Normal 3 3 2 2 21" xfId="14281" xr:uid="{01BEE2B7-A335-4385-85FD-B7D38EDC89C4}"/>
    <cellStyle name="Normal 3 3 2 2 3" xfId="14282" xr:uid="{2B98046D-E0C0-4670-84D0-335F5C28E427}"/>
    <cellStyle name="Normal 3 3 2 2 4" xfId="14283" xr:uid="{55DC1B29-6A0A-4458-8EDB-5F1507E28208}"/>
    <cellStyle name="Normal 3 3 2 2 5" xfId="14284" xr:uid="{23C58AD1-26BA-4AD4-BFB9-AACA5008CA1C}"/>
    <cellStyle name="Normal 3 3 2 2 6" xfId="14285" xr:uid="{1E710F1F-A30C-417D-A9BA-ADF52977F5F0}"/>
    <cellStyle name="Normal 3 3 2 2 7" xfId="14286" xr:uid="{6576F9EA-B790-4979-B49D-47CF60FA8263}"/>
    <cellStyle name="Normal 3 3 2 2 8" xfId="14287" xr:uid="{F25788BA-20A3-4F30-A812-00FB35348812}"/>
    <cellStyle name="Normal 3 3 2 2 9" xfId="14288" xr:uid="{38CD11AC-0485-48FD-B376-C0A6E13E4F15}"/>
    <cellStyle name="Normal 3 3 2 20" xfId="14289" xr:uid="{A74D1881-627F-4340-B126-92B9EA1A438C}"/>
    <cellStyle name="Normal 3 3 2 21" xfId="14290" xr:uid="{CACF5ECA-51C2-4ADF-B1CA-4BAE8DBBF338}"/>
    <cellStyle name="Normal 3 3 2 22" xfId="14291" xr:uid="{7394E398-A521-4634-952E-FF77E794469D}"/>
    <cellStyle name="Normal 3 3 2 23" xfId="14292" xr:uid="{F5FDC300-2BDA-40C0-AC5C-838102D34B56}"/>
    <cellStyle name="Normal 3 3 2 24" xfId="14293" xr:uid="{A3C9F7C5-B890-4782-9A35-5858E9DCCFF9}"/>
    <cellStyle name="Normal 3 3 2 25" xfId="40710" xr:uid="{8303E26B-24BA-489A-B49C-9FF9818D6DE3}"/>
    <cellStyle name="Normal 3 3 2 3" xfId="14294" xr:uid="{21E2EF51-14D4-4EEA-905F-95D31CE13306}"/>
    <cellStyle name="Normal 3 3 2 3 2" xfId="14295" xr:uid="{D9114F57-D7C0-4FC3-920F-7689D4BA4A81}"/>
    <cellStyle name="Normal 3 3 2 4" xfId="14296" xr:uid="{1BB586E7-2AE7-409F-8BB7-649986CAE4D4}"/>
    <cellStyle name="Normal 3 3 2 4 2" xfId="14297" xr:uid="{90BB5F92-1C32-4202-9841-40E6803C907C}"/>
    <cellStyle name="Normal 3 3 2 5" xfId="14298" xr:uid="{A0C76107-7009-4462-B25B-FDD364C47A70}"/>
    <cellStyle name="Normal 3 3 2 5 2" xfId="14299" xr:uid="{E792A86B-649E-470A-A8E4-7DEB9657EB34}"/>
    <cellStyle name="Normal 3 3 2 6" xfId="14300" xr:uid="{5B6790FB-AC8F-4928-843C-5073EF98F112}"/>
    <cellStyle name="Normal 3 3 2 6 2" xfId="14301" xr:uid="{539AFE87-BD27-4A82-A192-81CDF251CEB2}"/>
    <cellStyle name="Normal 3 3 2 7" xfId="14302" xr:uid="{5CED0669-B461-4945-9A6A-2567F362ACA7}"/>
    <cellStyle name="Normal 3 3 2 8" xfId="14303" xr:uid="{B471AC61-819C-4B24-B47F-8594CB76A9B1}"/>
    <cellStyle name="Normal 3 3 2 9" xfId="14304" xr:uid="{5288DB58-5E14-4576-A87C-C48AB51E9C9F}"/>
    <cellStyle name="Normal 3 3 3" xfId="14305" xr:uid="{0B643AB9-59F4-4509-BE3E-F13136E1A9B8}"/>
    <cellStyle name="Normal 3 3 3 10" xfId="14306" xr:uid="{A1BB273C-7564-42E8-AE64-3410B46C07D3}"/>
    <cellStyle name="Normal 3 3 3 11" xfId="14307" xr:uid="{A59631ED-A143-4E61-8E1F-3F55F35212DA}"/>
    <cellStyle name="Normal 3 3 3 12" xfId="14308" xr:uid="{83A787B1-EA70-48AC-B4F0-88D5DD98B6F3}"/>
    <cellStyle name="Normal 3 3 3 13" xfId="14309" xr:uid="{AE4F41DB-8D79-449D-8407-911C1777C4D2}"/>
    <cellStyle name="Normal 3 3 3 14" xfId="14310" xr:uid="{BA87B605-1E8B-462B-842D-D51C88BDC9D3}"/>
    <cellStyle name="Normal 3 3 3 15" xfId="14311" xr:uid="{66186F99-1A11-4DE5-A1EA-1F1A0DC3A9B9}"/>
    <cellStyle name="Normal 3 3 3 16" xfId="14312" xr:uid="{6E78EA83-0DAA-44FF-8B4C-69554C85A862}"/>
    <cellStyle name="Normal 3 3 3 17" xfId="14313" xr:uid="{7D81BC2F-4833-4E51-8CC4-9D11E52610B6}"/>
    <cellStyle name="Normal 3 3 3 18" xfId="14314" xr:uid="{F0CCA70D-F5F7-4454-8A0B-402BE7855374}"/>
    <cellStyle name="Normal 3 3 3 19" xfId="14315" xr:uid="{DAD62387-FF6A-4501-8E99-11FDB2EDDC27}"/>
    <cellStyle name="Normal 3 3 3 2" xfId="14316" xr:uid="{9F446416-93A8-46EE-B11A-4ABF4E3F796F}"/>
    <cellStyle name="Normal 3 3 3 2 2" xfId="14317" xr:uid="{88273D4B-A53C-4B36-9BF4-57EF4BAFED67}"/>
    <cellStyle name="Normal 3 3 3 20" xfId="40711" xr:uid="{EB5614B8-BD58-451F-90E9-53C840897877}"/>
    <cellStyle name="Normal 3 3 3 3" xfId="14318" xr:uid="{74D6F915-7D33-4D6A-A483-797ABC77099E}"/>
    <cellStyle name="Normal 3 3 3 3 2" xfId="14319" xr:uid="{B330813C-81EB-476A-9845-BBD325D6823F}"/>
    <cellStyle name="Normal 3 3 3 4" xfId="14320" xr:uid="{EB7B3424-7BF1-480E-AFF9-9627DD3A71CE}"/>
    <cellStyle name="Normal 3 3 3 4 2" xfId="14321" xr:uid="{53D9B12A-66D9-4DEB-9648-FD258F5CC034}"/>
    <cellStyle name="Normal 3 3 3 5" xfId="14322" xr:uid="{78C6C220-96A4-4AE9-BD1E-F44E8DE7809C}"/>
    <cellStyle name="Normal 3 3 3 5 2" xfId="14323" xr:uid="{F8297E5B-EA5E-4EF5-AA97-C997890CBB4E}"/>
    <cellStyle name="Normal 3 3 3 6" xfId="14324" xr:uid="{64D7DA0D-6D3B-4700-A6BC-61F427350487}"/>
    <cellStyle name="Normal 3 3 3 6 2" xfId="14325" xr:uid="{50914F2E-061A-4A5B-8F38-08D84843B1FE}"/>
    <cellStyle name="Normal 3 3 3 7" xfId="14326" xr:uid="{0F2BDC0F-A874-47FA-B290-3F1BA6585381}"/>
    <cellStyle name="Normal 3 3 3 8" xfId="14327" xr:uid="{AB9F6B20-0179-45CC-8E8B-AF65BD4BEB7F}"/>
    <cellStyle name="Normal 3 3 3 9" xfId="14328" xr:uid="{C97740FA-7E82-412A-A39C-7AEC642C7ACA}"/>
    <cellStyle name="Normal 3 3 4" xfId="14329" xr:uid="{5237F401-40A8-4536-97A1-584AFDE8BF13}"/>
    <cellStyle name="Normal 3 3 4 10" xfId="14330" xr:uid="{5D78C744-598C-4804-8192-16929A1742CA}"/>
    <cellStyle name="Normal 3 3 4 11" xfId="14331" xr:uid="{EE8A452D-CF33-42F9-AFAC-5ADB30EC05CB}"/>
    <cellStyle name="Normal 3 3 4 12" xfId="14332" xr:uid="{AD1C2B12-54BB-42BD-AD30-82BE9D407D07}"/>
    <cellStyle name="Normal 3 3 4 13" xfId="14333" xr:uid="{A2D592AC-901F-48AD-BE01-82356FDC57D0}"/>
    <cellStyle name="Normal 3 3 4 14" xfId="14334" xr:uid="{E28FED55-FAAA-426B-814F-07A11B1D0DA9}"/>
    <cellStyle name="Normal 3 3 4 15" xfId="14335" xr:uid="{9C799D37-4945-4C9B-9F36-4D5F385655E0}"/>
    <cellStyle name="Normal 3 3 4 16" xfId="14336" xr:uid="{EDF3FE00-C497-438B-A8F3-898342A3B0F9}"/>
    <cellStyle name="Normal 3 3 4 17" xfId="40712" xr:uid="{DF07B8E0-4DB5-4195-B4FB-89170EFD8736}"/>
    <cellStyle name="Normal 3 3 4 2" xfId="14337" xr:uid="{852BED63-4B16-4129-AF47-26455D11CF08}"/>
    <cellStyle name="Normal 3 3 4 3" xfId="14338" xr:uid="{3D6BA1B3-2DAD-4CB4-87D1-A372E06F8957}"/>
    <cellStyle name="Normal 3 3 4 4" xfId="14339" xr:uid="{5E915603-CC98-4492-BFEA-B7E6FD27B80B}"/>
    <cellStyle name="Normal 3 3 4 5" xfId="14340" xr:uid="{282BE2D8-3BC6-4A05-8049-D7A82C31B7EC}"/>
    <cellStyle name="Normal 3 3 4 6" xfId="14341" xr:uid="{11D089A5-131C-4DDA-835D-2DDBDE0CE700}"/>
    <cellStyle name="Normal 3 3 4 7" xfId="14342" xr:uid="{C561A574-07C1-4C54-8ED2-76BC1EEFE8CA}"/>
    <cellStyle name="Normal 3 3 4 8" xfId="14343" xr:uid="{CB1F1BD2-1C90-4B08-9638-764C1D861275}"/>
    <cellStyle name="Normal 3 3 4 9" xfId="14344" xr:uid="{204F77D1-653B-4336-9C6C-B1412C585900}"/>
    <cellStyle name="Normal 3 3 5" xfId="14345" xr:uid="{F69C19DA-EDD3-4AF6-B6FD-DBB637AF4030}"/>
    <cellStyle name="Normal 3 3 5 10" xfId="14346" xr:uid="{D7541100-FFFF-446A-8DE5-F42D1FE1CD76}"/>
    <cellStyle name="Normal 3 3 5 11" xfId="14347" xr:uid="{2DCF6572-6FEA-46F0-841C-FE156F7CBAB4}"/>
    <cellStyle name="Normal 3 3 5 12" xfId="14348" xr:uid="{FDC0A5FB-0886-4563-BD8E-436B143B1CD4}"/>
    <cellStyle name="Normal 3 3 5 13" xfId="14349" xr:uid="{482D20D4-F327-4C5E-8EE5-95334D55956B}"/>
    <cellStyle name="Normal 3 3 5 14" xfId="14350" xr:uid="{C20E389E-4A60-4A4A-B14E-F06F5F9644BE}"/>
    <cellStyle name="Normal 3 3 5 15" xfId="14351" xr:uid="{B45F7E45-DC8E-408C-A627-F68A6721380E}"/>
    <cellStyle name="Normal 3 3 5 16" xfId="14352" xr:uid="{36B8FFD2-D339-44AC-B797-ED3F3DA919CA}"/>
    <cellStyle name="Normal 3 3 5 2" xfId="14353" xr:uid="{43DDF8B9-3045-43F6-A905-937D5ED877B5}"/>
    <cellStyle name="Normal 3 3 5 3" xfId="14354" xr:uid="{F8026E82-B5D2-4FC8-89E7-E70313972335}"/>
    <cellStyle name="Normal 3 3 5 4" xfId="14355" xr:uid="{4BA79DC0-A6DD-4652-9FD1-F928304C8A04}"/>
    <cellStyle name="Normal 3 3 5 5" xfId="14356" xr:uid="{A44FB9CF-89FB-4D7F-91E1-84DAF0AC1D2D}"/>
    <cellStyle name="Normal 3 3 5 6" xfId="14357" xr:uid="{32D26D5A-39EC-46A8-A078-46C27A65EC44}"/>
    <cellStyle name="Normal 3 3 5 7" xfId="14358" xr:uid="{0B2FF343-C358-489C-9AF8-37E4CDF88807}"/>
    <cellStyle name="Normal 3 3 5 8" xfId="14359" xr:uid="{65140863-0737-413A-8447-F033276B505B}"/>
    <cellStyle name="Normal 3 3 5 9" xfId="14360" xr:uid="{F3793A75-BC41-456D-AC19-5F8791057E91}"/>
    <cellStyle name="Normal 3 3 6" xfId="14361" xr:uid="{74E6F4E5-BE5F-41F5-9D5C-E6A00401507F}"/>
    <cellStyle name="Normal 3 3 6 2" xfId="14362" xr:uid="{0377EBA0-785D-4CE2-A78F-B566994DB21F}"/>
    <cellStyle name="Normal 3 3 7" xfId="14363" xr:uid="{73E45580-1CAD-4FE7-869E-F04213FE3166}"/>
    <cellStyle name="Normal 3 3 7 2" xfId="14364" xr:uid="{D194B26F-91E7-40C0-9C0A-75E7A919DD20}"/>
    <cellStyle name="Normal 3 3 8" xfId="14365" xr:uid="{62D5338B-8023-41D1-A88A-610629820E66}"/>
    <cellStyle name="Normal 3 3 8 2" xfId="14366" xr:uid="{FADC5FC8-AF07-48D1-9CEF-56BDAFD6DC91}"/>
    <cellStyle name="Normal 3 3 9" xfId="14367" xr:uid="{E479CEE5-09F3-4F84-8F68-ABA14158EAD4}"/>
    <cellStyle name="Normal 3 3 9 10" xfId="14368" xr:uid="{0E688D26-1630-449F-A55F-A2EE6E94D5FF}"/>
    <cellStyle name="Normal 3 3 9 11" xfId="14369" xr:uid="{5FEEB865-A8D1-47E6-AD42-D2576D396779}"/>
    <cellStyle name="Normal 3 3 9 12" xfId="14370" xr:uid="{C19B7C20-C11A-41DB-80B3-95A825F83D7D}"/>
    <cellStyle name="Normal 3 3 9 13" xfId="14371" xr:uid="{B1AF4769-2878-4D21-B6B8-6BF937858C26}"/>
    <cellStyle name="Normal 3 3 9 14" xfId="14372" xr:uid="{841D3D24-7693-41B2-9C38-30F4C4B1ABA9}"/>
    <cellStyle name="Normal 3 3 9 15" xfId="14373" xr:uid="{C54E5AAB-6A46-4852-AE43-6B35EC0E037C}"/>
    <cellStyle name="Normal 3 3 9 2" xfId="14374" xr:uid="{AABCFD2B-00C3-4048-8570-B4CF03508A63}"/>
    <cellStyle name="Normal 3 3 9 3" xfId="14375" xr:uid="{EEF44D91-4F0C-4A89-8A07-D065DEB4B304}"/>
    <cellStyle name="Normal 3 3 9 4" xfId="14376" xr:uid="{0D3181C4-6430-4F71-8D37-CA1A224853F6}"/>
    <cellStyle name="Normal 3 3 9 5" xfId="14377" xr:uid="{41F4F5E2-3E06-4654-B8F5-90524A9036C0}"/>
    <cellStyle name="Normal 3 3 9 6" xfId="14378" xr:uid="{FB75B58A-D1E5-44CF-887F-F84EDED2220A}"/>
    <cellStyle name="Normal 3 3 9 7" xfId="14379" xr:uid="{77D3F800-77DA-4B35-A91E-2007A5D536A7}"/>
    <cellStyle name="Normal 3 3 9 8" xfId="14380" xr:uid="{D43B532E-EFF1-463E-9B3A-9E7119169DBE}"/>
    <cellStyle name="Normal 3 3 9 9" xfId="14381" xr:uid="{31F45DAB-8E0D-4E55-BAA8-D0AEC2191535}"/>
    <cellStyle name="Normal 3 30" xfId="14382" xr:uid="{6332ABBC-BF02-4139-9628-0BD831A1EBEA}"/>
    <cellStyle name="Normal 3 31" xfId="14383" xr:uid="{F7D4189B-3D60-4061-8A4D-3FC15F9405E7}"/>
    <cellStyle name="Normal 3 32" xfId="14384" xr:uid="{9E1D41A1-E31C-4A28-9E8A-F8C0C2859A77}"/>
    <cellStyle name="Normal 3 33" xfId="14385" xr:uid="{1BCCED41-FAD4-4806-BF6F-A3C279C1A6E5}"/>
    <cellStyle name="Normal 3 34" xfId="14386" xr:uid="{84A55D7C-42B4-439F-8E38-AA83717DEF9B}"/>
    <cellStyle name="Normal 3 35" xfId="14387" xr:uid="{C2FE1378-67E0-4CE6-B23B-9E9C13DEB36F}"/>
    <cellStyle name="Normal 3 36" xfId="14388" xr:uid="{71C0E6BC-80B7-486F-85E4-C1BCB07C32C0}"/>
    <cellStyle name="Normal 3 37" xfId="14389" xr:uid="{623626B6-CC37-4616-896D-16941833DA3E}"/>
    <cellStyle name="Normal 3 38" xfId="14390" xr:uid="{74DCE7C8-16F1-4230-8F47-CAE03FFF4E45}"/>
    <cellStyle name="Normal 3 39" xfId="14391" xr:uid="{9B5D1E42-CE35-4228-92B9-A32475B3DCA8}"/>
    <cellStyle name="Normal 3 4" xfId="14392" xr:uid="{B342D334-388A-4913-A869-2A948F07A84C}"/>
    <cellStyle name="Normal 3 4 10" xfId="14393" xr:uid="{B3C17622-7090-42AA-9B06-B9127078A87C}"/>
    <cellStyle name="Normal 3 4 11" xfId="14394" xr:uid="{81D74F14-780D-4E26-A492-FBB6A0C4D93E}"/>
    <cellStyle name="Normal 3 4 2" xfId="14395" xr:uid="{C5A61995-9B1C-4F13-96A3-0AACA286CF35}"/>
    <cellStyle name="Normal 3 4 2 10" xfId="14396" xr:uid="{A6B1E9B3-9227-4B82-9DC7-812A3BC61B6F}"/>
    <cellStyle name="Normal 3 4 2 11" xfId="14397" xr:uid="{D02BCE93-5BC5-461C-8C72-2EEC55F760CA}"/>
    <cellStyle name="Normal 3 4 2 12" xfId="14398" xr:uid="{63BA25A2-14B5-433B-9593-27A451219062}"/>
    <cellStyle name="Normal 3 4 2 13" xfId="14399" xr:uid="{FDFEC12E-582B-4CFB-AD1C-F5D743DBB372}"/>
    <cellStyle name="Normal 3 4 2 14" xfId="14400" xr:uid="{DB5514C0-6055-4F81-AA21-8B762482BD5E}"/>
    <cellStyle name="Normal 3 4 2 15" xfId="14401" xr:uid="{85FD9905-A199-485D-9C3A-F3C997AAFCB2}"/>
    <cellStyle name="Normal 3 4 2 16" xfId="14402" xr:uid="{A8EF2244-3886-4056-B841-D658ED9245AD}"/>
    <cellStyle name="Normal 3 4 2 17" xfId="14403" xr:uid="{390FC5D7-E020-404B-B56A-2E08FA0F6064}"/>
    <cellStyle name="Normal 3 4 2 18" xfId="14404" xr:uid="{C2B6C22C-4B9A-4640-81F8-AEFF1DF79E4F}"/>
    <cellStyle name="Normal 3 4 2 19" xfId="14405" xr:uid="{E8DC8BB9-4E1F-4516-B07F-4F134791C2F6}"/>
    <cellStyle name="Normal 3 4 2 2" xfId="14406" xr:uid="{95E08508-FF71-469C-969B-10E982208B90}"/>
    <cellStyle name="Normal 3 4 2 2 2" xfId="14407" xr:uid="{DD16E6FF-4D01-4FB1-82C9-2DAF3EC31663}"/>
    <cellStyle name="Normal 3 4 2 2 3" xfId="14408" xr:uid="{33D146FE-61D3-4CD8-9CC5-266F9C88ECB7}"/>
    <cellStyle name="Normal 3 4 2 2 4" xfId="14409" xr:uid="{EE72E448-788E-4A7E-BBAD-FC7107A75197}"/>
    <cellStyle name="Normal 3 4 2 2 5" xfId="14410" xr:uid="{7617F491-BAA5-4EFE-91F0-298FFEF1ECA1}"/>
    <cellStyle name="Normal 3 4 2 2 6" xfId="14411" xr:uid="{3A2C4E8C-1CF1-4AAD-8A45-FB7440FA5E44}"/>
    <cellStyle name="Normal 3 4 2 2 7" xfId="14412" xr:uid="{F8EDAD81-1DAF-48D0-83B7-6BE96AAE8412}"/>
    <cellStyle name="Normal 3 4 2 20" xfId="14413" xr:uid="{F9B1C6E0-7252-435A-85A3-BE958D26FCF8}"/>
    <cellStyle name="Normal 3 4 2 21" xfId="14414" xr:uid="{2B92D452-230F-4D61-9269-E7EF23ED95C1}"/>
    <cellStyle name="Normal 3 4 2 22" xfId="40713" xr:uid="{2CF3C81A-E23C-4E2A-A91D-4E2A23AE8AA7}"/>
    <cellStyle name="Normal 3 4 2 3" xfId="14415" xr:uid="{F4A06F2A-AFE9-4DD3-9B3F-65FF7A3AD980}"/>
    <cellStyle name="Normal 3 4 2 4" xfId="14416" xr:uid="{061BC54F-D8EC-4852-B066-E3607338863A}"/>
    <cellStyle name="Normal 3 4 2 5" xfId="14417" xr:uid="{02938AC5-9B6A-4516-927B-5C1C6403B2D4}"/>
    <cellStyle name="Normal 3 4 2 6" xfId="14418" xr:uid="{F39B1D4C-DA13-41BA-BD1E-BF5497D472C2}"/>
    <cellStyle name="Normal 3 4 2 7" xfId="14419" xr:uid="{DB4F2413-234A-411E-A840-E949AA1F0764}"/>
    <cellStyle name="Normal 3 4 2 8" xfId="14420" xr:uid="{761D6045-115B-4DD3-9916-0E80A2546C0D}"/>
    <cellStyle name="Normal 3 4 2 9" xfId="14421" xr:uid="{FB3744BC-5506-4CBC-879A-A4E78300592A}"/>
    <cellStyle name="Normal 3 4 3" xfId="14422" xr:uid="{13502CA1-658A-40FB-AAE2-74C87E946F82}"/>
    <cellStyle name="Normal 3 4 3 10" xfId="14423" xr:uid="{88835166-8FC2-4BC4-887E-FA5403318B31}"/>
    <cellStyle name="Normal 3 4 3 11" xfId="14424" xr:uid="{3EE28556-F482-45E7-B949-E66CDB3FCD51}"/>
    <cellStyle name="Normal 3 4 3 12" xfId="14425" xr:uid="{4DB60208-CA76-496F-83D6-0211A517E47F}"/>
    <cellStyle name="Normal 3 4 3 13" xfId="14426" xr:uid="{E1DA63B3-2B6B-4051-A452-ED5E1C81F42B}"/>
    <cellStyle name="Normal 3 4 3 14" xfId="14427" xr:uid="{2831D410-38F6-4BB4-B76F-06612FECF0FC}"/>
    <cellStyle name="Normal 3 4 3 15" xfId="14428" xr:uid="{5CA7B521-C58B-4C99-B544-DA81D6D603D2}"/>
    <cellStyle name="Normal 3 4 3 16" xfId="14429" xr:uid="{A658C9E7-1A19-470D-8337-A12DC480622E}"/>
    <cellStyle name="Normal 3 4 3 17" xfId="40714" xr:uid="{87E2063F-31E1-46F7-8CFE-3173E63A3186}"/>
    <cellStyle name="Normal 3 4 3 2" xfId="14430" xr:uid="{2E3404B9-6F14-44BA-A470-1429FE0E20FB}"/>
    <cellStyle name="Normal 3 4 3 3" xfId="14431" xr:uid="{BEF10EAF-8378-4D78-9891-149A966A7157}"/>
    <cellStyle name="Normal 3 4 3 4" xfId="14432" xr:uid="{79980345-3BEA-4119-A60F-12D68930AFAA}"/>
    <cellStyle name="Normal 3 4 3 5" xfId="14433" xr:uid="{FD8219FD-EC6A-43AD-A6F8-015ECB689BCB}"/>
    <cellStyle name="Normal 3 4 3 6" xfId="14434" xr:uid="{94BD4645-F7A9-41C5-9F94-1B48580CC201}"/>
    <cellStyle name="Normal 3 4 3 7" xfId="14435" xr:uid="{F817AA44-2017-4621-88B7-6587BD56EAA1}"/>
    <cellStyle name="Normal 3 4 3 8" xfId="14436" xr:uid="{E74AD886-3CFD-4368-B442-BD09F70E71B6}"/>
    <cellStyle name="Normal 3 4 3 9" xfId="14437" xr:uid="{C97C0493-CE4F-4BAC-A525-5A965DB3495E}"/>
    <cellStyle name="Normal 3 4 4" xfId="14438" xr:uid="{304ECE81-75B8-4280-936C-36B341C2E16A}"/>
    <cellStyle name="Normal 3 4 4 2" xfId="40715" xr:uid="{BFA30E98-CCE1-48A1-B678-7249ED883298}"/>
    <cellStyle name="Normal 3 4 5" xfId="14439" xr:uid="{169DDD00-1015-43E2-B3F6-E4EF37249B4C}"/>
    <cellStyle name="Normal 3 4 6" xfId="14440" xr:uid="{00595556-C320-4512-B85A-AFF790183C96}"/>
    <cellStyle name="Normal 3 4 7" xfId="14441" xr:uid="{128543EC-97EE-49B6-96D8-C717BAEC01BF}"/>
    <cellStyle name="Normal 3 4 8" xfId="14442" xr:uid="{66AA079C-D3CF-4FD5-8E03-88DEDD3D9FB8}"/>
    <cellStyle name="Normal 3 4 9" xfId="14443" xr:uid="{A0C3BBD8-3012-4BB2-A057-D2318946B6CD}"/>
    <cellStyle name="Normal 3 40" xfId="14444" xr:uid="{9E03BE41-3DEA-4FC0-841F-132765721544}"/>
    <cellStyle name="Normal 3 41" xfId="14445" xr:uid="{6951569D-2D18-41B0-93BC-A73FD676F220}"/>
    <cellStyle name="Normal 3 42" xfId="14446" xr:uid="{D1678B3A-A000-43AD-9E97-9BA332207528}"/>
    <cellStyle name="Normal 3 43" xfId="14447" xr:uid="{1DF2FAA7-3170-4EFF-8FF5-63369A240F83}"/>
    <cellStyle name="Normal 3 44" xfId="14448" xr:uid="{0C965385-027E-4E51-A623-8A986CE630D6}"/>
    <cellStyle name="Normal 3 45" xfId="14449" xr:uid="{9BFAD4A2-31DB-4EDA-8989-8C7EFC95F0AE}"/>
    <cellStyle name="Normal 3 46" xfId="14450" xr:uid="{21DD55AB-938F-44B6-8876-F319AB623A7B}"/>
    <cellStyle name="Normal 3 47" xfId="14451" xr:uid="{A77AD87D-32DD-4C2E-9B2A-C618F8E0E1E2}"/>
    <cellStyle name="Normal 3 48" xfId="14452" xr:uid="{91298B55-84AA-4C37-A9F2-1E5DBA2EF33F}"/>
    <cellStyle name="Normal 3 49" xfId="14453" xr:uid="{D572BB60-A0B5-4CD9-BA78-E58DD06B50E5}"/>
    <cellStyle name="Normal 3 5" xfId="14454" xr:uid="{21BCD8C7-272E-4397-A0C4-B5786ABAD8C3}"/>
    <cellStyle name="Normal 3 5 10" xfId="14455" xr:uid="{BAC3DF6F-39D6-4EEC-BE04-1F45DE35BAA8}"/>
    <cellStyle name="Normal 3 5 11" xfId="14456" xr:uid="{34F6738A-7E0D-4CA9-A65D-B030E9353158}"/>
    <cellStyle name="Normal 3 5 2" xfId="14457" xr:uid="{724C4A15-B624-448F-A319-CBB515231A94}"/>
    <cellStyle name="Normal 3 5 2 10" xfId="14458" xr:uid="{61390834-8229-4E11-AFF5-053672994385}"/>
    <cellStyle name="Normal 3 5 2 11" xfId="14459" xr:uid="{308249A4-210C-4243-AB4B-A2097CB0F67B}"/>
    <cellStyle name="Normal 3 5 2 12" xfId="14460" xr:uid="{E45E8DF1-0CCE-42A3-A035-553C07F3C6F2}"/>
    <cellStyle name="Normal 3 5 2 13" xfId="14461" xr:uid="{CD58F4F4-BFA6-4D1D-BA5D-F6EF2F1EE45F}"/>
    <cellStyle name="Normal 3 5 2 14" xfId="14462" xr:uid="{123C3B6B-DAF4-4418-8D73-F41858E3247C}"/>
    <cellStyle name="Normal 3 5 2 15" xfId="14463" xr:uid="{956ADF16-C099-454B-85A4-58958CCDE629}"/>
    <cellStyle name="Normal 3 5 2 16" xfId="14464" xr:uid="{88D93134-C0ED-4FA0-AE42-F176C8D96CD5}"/>
    <cellStyle name="Normal 3 5 2 17" xfId="14465" xr:uid="{B48D55A3-1A1A-4844-AAF0-72D0F02E26FE}"/>
    <cellStyle name="Normal 3 5 2 18" xfId="14466" xr:uid="{5CACFD22-38B6-40D9-92A2-640B3DBCCD53}"/>
    <cellStyle name="Normal 3 5 2 19" xfId="14467" xr:uid="{1935B3AB-F186-4CA2-8720-5DA923D9870F}"/>
    <cellStyle name="Normal 3 5 2 2" xfId="14468" xr:uid="{838C81C4-33EC-4E75-96BF-1D6B581EA795}"/>
    <cellStyle name="Normal 3 5 2 2 2" xfId="14469" xr:uid="{D01729CE-EFE3-4B36-9415-1295062643EF}"/>
    <cellStyle name="Normal 3 5 2 2 3" xfId="14470" xr:uid="{97BFB7A0-107E-4E58-96B3-556F4AA6D12F}"/>
    <cellStyle name="Normal 3 5 2 2 4" xfId="14471" xr:uid="{83BA398A-CC19-4DAC-A089-3DA96C006CD8}"/>
    <cellStyle name="Normal 3 5 2 2 5" xfId="14472" xr:uid="{38E0D859-B402-44B6-BB4C-FD581BAC554D}"/>
    <cellStyle name="Normal 3 5 2 2 6" xfId="14473" xr:uid="{4212FE80-02CA-49B3-BE0A-C023319C786C}"/>
    <cellStyle name="Normal 3 5 2 2 7" xfId="14474" xr:uid="{1AD4D88A-BDF2-496D-AB3A-7BB012B8C069}"/>
    <cellStyle name="Normal 3 5 2 20" xfId="14475" xr:uid="{B7F13ACB-8857-4925-86AD-72708D0088D0}"/>
    <cellStyle name="Normal 3 5 2 21" xfId="14476" xr:uid="{8E017DCF-95C2-4A9A-AEBA-E69D84ACCAAB}"/>
    <cellStyle name="Normal 3 5 2 22" xfId="40716" xr:uid="{4B166487-FC2B-4688-BF50-B8A4CC718FE0}"/>
    <cellStyle name="Normal 3 5 2 3" xfId="14477" xr:uid="{F6BF4AB7-D61C-4E74-A99C-79D3702DE40F}"/>
    <cellStyle name="Normal 3 5 2 4" xfId="14478" xr:uid="{2207CE20-E6DD-4565-9930-3525A3DC75CE}"/>
    <cellStyle name="Normal 3 5 2 5" xfId="14479" xr:uid="{C199A44F-E16B-4412-BE91-311ECD7C644D}"/>
    <cellStyle name="Normal 3 5 2 6" xfId="14480" xr:uid="{FA12DF9B-BE8D-4485-87F6-38E08D59A643}"/>
    <cellStyle name="Normal 3 5 2 7" xfId="14481" xr:uid="{BD849C91-CB1F-4C4F-B093-F5B6E454C0A1}"/>
    <cellStyle name="Normal 3 5 2 8" xfId="14482" xr:uid="{6CD30708-B946-464F-9B15-7F4F62D83754}"/>
    <cellStyle name="Normal 3 5 2 9" xfId="14483" xr:uid="{2C0CC70A-D172-4C18-B0BE-5142F38A128A}"/>
    <cellStyle name="Normal 3 5 3" xfId="14484" xr:uid="{BFDFFB3D-26B8-4AD3-A14F-5E5AF5761019}"/>
    <cellStyle name="Normal 3 5 3 10" xfId="14485" xr:uid="{A4ACEF6B-ECF1-4817-9555-A617E2E4B545}"/>
    <cellStyle name="Normal 3 5 3 11" xfId="14486" xr:uid="{56135A23-C0AB-4F13-A5B3-F2C629594C69}"/>
    <cellStyle name="Normal 3 5 3 12" xfId="14487" xr:uid="{75C2D142-143F-471A-96DD-80F56E0DC944}"/>
    <cellStyle name="Normal 3 5 3 13" xfId="14488" xr:uid="{5D06EAD8-153B-45C5-92DA-BC6CDCA9AB88}"/>
    <cellStyle name="Normal 3 5 3 14" xfId="14489" xr:uid="{9B30F8A8-267E-47E6-99E3-C68B95BA5B61}"/>
    <cellStyle name="Normal 3 5 3 15" xfId="14490" xr:uid="{8025FD35-0172-41DB-8DCC-20D4FDA7935E}"/>
    <cellStyle name="Normal 3 5 3 16" xfId="14491" xr:uid="{9AAA8775-A074-48F5-90B8-71C683B1D84F}"/>
    <cellStyle name="Normal 3 5 3 17" xfId="40717" xr:uid="{22F9A005-2D01-48C0-94C6-CED37424095E}"/>
    <cellStyle name="Normal 3 5 3 2" xfId="14492" xr:uid="{CEEA8236-5488-4AFB-95E4-4B326E6BD765}"/>
    <cellStyle name="Normal 3 5 3 3" xfId="14493" xr:uid="{5F19F38B-4877-4D62-89C7-06D9F514EA04}"/>
    <cellStyle name="Normal 3 5 3 4" xfId="14494" xr:uid="{AD582DA8-450A-4584-8620-46C5CF9B549A}"/>
    <cellStyle name="Normal 3 5 3 5" xfId="14495" xr:uid="{AF8713F2-DDD0-47D3-9754-65FDF57F7BAB}"/>
    <cellStyle name="Normal 3 5 3 6" xfId="14496" xr:uid="{65046C05-9D12-4E8C-A859-195D866520CE}"/>
    <cellStyle name="Normal 3 5 3 7" xfId="14497" xr:uid="{10967C61-A0CF-42AE-81A7-BAD8B318ECA7}"/>
    <cellStyle name="Normal 3 5 3 8" xfId="14498" xr:uid="{C02D2F5A-B7C4-4F4A-9284-390C3EC24867}"/>
    <cellStyle name="Normal 3 5 3 9" xfId="14499" xr:uid="{FDFF63C0-701A-4AC8-BE4B-B1D5CC00BBF4}"/>
    <cellStyle name="Normal 3 5 4" xfId="14500" xr:uid="{6E37EFD0-F00B-4427-9A8F-91DE16708632}"/>
    <cellStyle name="Normal 3 5 4 2" xfId="40718" xr:uid="{8919DF30-05D7-4864-82AD-5C0B8E193E55}"/>
    <cellStyle name="Normal 3 5 5" xfId="14501" xr:uid="{EBEFBED8-CCEC-42BF-A07F-06B2360A007A}"/>
    <cellStyle name="Normal 3 5 6" xfId="14502" xr:uid="{C2B4C620-3232-4C73-A84E-1FC2D5A2ADE0}"/>
    <cellStyle name="Normal 3 5 7" xfId="14503" xr:uid="{652557CF-FC90-45F9-970B-417E4085F5C2}"/>
    <cellStyle name="Normal 3 5 8" xfId="14504" xr:uid="{E806C01D-4DF4-4A2B-9F9C-30692FDE0F3B}"/>
    <cellStyle name="Normal 3 5 9" xfId="14505" xr:uid="{E60A7E5C-2CE8-4B2F-BDEC-47D028A633D8}"/>
    <cellStyle name="Normal 3 50" xfId="14506" xr:uid="{AC275039-8AC1-45E3-83F1-3B060EE5C8DA}"/>
    <cellStyle name="Normal 3 51" xfId="14507" xr:uid="{83AAA2A4-CE07-47E1-A538-BEA74A39FF06}"/>
    <cellStyle name="Normal 3 52" xfId="14508" xr:uid="{D208D0C1-C338-46F7-998F-3BC11AD09B8D}"/>
    <cellStyle name="Normal 3 53" xfId="14509" xr:uid="{BE840E49-DB88-4C9B-9C84-2AA40D58CEAA}"/>
    <cellStyle name="Normal 3 54" xfId="14510" xr:uid="{D9F9CD03-884D-4EC4-8CB1-72FE3D7049CC}"/>
    <cellStyle name="Normal 3 55" xfId="14511" xr:uid="{8F64BE13-F89C-4283-9F70-0E95C1C88FEB}"/>
    <cellStyle name="Normal 3 56" xfId="14512" xr:uid="{B71804DE-756B-4E39-9744-F89E429C2F3B}"/>
    <cellStyle name="Normal 3 57" xfId="14513" xr:uid="{AC968C2C-BF10-4BD1-8E1E-5862A53B8CFB}"/>
    <cellStyle name="Normal 3 58" xfId="14514" xr:uid="{BA76B600-0441-4E84-9C9E-6BBC086BFBC1}"/>
    <cellStyle name="Normal 3 6" xfId="14515" xr:uid="{B84D31D1-DC3F-4D72-9760-D7C892A001CC}"/>
    <cellStyle name="Normal 3 6 10" xfId="14516" xr:uid="{289B9816-4636-43E8-80CD-919A105807FB}"/>
    <cellStyle name="Normal 3 6 11" xfId="14517" xr:uid="{263ED124-2609-4E41-A9CD-6B65FFAFDF96}"/>
    <cellStyle name="Normal 3 6 2" xfId="14518" xr:uid="{9D03B373-B6F4-4807-93BB-935DD4F24C05}"/>
    <cellStyle name="Normal 3 6 2 10" xfId="14519" xr:uid="{32045238-A36E-4ED9-A85E-A545A3D86A10}"/>
    <cellStyle name="Normal 3 6 2 11" xfId="14520" xr:uid="{EDDD46B9-ED89-4C02-81CF-01A7CC7EB777}"/>
    <cellStyle name="Normal 3 6 2 12" xfId="14521" xr:uid="{5730FB37-1B74-4BE8-80B3-464B15117084}"/>
    <cellStyle name="Normal 3 6 2 13" xfId="14522" xr:uid="{86500555-9E1B-440E-90F0-E2A915FB07CF}"/>
    <cellStyle name="Normal 3 6 2 14" xfId="14523" xr:uid="{677F9502-76EC-4C11-AAA9-C5F5D5A0BEDC}"/>
    <cellStyle name="Normal 3 6 2 15" xfId="14524" xr:uid="{AAAF8872-01EE-42F0-BCA5-DCDFECD14B89}"/>
    <cellStyle name="Normal 3 6 2 16" xfId="14525" xr:uid="{6D75FAEF-3329-4C6C-BF92-55DE5BB5A1DE}"/>
    <cellStyle name="Normal 3 6 2 17" xfId="14526" xr:uid="{77D912F2-4337-44EA-A578-D9330EF86FA3}"/>
    <cellStyle name="Normal 3 6 2 18" xfId="14527" xr:uid="{CDE8E326-95FF-4422-A7FB-BCA2537216E0}"/>
    <cellStyle name="Normal 3 6 2 19" xfId="14528" xr:uid="{6D2F884F-C55C-4436-ACD3-ADB102E0487A}"/>
    <cellStyle name="Normal 3 6 2 2" xfId="14529" xr:uid="{EB1FF427-DAF4-46A8-82AD-78C81BF89D5D}"/>
    <cellStyle name="Normal 3 6 2 2 2" xfId="14530" xr:uid="{9968A275-9223-4B9E-9F74-181D0DD60BF4}"/>
    <cellStyle name="Normal 3 6 2 2 3" xfId="14531" xr:uid="{8B5E993D-CC21-4C69-B243-961813C8DF5F}"/>
    <cellStyle name="Normal 3 6 2 2 4" xfId="14532" xr:uid="{A8FA0B8F-3DDF-4B4E-B2B5-76BAB01B566F}"/>
    <cellStyle name="Normal 3 6 2 2 5" xfId="14533" xr:uid="{69F2C226-A7D2-4A71-AE9F-89919BEF2EEC}"/>
    <cellStyle name="Normal 3 6 2 2 6" xfId="14534" xr:uid="{183B8E15-1B64-411B-9404-F39ABB38B186}"/>
    <cellStyle name="Normal 3 6 2 2 7" xfId="14535" xr:uid="{C37EB004-E7D6-4F43-9010-4FC394415AB8}"/>
    <cellStyle name="Normal 3 6 2 20" xfId="14536" xr:uid="{6EEB4F2C-B66E-40AB-A808-54139D40C119}"/>
    <cellStyle name="Normal 3 6 2 21" xfId="14537" xr:uid="{34D3660F-5068-4542-B74B-8CB3DF29AD61}"/>
    <cellStyle name="Normal 3 6 2 22" xfId="40719" xr:uid="{AA9A682A-8D0A-46EE-ADB1-6E3CD574B539}"/>
    <cellStyle name="Normal 3 6 2 3" xfId="14538" xr:uid="{A49689EA-5A23-4514-82AA-ABB46DA61F0F}"/>
    <cellStyle name="Normal 3 6 2 4" xfId="14539" xr:uid="{11AC079C-F429-491A-A157-655DF913DA8C}"/>
    <cellStyle name="Normal 3 6 2 5" xfId="14540" xr:uid="{D6ACDAB0-6C14-4C65-9F8B-0823FDE5AF65}"/>
    <cellStyle name="Normal 3 6 2 6" xfId="14541" xr:uid="{6F9E226F-434B-4F76-B5BF-7AE2CBA704AE}"/>
    <cellStyle name="Normal 3 6 2 7" xfId="14542" xr:uid="{68808922-D996-4A20-9437-C718526023B5}"/>
    <cellStyle name="Normal 3 6 2 8" xfId="14543" xr:uid="{7DFDFCFB-BE71-4D97-805E-DC1C1F07DB66}"/>
    <cellStyle name="Normal 3 6 2 9" xfId="14544" xr:uid="{92CD47FB-DB0A-4BA9-83EA-4F48C8456FFF}"/>
    <cellStyle name="Normal 3 6 3" xfId="14545" xr:uid="{5834EDC0-C1A8-4023-8EBE-B75B4AF47409}"/>
    <cellStyle name="Normal 3 6 3 10" xfId="14546" xr:uid="{679C9545-0779-48EE-BE77-059028327C08}"/>
    <cellStyle name="Normal 3 6 3 11" xfId="14547" xr:uid="{1FEAE733-2023-4F09-8EF1-87025C09E223}"/>
    <cellStyle name="Normal 3 6 3 12" xfId="14548" xr:uid="{B0158B0F-48E1-4398-A053-F432F9219452}"/>
    <cellStyle name="Normal 3 6 3 13" xfId="14549" xr:uid="{D9477804-C5F5-4379-B980-B26811B379E3}"/>
    <cellStyle name="Normal 3 6 3 14" xfId="14550" xr:uid="{49C6B68E-4EBF-4E9B-852F-80730B375388}"/>
    <cellStyle name="Normal 3 6 3 15" xfId="14551" xr:uid="{DA1BD741-9D71-444D-A637-C7C65B198F64}"/>
    <cellStyle name="Normal 3 6 3 16" xfId="14552" xr:uid="{157353DB-9525-4616-B8D0-BAB1DCB10295}"/>
    <cellStyle name="Normal 3 6 3 17" xfId="40720" xr:uid="{02F2980C-E635-4C3E-BEC0-8B7114B1C601}"/>
    <cellStyle name="Normal 3 6 3 2" xfId="14553" xr:uid="{C69CC8E5-70C6-4C30-A5B8-57690AAF5454}"/>
    <cellStyle name="Normal 3 6 3 3" xfId="14554" xr:uid="{F700FF71-AF1C-44C0-9ABC-6EC27D70D073}"/>
    <cellStyle name="Normal 3 6 3 4" xfId="14555" xr:uid="{04DB2E34-3452-48E6-A489-E1BBFAE0D9CA}"/>
    <cellStyle name="Normal 3 6 3 5" xfId="14556" xr:uid="{FBCC4E6A-DB19-4EE6-AE57-93ABB28D4088}"/>
    <cellStyle name="Normal 3 6 3 6" xfId="14557" xr:uid="{F216C1A4-8CDF-44CF-A0CE-98D802013CE7}"/>
    <cellStyle name="Normal 3 6 3 7" xfId="14558" xr:uid="{C8C2DDD2-FCC7-4E7E-B4F8-0B005C9F95AE}"/>
    <cellStyle name="Normal 3 6 3 8" xfId="14559" xr:uid="{1024DF3F-E52C-4FEE-97C7-6ECEEA953C6E}"/>
    <cellStyle name="Normal 3 6 3 9" xfId="14560" xr:uid="{40201B95-1FED-4CB8-A181-28D49C458B8E}"/>
    <cellStyle name="Normal 3 6 4" xfId="14561" xr:uid="{07E15B62-FE83-43DB-8E11-22CD3D5B3FB6}"/>
    <cellStyle name="Normal 3 6 4 2" xfId="40721" xr:uid="{D3AFBE50-CF5D-49D6-8AA3-83DDBC563501}"/>
    <cellStyle name="Normal 3 6 5" xfId="14562" xr:uid="{6455A148-0A86-4087-A853-0C3267A02FAF}"/>
    <cellStyle name="Normal 3 6 6" xfId="14563" xr:uid="{5088EB9B-CEA8-4BD7-B4B7-BA39B567428C}"/>
    <cellStyle name="Normal 3 6 7" xfId="14564" xr:uid="{E140F4DE-A731-4C50-86AC-264BCF9E6964}"/>
    <cellStyle name="Normal 3 6 8" xfId="14565" xr:uid="{71C1BE1E-A31E-404D-9CB8-D0F2F0220AEF}"/>
    <cellStyle name="Normal 3 6 9" xfId="14566" xr:uid="{42733774-9C45-4C00-A4A8-CAD0DAB9252D}"/>
    <cellStyle name="Normal 3 7" xfId="14567" xr:uid="{C4C35F27-4798-46CD-9F6A-BF7E7697B051}"/>
    <cellStyle name="Normal 3 7 10" xfId="14568" xr:uid="{ED2DC7DD-D066-4129-8561-1CBBD860E4BF}"/>
    <cellStyle name="Normal 3 7 11" xfId="14569" xr:uid="{ADB7B8D8-D0D4-4A3F-B70A-C052A2A3803E}"/>
    <cellStyle name="Normal 3 7 2" xfId="14570" xr:uid="{12B926B9-B26D-48B7-9539-D9071B1919CE}"/>
    <cellStyle name="Normal 3 7 2 10" xfId="14571" xr:uid="{708220EA-BC80-4E71-8372-76F0ACA156B1}"/>
    <cellStyle name="Normal 3 7 2 11" xfId="14572" xr:uid="{E9A7F711-951A-4AD5-8058-99CB68159A2E}"/>
    <cellStyle name="Normal 3 7 2 12" xfId="14573" xr:uid="{BB1FDA72-21EE-47C6-8386-8AA627273DB3}"/>
    <cellStyle name="Normal 3 7 2 13" xfId="14574" xr:uid="{1D4C876F-E327-4799-96C8-BC015C708477}"/>
    <cellStyle name="Normal 3 7 2 14" xfId="14575" xr:uid="{6D4871F5-0FAA-4A26-BD22-120A16466ED3}"/>
    <cellStyle name="Normal 3 7 2 15" xfId="14576" xr:uid="{5F00A2A3-51C5-426D-92DA-AFCB67E652C1}"/>
    <cellStyle name="Normal 3 7 2 16" xfId="14577" xr:uid="{7CDB2027-2C18-4E22-B9FC-F9075CD2778A}"/>
    <cellStyle name="Normal 3 7 2 17" xfId="14578" xr:uid="{ED69FEFE-890E-4C96-9CBD-882439BEEBE0}"/>
    <cellStyle name="Normal 3 7 2 18" xfId="14579" xr:uid="{4E2D8054-3D6C-4A43-8A89-5FAC59D4ABE5}"/>
    <cellStyle name="Normal 3 7 2 19" xfId="14580" xr:uid="{11B4794C-BE96-4F69-8301-2444E5F82CD4}"/>
    <cellStyle name="Normal 3 7 2 2" xfId="14581" xr:uid="{EE4A63EF-AC49-4AAF-A7F7-68FF20E79452}"/>
    <cellStyle name="Normal 3 7 2 2 2" xfId="14582" xr:uid="{B62F71D3-170F-4C64-A012-D904D94D7F6E}"/>
    <cellStyle name="Normal 3 7 2 2 3" xfId="14583" xr:uid="{504D5C0E-CE38-4572-B8F8-5D84437CEA5D}"/>
    <cellStyle name="Normal 3 7 2 2 4" xfId="14584" xr:uid="{F9BD9D7B-31B0-40D2-AA76-BBA9AB4EEC07}"/>
    <cellStyle name="Normal 3 7 2 2 5" xfId="14585" xr:uid="{94B5FA59-65FC-4D4E-86AF-DF9D63CA0E7C}"/>
    <cellStyle name="Normal 3 7 2 2 6" xfId="14586" xr:uid="{DD8ECE3C-85BD-4FC4-85AE-62BCCC2BD844}"/>
    <cellStyle name="Normal 3 7 2 2 7" xfId="14587" xr:uid="{2F2D56C2-0674-410F-8D1D-A13D058ECAC7}"/>
    <cellStyle name="Normal 3 7 2 20" xfId="14588" xr:uid="{B672D974-EA66-4028-A606-975F368D5274}"/>
    <cellStyle name="Normal 3 7 2 21" xfId="14589" xr:uid="{26B86532-629D-49AC-A31C-7F55B7BB230E}"/>
    <cellStyle name="Normal 3 7 2 22" xfId="40722" xr:uid="{F857ED20-CF5B-4183-8BBF-061801454749}"/>
    <cellStyle name="Normal 3 7 2 3" xfId="14590" xr:uid="{090098E2-8A1A-46E8-9076-B86ADDE48E14}"/>
    <cellStyle name="Normal 3 7 2 4" xfId="14591" xr:uid="{D6CFE1B6-4A42-4132-BED6-C63526A7F1B7}"/>
    <cellStyle name="Normal 3 7 2 5" xfId="14592" xr:uid="{2C2BA883-5D47-4832-9C35-8A6948AEF881}"/>
    <cellStyle name="Normal 3 7 2 6" xfId="14593" xr:uid="{EBEDBD89-AFE1-49B7-814E-C5F84FD03B95}"/>
    <cellStyle name="Normal 3 7 2 7" xfId="14594" xr:uid="{565623BF-747C-478A-BF45-F5CACBDB89A6}"/>
    <cellStyle name="Normal 3 7 2 8" xfId="14595" xr:uid="{497320BB-B879-4BF7-A15A-4775BDF07952}"/>
    <cellStyle name="Normal 3 7 2 9" xfId="14596" xr:uid="{6ED6FE62-3E88-4F99-9973-0CC99BBABF6A}"/>
    <cellStyle name="Normal 3 7 3" xfId="14597" xr:uid="{C1C9F45F-C7DF-48DA-8C1E-0E988FC17180}"/>
    <cellStyle name="Normal 3 7 3 10" xfId="14598" xr:uid="{42563AC2-0670-4C35-8F0C-65BACFC7DFDA}"/>
    <cellStyle name="Normal 3 7 3 11" xfId="14599" xr:uid="{3E443B5A-1C45-4D5E-A8F3-81AE02998178}"/>
    <cellStyle name="Normal 3 7 3 12" xfId="14600" xr:uid="{E724BFEC-D9C3-41B3-8B94-D515C6D88B51}"/>
    <cellStyle name="Normal 3 7 3 13" xfId="14601" xr:uid="{605ADA1A-5E26-429F-AA37-589F01E87D1A}"/>
    <cellStyle name="Normal 3 7 3 14" xfId="14602" xr:uid="{A5C9FD7C-5ACF-40CF-BAC7-F89A9EFECCC5}"/>
    <cellStyle name="Normal 3 7 3 15" xfId="14603" xr:uid="{12E962DF-7438-4B68-B45D-51B7E7CB31F6}"/>
    <cellStyle name="Normal 3 7 3 16" xfId="14604" xr:uid="{FF64E815-32C0-4950-AACB-F2E03F32766B}"/>
    <cellStyle name="Normal 3 7 3 17" xfId="40723" xr:uid="{89170DE7-8EA0-4E06-9605-FF0809AE68AD}"/>
    <cellStyle name="Normal 3 7 3 2" xfId="14605" xr:uid="{DBA1E309-3B60-4A7A-B1FD-254136887EA2}"/>
    <cellStyle name="Normal 3 7 3 3" xfId="14606" xr:uid="{6E2C90B9-3EB1-44A7-974C-B9C67DC4BE0D}"/>
    <cellStyle name="Normal 3 7 3 4" xfId="14607" xr:uid="{BA5820DA-6A7E-4CB4-8758-8F4C107A8348}"/>
    <cellStyle name="Normal 3 7 3 5" xfId="14608" xr:uid="{C62906DF-B8B8-4522-815A-2CF4D5FBA1F7}"/>
    <cellStyle name="Normal 3 7 3 6" xfId="14609" xr:uid="{74CF94B8-2A0E-457D-B4DE-B52860441A1C}"/>
    <cellStyle name="Normal 3 7 3 7" xfId="14610" xr:uid="{FB0991C6-8E46-4499-BA5F-48153B8DD6F1}"/>
    <cellStyle name="Normal 3 7 3 8" xfId="14611" xr:uid="{F68E8972-BFB3-4BAC-AC37-1CE3B8032571}"/>
    <cellStyle name="Normal 3 7 3 9" xfId="14612" xr:uid="{B8BBA253-93A0-4EE6-BC84-562DCA76C8C3}"/>
    <cellStyle name="Normal 3 7 4" xfId="14613" xr:uid="{2D760235-AD61-4477-BBE6-CC428C2E465F}"/>
    <cellStyle name="Normal 3 7 4 2" xfId="40724" xr:uid="{DE630A5E-1FB1-4C95-8CBD-592B8B9F264E}"/>
    <cellStyle name="Normal 3 7 5" xfId="14614" xr:uid="{504C3B7B-4B95-4EB8-9CD0-594EC481D94C}"/>
    <cellStyle name="Normal 3 7 6" xfId="14615" xr:uid="{9B11E4B6-62D9-485F-8E2E-1026259FEFAD}"/>
    <cellStyle name="Normal 3 7 7" xfId="14616" xr:uid="{F24EE78D-78D0-492A-9F9A-01650C924F00}"/>
    <cellStyle name="Normal 3 7 8" xfId="14617" xr:uid="{38A68621-4214-4FC4-91F7-C69B196CCA8A}"/>
    <cellStyle name="Normal 3 7 9" xfId="14618" xr:uid="{97E32892-2AD4-4310-B78A-CA0B0EB2548A}"/>
    <cellStyle name="Normal 3 8" xfId="14619" xr:uid="{95276024-5518-46F0-98A2-33336D053EDB}"/>
    <cellStyle name="Normal 3 8 10" xfId="14620" xr:uid="{CBCD6908-3F02-4551-A416-014CB6636AE4}"/>
    <cellStyle name="Normal 3 8 10 2" xfId="14621" xr:uid="{F868194C-EF3E-49FC-8006-C9C33CA54691}"/>
    <cellStyle name="Normal 3 8 10 2 2" xfId="14622" xr:uid="{DF82E2D2-CDE3-4C89-9A4B-9A92A198697A}"/>
    <cellStyle name="Normal 3 8 10 2 2 2" xfId="31505" xr:uid="{0820D01A-2262-4224-A832-14B5F131ECC0}"/>
    <cellStyle name="Normal 3 8 10 2 3" xfId="14623" xr:uid="{E20342C0-5B06-45A5-9300-6F1F60F6A93E}"/>
    <cellStyle name="Normal 3 8 10 2 3 2" xfId="31506" xr:uid="{F4A2E5AC-161E-466E-A3CC-3DC89F2B35E1}"/>
    <cellStyle name="Normal 3 8 10 2 4" xfId="14624" xr:uid="{E8D9E067-698C-4A2A-B086-EE231448C079}"/>
    <cellStyle name="Normal 3 8 10 2 4 2" xfId="31507" xr:uid="{6422FF77-7E57-4564-8CD1-B70723B882E7}"/>
    <cellStyle name="Normal 3 8 10 2 5" xfId="14625" xr:uid="{2049FA45-3A51-4260-B0C2-50F3C5C315D7}"/>
    <cellStyle name="Normal 3 8 10 2 5 2" xfId="31508" xr:uid="{D38E492F-DA4A-4093-BD46-A15AD2B4F702}"/>
    <cellStyle name="Normal 3 8 10 2 6" xfId="31504" xr:uid="{1007A5B5-E21E-42D5-B4CE-DFDB145D64D3}"/>
    <cellStyle name="Normal 3 8 10 3" xfId="14626" xr:uid="{36CEEFF2-F087-4692-AE36-10B492DF5A75}"/>
    <cellStyle name="Normal 3 8 10 3 2" xfId="31509" xr:uid="{76BDCFCF-3258-43CF-8630-D79196A9AABF}"/>
    <cellStyle name="Normal 3 8 10 4" xfId="14627" xr:uid="{1FAF08B8-C8A1-4960-94FC-F8D30DF6DD59}"/>
    <cellStyle name="Normal 3 8 10 4 2" xfId="31510" xr:uid="{DAE2D268-F117-4C8D-8692-165EC7359272}"/>
    <cellStyle name="Normal 3 8 10 5" xfId="14628" xr:uid="{96ACA1CC-0483-430D-A2D7-AC4C311B06CF}"/>
    <cellStyle name="Normal 3 8 10 5 2" xfId="31511" xr:uid="{E20357B8-7ECA-41DB-974F-5D82128369A3}"/>
    <cellStyle name="Normal 3 8 10 6" xfId="14629" xr:uid="{F50F6599-6D45-4794-BDB1-C1A743AB8DE9}"/>
    <cellStyle name="Normal 3 8 10 6 2" xfId="31512" xr:uid="{81592EF3-710C-42F5-8F53-FAD78B3F9973}"/>
    <cellStyle name="Normal 3 8 10 7" xfId="31503" xr:uid="{9D803519-A189-4B12-9B8E-FDBEA55429F4}"/>
    <cellStyle name="Normal 3 8 11" xfId="14630" xr:uid="{3642D93E-97AC-4771-8F4A-4C7937E0F058}"/>
    <cellStyle name="Normal 3 8 11 2" xfId="14631" xr:uid="{902D9D27-1828-446C-97AC-67C700528BFF}"/>
    <cellStyle name="Normal 3 8 11 2 2" xfId="31514" xr:uid="{8806F68E-9004-4719-9E48-A091400EE951}"/>
    <cellStyle name="Normal 3 8 11 3" xfId="14632" xr:uid="{23608890-C053-4185-9D08-11CD2960AFDC}"/>
    <cellStyle name="Normal 3 8 11 3 2" xfId="31515" xr:uid="{647D7D69-14C7-4A69-9347-AE48725E71BB}"/>
    <cellStyle name="Normal 3 8 11 4" xfId="14633" xr:uid="{8317D4BB-9964-47CE-A547-725640C51508}"/>
    <cellStyle name="Normal 3 8 11 4 2" xfId="31516" xr:uid="{20C1A4DF-4673-4215-B9EB-CA910FCE9388}"/>
    <cellStyle name="Normal 3 8 11 5" xfId="14634" xr:uid="{86F1A547-1C9F-4118-96E0-3C44F0E11483}"/>
    <cellStyle name="Normal 3 8 11 5 2" xfId="31517" xr:uid="{A67BD985-80B0-4498-BFE0-704D20C7CEC9}"/>
    <cellStyle name="Normal 3 8 11 6" xfId="31513" xr:uid="{DB221C95-5CDB-49C1-BF7C-9F877D5F9291}"/>
    <cellStyle name="Normal 3 8 12" xfId="14635" xr:uid="{EA8573B5-91A8-47A4-BF2E-CC6EB16BFC36}"/>
    <cellStyle name="Normal 3 8 12 2" xfId="14636" xr:uid="{10FDE59D-8FFC-495B-80BC-CF48761A6B26}"/>
    <cellStyle name="Normal 3 8 12 2 2" xfId="31519" xr:uid="{BB458955-BBF6-4F90-B5D0-37B340283944}"/>
    <cellStyle name="Normal 3 8 12 3" xfId="14637" xr:uid="{FFD6E95F-64C8-42AE-83A5-C88B7773A148}"/>
    <cellStyle name="Normal 3 8 12 3 2" xfId="31520" xr:uid="{FD701DA0-AEB4-4B90-B61E-24CC8FDDE1CC}"/>
    <cellStyle name="Normal 3 8 12 4" xfId="14638" xr:uid="{588E23B7-481C-4B4B-8D22-0E4A36046C8A}"/>
    <cellStyle name="Normal 3 8 12 4 2" xfId="31521" xr:uid="{6AD92931-E399-49F7-8522-8CDB3E545CBF}"/>
    <cellStyle name="Normal 3 8 12 5" xfId="14639" xr:uid="{EAE863EB-BB55-4AF5-82F8-8A7E407913FF}"/>
    <cellStyle name="Normal 3 8 12 5 2" xfId="31522" xr:uid="{46AB612D-A997-4664-957B-BC22D860BA88}"/>
    <cellStyle name="Normal 3 8 12 6" xfId="31518" xr:uid="{A90FDCC8-4DDA-4926-AB16-7E780C524623}"/>
    <cellStyle name="Normal 3 8 13" xfId="14640" xr:uid="{148D2A0D-2CD5-43CB-8BEF-44792E94703E}"/>
    <cellStyle name="Normal 3 8 13 2" xfId="14641" xr:uid="{CFA9A3EC-448E-4C63-A1CF-59E217D05559}"/>
    <cellStyle name="Normal 3 8 13 2 2" xfId="31524" xr:uid="{4DE355EA-81CA-4478-8D08-54C5528B607D}"/>
    <cellStyle name="Normal 3 8 13 3" xfId="14642" xr:uid="{26718C51-ACF7-49CC-906C-5E7F28DA3EA2}"/>
    <cellStyle name="Normal 3 8 13 3 2" xfId="31525" xr:uid="{2B05BDAB-6640-46E9-83DA-EDA252749DCA}"/>
    <cellStyle name="Normal 3 8 13 4" xfId="14643" xr:uid="{67A0B1AC-50FE-457F-BFE5-816B26E182C8}"/>
    <cellStyle name="Normal 3 8 13 4 2" xfId="31526" xr:uid="{1A0485AB-0A07-4A0C-86F4-DF4029274478}"/>
    <cellStyle name="Normal 3 8 13 5" xfId="14644" xr:uid="{1F95178D-19B5-489E-B43D-3BFA23AB70D4}"/>
    <cellStyle name="Normal 3 8 13 5 2" xfId="31527" xr:uid="{7B1EDBC7-9B92-4518-8B32-142F0F5370B8}"/>
    <cellStyle name="Normal 3 8 13 6" xfId="31523" xr:uid="{BAD44C7A-3A24-4146-895F-1A56905800AB}"/>
    <cellStyle name="Normal 3 8 14" xfId="14645" xr:uid="{E6BBDFA2-04B7-4F64-A02B-00B6B4CCB89F}"/>
    <cellStyle name="Normal 3 8 14 2" xfId="14646" xr:uid="{2B4128A9-676B-4CAC-B22C-6C71891E69FE}"/>
    <cellStyle name="Normal 3 8 14 2 2" xfId="31529" xr:uid="{B53E68B5-3DF2-4E96-98E4-ABF87248B76E}"/>
    <cellStyle name="Normal 3 8 14 3" xfId="14647" xr:uid="{D08AD77D-C7F7-4C71-BB35-505D9F0D7956}"/>
    <cellStyle name="Normal 3 8 14 3 2" xfId="31530" xr:uid="{891AD062-0659-4AEE-9B34-6DBE4382574C}"/>
    <cellStyle name="Normal 3 8 14 4" xfId="14648" xr:uid="{B5F3A529-62FB-46E4-A6DF-43B65919C37F}"/>
    <cellStyle name="Normal 3 8 14 4 2" xfId="31531" xr:uid="{57AB24F8-B11E-435D-BC44-06FCD10AA77B}"/>
    <cellStyle name="Normal 3 8 14 5" xfId="14649" xr:uid="{3985275A-E5E6-4C7A-8667-6263F69031A4}"/>
    <cellStyle name="Normal 3 8 14 5 2" xfId="31532" xr:uid="{33AA1B6D-6D9B-4221-97BD-D07755F7D500}"/>
    <cellStyle name="Normal 3 8 14 6" xfId="31528" xr:uid="{1E691AB8-7294-4943-BE48-60E1121CA484}"/>
    <cellStyle name="Normal 3 8 15" xfId="14650" xr:uid="{B4603139-C6DA-41F0-A715-32E7EA1B9279}"/>
    <cellStyle name="Normal 3 8 15 2" xfId="14651" xr:uid="{4150D1A6-96DE-4CF9-9F3F-E89D23ACC75A}"/>
    <cellStyle name="Normal 3 8 15 2 2" xfId="31534" xr:uid="{DFE6876D-26A0-4806-8061-823AF905B3CB}"/>
    <cellStyle name="Normal 3 8 15 3" xfId="14652" xr:uid="{9F194A9D-8C4A-4C57-A078-36D64B81443C}"/>
    <cellStyle name="Normal 3 8 15 3 2" xfId="31535" xr:uid="{6B3498B2-DD62-4BD6-A1CD-F650784A16DD}"/>
    <cellStyle name="Normal 3 8 15 4" xfId="14653" xr:uid="{3DEF23C4-EA18-4D5B-88C7-5BA8F7140FFE}"/>
    <cellStyle name="Normal 3 8 15 4 2" xfId="31536" xr:uid="{C008D895-B18B-4663-8060-D16C4B02C8B3}"/>
    <cellStyle name="Normal 3 8 15 5" xfId="14654" xr:uid="{E9551BDD-C5BB-49A1-961F-861BC2C7B624}"/>
    <cellStyle name="Normal 3 8 15 5 2" xfId="31537" xr:uid="{74B127AA-7FE2-48BC-8050-E2864173D256}"/>
    <cellStyle name="Normal 3 8 15 6" xfId="31533" xr:uid="{E03F5274-BAF3-4191-9C44-672F3A94920B}"/>
    <cellStyle name="Normal 3 8 16" xfId="14655" xr:uid="{78C6E9E8-8385-4D4B-87B9-F1484026F984}"/>
    <cellStyle name="Normal 3 8 16 2" xfId="14656" xr:uid="{8101EF8B-4E81-4264-9ED0-BFB1B31CFBF9}"/>
    <cellStyle name="Normal 3 8 16 2 2" xfId="31539" xr:uid="{E9E70B49-E283-4988-B802-137FD6194057}"/>
    <cellStyle name="Normal 3 8 16 3" xfId="14657" xr:uid="{911F5E00-5FBD-4D05-9586-CFC0CE419D4C}"/>
    <cellStyle name="Normal 3 8 16 3 2" xfId="31540" xr:uid="{416698F5-5412-4E1F-BF3E-5F85BB0B8877}"/>
    <cellStyle name="Normal 3 8 16 4" xfId="14658" xr:uid="{3EA1FF71-C555-4BD6-AA22-ED931AEE70A4}"/>
    <cellStyle name="Normal 3 8 16 4 2" xfId="31541" xr:uid="{D78FE6A6-4EEB-4DC1-98EE-84A80B456835}"/>
    <cellStyle name="Normal 3 8 16 5" xfId="14659" xr:uid="{3E969E74-7C9A-4D54-AFDB-357DB8B1932D}"/>
    <cellStyle name="Normal 3 8 16 5 2" xfId="31542" xr:uid="{6CB42695-3B50-4144-87AB-8D0C37C58F47}"/>
    <cellStyle name="Normal 3 8 16 6" xfId="31538" xr:uid="{399E62EF-21DB-4F56-9BE8-73D027BBB408}"/>
    <cellStyle name="Normal 3 8 17" xfId="14660" xr:uid="{9AAAEFAC-2ED7-4199-B7F3-F522B606264F}"/>
    <cellStyle name="Normal 3 8 17 2" xfId="14661" xr:uid="{F47D50EC-7A55-4CAE-AA47-96A6FE5B2F05}"/>
    <cellStyle name="Normal 3 8 17 2 2" xfId="31544" xr:uid="{4F340253-0568-4111-B787-46F9FC7A4CA7}"/>
    <cellStyle name="Normal 3 8 17 3" xfId="14662" xr:uid="{B4410961-9442-4BA4-865A-F33ECA9D2090}"/>
    <cellStyle name="Normal 3 8 17 3 2" xfId="31545" xr:uid="{0579A08B-49AC-4703-BE3D-A4A7A729E060}"/>
    <cellStyle name="Normal 3 8 17 4" xfId="14663" xr:uid="{CA4FA8E7-A365-444E-950E-AB27064A0D61}"/>
    <cellStyle name="Normal 3 8 17 4 2" xfId="31546" xr:uid="{CA575418-FFC5-4EE0-9580-7E4FDBBA04AC}"/>
    <cellStyle name="Normal 3 8 17 5" xfId="14664" xr:uid="{5D46F3C9-0A80-4DBA-A78F-C52BA2A1ACC8}"/>
    <cellStyle name="Normal 3 8 17 5 2" xfId="31547" xr:uid="{4634F507-7973-41C1-ABF6-47D18B6ECCA9}"/>
    <cellStyle name="Normal 3 8 17 6" xfId="31543" xr:uid="{AEF4556A-DB70-4476-8A6F-8DC9103BB202}"/>
    <cellStyle name="Normal 3 8 18" xfId="14665" xr:uid="{C5009885-1A45-499B-97F0-0EF1DDF9E3AE}"/>
    <cellStyle name="Normal 3 8 18 2" xfId="14666" xr:uid="{B057A2AB-2828-4ED9-8A66-5249AD86B386}"/>
    <cellStyle name="Normal 3 8 18 2 2" xfId="31549" xr:uid="{67165BAE-3701-4CA8-A65D-D85877100347}"/>
    <cellStyle name="Normal 3 8 18 3" xfId="14667" xr:uid="{8422190F-D581-422F-A5A4-65AEFC9F7BDF}"/>
    <cellStyle name="Normal 3 8 18 3 2" xfId="31550" xr:uid="{80F1CA88-3FBF-4CA2-837A-8F39B449BF45}"/>
    <cellStyle name="Normal 3 8 18 4" xfId="14668" xr:uid="{4A83C799-182E-4D54-815D-DF32461E8CA6}"/>
    <cellStyle name="Normal 3 8 18 4 2" xfId="31551" xr:uid="{4DFA9107-8229-4F3E-8FFC-874A6B96D102}"/>
    <cellStyle name="Normal 3 8 18 5" xfId="14669" xr:uid="{AD7C9216-867D-4440-8296-726D5C62EC99}"/>
    <cellStyle name="Normal 3 8 18 5 2" xfId="31552" xr:uid="{CB70D211-9181-4FCA-A18A-4FAD43202387}"/>
    <cellStyle name="Normal 3 8 18 6" xfId="31548" xr:uid="{E6ADDA4B-705D-4C2B-BA06-4720C010371A}"/>
    <cellStyle name="Normal 3 8 19" xfId="14670" xr:uid="{BE1FA4BB-5579-40CA-BEB9-8D0D3760B4FF}"/>
    <cellStyle name="Normal 3 8 19 2" xfId="14671" xr:uid="{D01969A9-37C7-4194-BF9C-AECE59F385BC}"/>
    <cellStyle name="Normal 3 8 19 2 2" xfId="31554" xr:uid="{4752E16D-2219-4A3D-A7DA-248CA233833C}"/>
    <cellStyle name="Normal 3 8 19 3" xfId="14672" xr:uid="{1F80A5B6-B288-4179-8238-3655D3C0B1CC}"/>
    <cellStyle name="Normal 3 8 19 3 2" xfId="31555" xr:uid="{75147EEF-C61F-4700-989E-6C387068E37C}"/>
    <cellStyle name="Normal 3 8 19 4" xfId="14673" xr:uid="{285B194D-7410-4CAC-827A-7A0EAE48999B}"/>
    <cellStyle name="Normal 3 8 19 4 2" xfId="31556" xr:uid="{A67C20D9-47BC-4310-8E18-D668D4EDD989}"/>
    <cellStyle name="Normal 3 8 19 5" xfId="14674" xr:uid="{0765D2D4-9AE9-42D6-A7F6-C5D2FF0FC578}"/>
    <cellStyle name="Normal 3 8 19 5 2" xfId="31557" xr:uid="{E207B04D-BBEE-4212-B8B7-DCC0AE1EA321}"/>
    <cellStyle name="Normal 3 8 19 6" xfId="31553" xr:uid="{AE3731C1-0AD0-4B1C-A24D-203020EA6A51}"/>
    <cellStyle name="Normal 3 8 2" xfId="14675" xr:uid="{195D1E71-109D-499F-A70C-CEC2609A255C}"/>
    <cellStyle name="Normal 3 8 2 10" xfId="14676" xr:uid="{689ADD8C-DCA5-4207-B896-8EF1A7F4B283}"/>
    <cellStyle name="Normal 3 8 2 11" xfId="14677" xr:uid="{935D16E1-5A6E-4F55-9C8F-53B7F2F48B76}"/>
    <cellStyle name="Normal 3 8 2 12" xfId="14678" xr:uid="{C1CCFD9A-C96C-4103-AE63-69EA2754CD80}"/>
    <cellStyle name="Normal 3 8 2 13" xfId="14679" xr:uid="{FDF7EC6F-14F4-4C73-A68B-AFA382D67B6D}"/>
    <cellStyle name="Normal 3 8 2 14" xfId="14680" xr:uid="{7A624A0D-762E-49E9-B4D7-169F85AE2C5B}"/>
    <cellStyle name="Normal 3 8 2 15" xfId="14681" xr:uid="{6142BD73-69ED-4C56-8CC7-ADF57C3C9DFD}"/>
    <cellStyle name="Normal 3 8 2 16" xfId="14682" xr:uid="{706CAF0B-86EC-4777-834A-AC8B4271645E}"/>
    <cellStyle name="Normal 3 8 2 17" xfId="14683" xr:uid="{2EF1C95D-3037-4AE7-844B-171BFE083DC1}"/>
    <cellStyle name="Normal 3 8 2 18" xfId="14684" xr:uid="{739926D8-8707-4B4D-9629-B03FE7A002CE}"/>
    <cellStyle name="Normal 3 8 2 19" xfId="14685" xr:uid="{660CB6C4-1907-4EC0-9C69-49E40BA36471}"/>
    <cellStyle name="Normal 3 8 2 2" xfId="14686" xr:uid="{16090C21-F4B0-410D-9778-BBD6FBAABEB6}"/>
    <cellStyle name="Normal 3 8 2 2 2" xfId="14687" xr:uid="{A5642845-D594-496D-BA63-2C0CE53F436D}"/>
    <cellStyle name="Normal 3 8 2 2 3" xfId="14688" xr:uid="{A64C252F-1D02-46A7-BBEF-037086A9D9FB}"/>
    <cellStyle name="Normal 3 8 2 2 4" xfId="14689" xr:uid="{8A670E3B-8718-4A7A-8CC7-EF7EF878990C}"/>
    <cellStyle name="Normal 3 8 2 2 5" xfId="14690" xr:uid="{9BB11E9B-460C-46BD-92EB-71E942423BEB}"/>
    <cellStyle name="Normal 3 8 2 2 6" xfId="14691" xr:uid="{8E949587-6D94-4BFD-89E4-65013DAD500A}"/>
    <cellStyle name="Normal 3 8 2 2 7" xfId="14692" xr:uid="{D85BBF4A-7707-4B9F-812A-4DCDC1033822}"/>
    <cellStyle name="Normal 3 8 2 20" xfId="14693" xr:uid="{DCA73FDB-87EC-480D-96FC-AA6A1795EFDB}"/>
    <cellStyle name="Normal 3 8 2 21" xfId="14694" xr:uid="{1A87312E-3DAD-4684-AF74-C496C87453F6}"/>
    <cellStyle name="Normal 3 8 2 22" xfId="40725" xr:uid="{72E1EC94-15B7-4A5D-8083-9CD182DEF19D}"/>
    <cellStyle name="Normal 3 8 2 23" xfId="31558" xr:uid="{5006D546-2BF5-400D-AFB7-E2A6256921BD}"/>
    <cellStyle name="Normal 3 8 2 3" xfId="14695" xr:uid="{482E0E58-F98D-4821-AF7D-9BB0D23DE976}"/>
    <cellStyle name="Normal 3 8 2 4" xfId="14696" xr:uid="{A60D6BE9-2C85-4260-8B38-9E1EC3395E55}"/>
    <cellStyle name="Normal 3 8 2 5" xfId="14697" xr:uid="{87D1F486-1098-4716-A890-5BEC9C618FC9}"/>
    <cellStyle name="Normal 3 8 2 6" xfId="14698" xr:uid="{B6F33563-47BF-44FE-9DAC-77CDD8B4EF0E}"/>
    <cellStyle name="Normal 3 8 2 7" xfId="14699" xr:uid="{1786C663-57A1-4076-8BDB-8A7781699BAA}"/>
    <cellStyle name="Normal 3 8 2 8" xfId="14700" xr:uid="{534BDD17-90D1-45E4-A283-F1087EFFD76E}"/>
    <cellStyle name="Normal 3 8 2 9" xfId="14701" xr:uid="{8341D16A-60C2-4B0B-8A99-727DF1EAF892}"/>
    <cellStyle name="Normal 3 8 20" xfId="14702" xr:uid="{8B76D541-86FB-49DF-8103-B4A07C9DEE23}"/>
    <cellStyle name="Normal 3 8 20 2" xfId="14703" xr:uid="{C677CA9C-B3F4-4BF3-8130-1C1233B9FC0E}"/>
    <cellStyle name="Normal 3 8 20 2 2" xfId="31560" xr:uid="{E45669E6-C02F-4292-BD4F-326EA63DB7E0}"/>
    <cellStyle name="Normal 3 8 20 3" xfId="14704" xr:uid="{C0FB061F-1059-4C30-97AD-9BE3E9969053}"/>
    <cellStyle name="Normal 3 8 20 3 2" xfId="31561" xr:uid="{95010DB0-5829-446A-8EDE-7ED50CF74D37}"/>
    <cellStyle name="Normal 3 8 20 4" xfId="14705" xr:uid="{83C21567-054B-419F-A229-9D8AD016C1F5}"/>
    <cellStyle name="Normal 3 8 20 4 2" xfId="31562" xr:uid="{C104BD1A-856B-49F7-9BF1-DEB217C7B13D}"/>
    <cellStyle name="Normal 3 8 20 5" xfId="14706" xr:uid="{34474688-4AAE-4B8F-954E-291A0162DB39}"/>
    <cellStyle name="Normal 3 8 20 5 2" xfId="31563" xr:uid="{D4C8279A-0440-4A9E-911F-3C5FBF9B9D39}"/>
    <cellStyle name="Normal 3 8 20 6" xfId="31559" xr:uid="{449D9275-AAFA-46E7-BFE0-EDECFD310C5A}"/>
    <cellStyle name="Normal 3 8 21" xfId="14707" xr:uid="{39D96E47-B573-4F4D-BDF2-63F0ED00E0A5}"/>
    <cellStyle name="Normal 3 8 21 2" xfId="14708" xr:uid="{E64C7371-D9DB-47D9-AB73-13B9E510DC90}"/>
    <cellStyle name="Normal 3 8 21 2 2" xfId="31565" xr:uid="{1D846536-49DD-4B2C-B9C9-2900CFD55977}"/>
    <cellStyle name="Normal 3 8 21 3" xfId="14709" xr:uid="{F5308EDC-893A-4EB4-8EC9-DC27DA484374}"/>
    <cellStyle name="Normal 3 8 21 3 2" xfId="31566" xr:uid="{680032B0-3A01-4631-AA60-BF822B2C12CF}"/>
    <cellStyle name="Normal 3 8 21 4" xfId="14710" xr:uid="{4C159542-1FF1-44FB-AE6D-BF62AE01715B}"/>
    <cellStyle name="Normal 3 8 21 4 2" xfId="31567" xr:uid="{EB42D508-8A19-422D-BD7C-60E66ACEC3CE}"/>
    <cellStyle name="Normal 3 8 21 5" xfId="14711" xr:uid="{6FB73993-F4A5-4AEF-9D55-2F11B0882B4E}"/>
    <cellStyle name="Normal 3 8 21 5 2" xfId="31568" xr:uid="{5F8D0E73-4989-4A53-999E-31183BF8EFE6}"/>
    <cellStyle name="Normal 3 8 21 6" xfId="31564" xr:uid="{E585E42C-5521-4612-9809-98BA3C5EA96E}"/>
    <cellStyle name="Normal 3 8 22" xfId="14712" xr:uid="{5618DF9B-A6E2-423D-AB4D-A09B4D8CE1D3}"/>
    <cellStyle name="Normal 3 8 22 2" xfId="31569" xr:uid="{CAD38062-882B-4B70-A850-8C4D6020372B}"/>
    <cellStyle name="Normal 3 8 23" xfId="14713" xr:uid="{55508C88-12EB-46D4-B971-78398127D548}"/>
    <cellStyle name="Normal 3 8 23 2" xfId="31570" xr:uid="{EA8C1C8C-63C5-4063-9FF2-412C5B2EC2E9}"/>
    <cellStyle name="Normal 3 8 24" xfId="14714" xr:uid="{BAC2FA67-DE40-4503-AC85-A35344DDB0D9}"/>
    <cellStyle name="Normal 3 8 24 2" xfId="31571" xr:uid="{FB7B778A-C7B5-4264-98C2-04FB22F486DC}"/>
    <cellStyle name="Normal 3 8 25" xfId="14715" xr:uid="{A2372AAC-7414-4B20-AC27-68911FFF0381}"/>
    <cellStyle name="Normal 3 8 25 2" xfId="31572" xr:uid="{4A5992ED-7E40-41CC-A48D-1CD6941F22A5}"/>
    <cellStyle name="Normal 3 8 26" xfId="14716" xr:uid="{B2E1925D-2214-47D0-91D2-B1DBD64CD59D}"/>
    <cellStyle name="Normal 3 8 26 2" xfId="31573" xr:uid="{422230A1-F5F8-4F59-8F8C-18A93AE2EE21}"/>
    <cellStyle name="Normal 3 8 3" xfId="14717" xr:uid="{E06E2207-39F3-4881-8929-C5FC675754EC}"/>
    <cellStyle name="Normal 3 8 3 10" xfId="14718" xr:uid="{F3BB5704-1DF3-41BB-BB99-203E85AE898F}"/>
    <cellStyle name="Normal 3 8 3 11" xfId="14719" xr:uid="{F0515897-6C16-4468-A8FC-D24FC757F966}"/>
    <cellStyle name="Normal 3 8 3 12" xfId="14720" xr:uid="{346D4A70-BF22-4BAC-B1CC-E1D5347E7016}"/>
    <cellStyle name="Normal 3 8 3 13" xfId="14721" xr:uid="{E6BC91C1-83E0-429D-97CF-E3FCE76B0F33}"/>
    <cellStyle name="Normal 3 8 3 14" xfId="14722" xr:uid="{B6184BBD-BAB4-45BB-8695-CF4BD9B95038}"/>
    <cellStyle name="Normal 3 8 3 15" xfId="14723" xr:uid="{021CCA89-6317-4F0E-8782-C8C1ADDE270E}"/>
    <cellStyle name="Normal 3 8 3 16" xfId="14724" xr:uid="{8ED491B5-51C0-4600-8819-BD442B604854}"/>
    <cellStyle name="Normal 3 8 3 17" xfId="40726" xr:uid="{3EE6CAB6-5619-4CA1-A906-0E470CD6ADA6}"/>
    <cellStyle name="Normal 3 8 3 2" xfId="14725" xr:uid="{80520557-D67D-468F-AC79-E5BA87A99742}"/>
    <cellStyle name="Normal 3 8 3 3" xfId="14726" xr:uid="{76D71732-E5F3-4C01-9991-0390059867E7}"/>
    <cellStyle name="Normal 3 8 3 4" xfId="14727" xr:uid="{01528DA9-B576-48E1-A8E0-444DC6000479}"/>
    <cellStyle name="Normal 3 8 3 5" xfId="14728" xr:uid="{D50AF692-6E2E-4DD5-8968-61463BADE58E}"/>
    <cellStyle name="Normal 3 8 3 6" xfId="14729" xr:uid="{2F958B10-78CF-4336-859F-1AE6A7ECFEA7}"/>
    <cellStyle name="Normal 3 8 3 7" xfId="14730" xr:uid="{3EA22BF8-1C2B-4C35-B3EB-BA26719E3873}"/>
    <cellStyle name="Normal 3 8 3 8" xfId="14731" xr:uid="{39B1F3CD-D48F-48EC-93C2-5927015687A6}"/>
    <cellStyle name="Normal 3 8 3 9" xfId="14732" xr:uid="{74F7C7B4-CE12-4806-882E-4A75BC8BFB9A}"/>
    <cellStyle name="Normal 3 8 4" xfId="14733" xr:uid="{44ADD4FB-214B-46CC-ADD0-E4CA37D75AE5}"/>
    <cellStyle name="Normal 3 8 4 10" xfId="14734" xr:uid="{8B188DBF-C9D0-49F4-82F4-1E6823FE35BC}"/>
    <cellStyle name="Normal 3 8 4 10 2" xfId="14735" xr:uid="{785DACA8-DCA4-4C6E-AB48-805C320CB40D}"/>
    <cellStyle name="Normal 3 8 4 10 2 2" xfId="31575" xr:uid="{9B700E93-2850-4B2A-ADCA-32741B67BB5A}"/>
    <cellStyle name="Normal 3 8 4 10 3" xfId="14736" xr:uid="{691EEC76-1108-4163-B024-905A8119EBFA}"/>
    <cellStyle name="Normal 3 8 4 10 3 2" xfId="31576" xr:uid="{6D608632-C633-4C8D-B8C8-271B934A1DB1}"/>
    <cellStyle name="Normal 3 8 4 10 4" xfId="14737" xr:uid="{419B4B90-762F-443F-BC51-FBA8606860FE}"/>
    <cellStyle name="Normal 3 8 4 10 4 2" xfId="31577" xr:uid="{A6C7B61A-06B7-4252-8FC2-71837F7BD183}"/>
    <cellStyle name="Normal 3 8 4 10 5" xfId="14738" xr:uid="{0C7C2825-93E6-4528-8E4C-4CA6CA2ED708}"/>
    <cellStyle name="Normal 3 8 4 10 5 2" xfId="31578" xr:uid="{C9D3F0DA-0239-4C19-836B-608BA82DECE7}"/>
    <cellStyle name="Normal 3 8 4 10 6" xfId="31574" xr:uid="{1E02CCCD-F8A0-4ED4-8C9F-1C762B6AA486}"/>
    <cellStyle name="Normal 3 8 4 11" xfId="14739" xr:uid="{84455795-AD24-4C42-A23E-B34B04C0975B}"/>
    <cellStyle name="Normal 3 8 4 11 2" xfId="14740" xr:uid="{BE5BE174-30D2-4172-99E7-4FA897840F74}"/>
    <cellStyle name="Normal 3 8 4 11 2 2" xfId="31580" xr:uid="{9FE34493-5603-4FE4-9BCC-D79B6BF5EFBB}"/>
    <cellStyle name="Normal 3 8 4 11 3" xfId="14741" xr:uid="{F960EC0B-5A6A-45CD-962D-29E7F18133E4}"/>
    <cellStyle name="Normal 3 8 4 11 3 2" xfId="31581" xr:uid="{400E87CD-BF9F-4956-B5DB-2ED64CAB7DE7}"/>
    <cellStyle name="Normal 3 8 4 11 4" xfId="14742" xr:uid="{F0962348-7533-4E2C-BC74-449A2CD89043}"/>
    <cellStyle name="Normal 3 8 4 11 4 2" xfId="31582" xr:uid="{564D0EBC-26E8-4A5F-B838-55750393FD84}"/>
    <cellStyle name="Normal 3 8 4 11 5" xfId="14743" xr:uid="{61356B2B-5D8C-473D-B2F3-2E086C837086}"/>
    <cellStyle name="Normal 3 8 4 11 5 2" xfId="31583" xr:uid="{76C9A60C-4C9E-4612-94A8-F27E142BF3F2}"/>
    <cellStyle name="Normal 3 8 4 11 6" xfId="31579" xr:uid="{321F74ED-EDE1-4574-94CB-95A0DB48B823}"/>
    <cellStyle name="Normal 3 8 4 12" xfId="14744" xr:uid="{F5F1A11E-FFA3-4C32-8A0C-8BA926F9FF72}"/>
    <cellStyle name="Normal 3 8 4 12 2" xfId="14745" xr:uid="{86F16E6C-146E-4CB2-BE5D-C2837947785C}"/>
    <cellStyle name="Normal 3 8 4 12 2 2" xfId="31585" xr:uid="{846CA283-6FDB-41DA-9E15-BF2197F2EE60}"/>
    <cellStyle name="Normal 3 8 4 12 3" xfId="14746" xr:uid="{DAE1F581-2F7F-4B1E-9163-DACC3E2F3733}"/>
    <cellStyle name="Normal 3 8 4 12 3 2" xfId="31586" xr:uid="{145F93A7-210D-4A8A-949A-2B00ECD7339C}"/>
    <cellStyle name="Normal 3 8 4 12 4" xfId="14747" xr:uid="{694ABC06-A312-4BAA-A827-122BBE06BA21}"/>
    <cellStyle name="Normal 3 8 4 12 4 2" xfId="31587" xr:uid="{8C2DCBA7-B766-4C0E-A8F0-0DABD6A64A14}"/>
    <cellStyle name="Normal 3 8 4 12 5" xfId="14748" xr:uid="{6E33D302-E558-4316-9405-3EC68FBD6D4E}"/>
    <cellStyle name="Normal 3 8 4 12 5 2" xfId="31588" xr:uid="{18BDDFBE-C342-4C4E-AA0D-827A7E5468BE}"/>
    <cellStyle name="Normal 3 8 4 12 6" xfId="31584" xr:uid="{D095DB35-463C-46F3-9191-440A3B39102F}"/>
    <cellStyle name="Normal 3 8 4 13" xfId="14749" xr:uid="{387F437C-BEF5-49A8-A478-477911E9E4DE}"/>
    <cellStyle name="Normal 3 8 4 13 2" xfId="14750" xr:uid="{C34C8E2D-08E6-4B64-8E19-7D7CD856B2C5}"/>
    <cellStyle name="Normal 3 8 4 13 2 2" xfId="31590" xr:uid="{98661705-C281-4907-975B-E522FD9345C5}"/>
    <cellStyle name="Normal 3 8 4 13 3" xfId="14751" xr:uid="{59D7C7BA-1042-4229-9F37-A64CB76647EA}"/>
    <cellStyle name="Normal 3 8 4 13 3 2" xfId="31591" xr:uid="{88E7F7D3-408B-4C45-9769-AEC585595134}"/>
    <cellStyle name="Normal 3 8 4 13 4" xfId="14752" xr:uid="{156B1489-47E5-45FB-9629-A59506058635}"/>
    <cellStyle name="Normal 3 8 4 13 4 2" xfId="31592" xr:uid="{BB5108FA-3CB5-4507-8C31-4C2A1C101743}"/>
    <cellStyle name="Normal 3 8 4 13 5" xfId="14753" xr:uid="{7AD27AF2-1C76-4408-B072-FE8726FBB7F2}"/>
    <cellStyle name="Normal 3 8 4 13 5 2" xfId="31593" xr:uid="{572DF7B9-4BC4-4806-9B24-E08D8E6DECDF}"/>
    <cellStyle name="Normal 3 8 4 13 6" xfId="31589" xr:uid="{4E802677-0444-4D65-A20B-661AF52C5E7C}"/>
    <cellStyle name="Normal 3 8 4 14" xfId="14754" xr:uid="{BC8AE695-0B8C-4AC2-87A7-9413CE105154}"/>
    <cellStyle name="Normal 3 8 4 14 2" xfId="14755" xr:uid="{184EAC8E-13DB-4119-A82D-D9B1241328C7}"/>
    <cellStyle name="Normal 3 8 4 14 2 2" xfId="31595" xr:uid="{A519560A-725C-43D5-A798-086ADE3FBDC5}"/>
    <cellStyle name="Normal 3 8 4 14 3" xfId="14756" xr:uid="{0596A3A0-E7E5-41A6-ADCC-28CBD1150C31}"/>
    <cellStyle name="Normal 3 8 4 14 3 2" xfId="31596" xr:uid="{5054200E-2199-4D57-9F50-42C80CA59FC7}"/>
    <cellStyle name="Normal 3 8 4 14 4" xfId="14757" xr:uid="{B7C20045-58AC-42CC-95CB-98301ADF8702}"/>
    <cellStyle name="Normal 3 8 4 14 4 2" xfId="31597" xr:uid="{FC368A15-4890-43FF-A3FB-9AB8D6DD2631}"/>
    <cellStyle name="Normal 3 8 4 14 5" xfId="14758" xr:uid="{38FF8F30-31C9-41B8-A595-D3926FE0C053}"/>
    <cellStyle name="Normal 3 8 4 14 5 2" xfId="31598" xr:uid="{F37F9649-EC78-4E13-80E7-9FB3E8AA46D1}"/>
    <cellStyle name="Normal 3 8 4 14 6" xfId="31594" xr:uid="{AFE6F738-F690-467A-B3ED-B3B307A24FC4}"/>
    <cellStyle name="Normal 3 8 4 15" xfId="14759" xr:uid="{2B080E63-C1A1-461E-AD52-89D24155950C}"/>
    <cellStyle name="Normal 3 8 4 15 2" xfId="14760" xr:uid="{53600438-732C-44C3-9A6F-59AA423144EC}"/>
    <cellStyle name="Normal 3 8 4 15 2 2" xfId="31600" xr:uid="{E5437813-6127-4AC6-ABD3-BBDF8B6095B8}"/>
    <cellStyle name="Normal 3 8 4 15 3" xfId="14761" xr:uid="{80F2704E-51A1-43AF-B1A5-5512E2987CAF}"/>
    <cellStyle name="Normal 3 8 4 15 3 2" xfId="31601" xr:uid="{97D9F66B-FAB6-4119-A161-035A4F4379F0}"/>
    <cellStyle name="Normal 3 8 4 15 4" xfId="14762" xr:uid="{0302D5BE-CA1C-4FAD-992A-008CFCEC2B76}"/>
    <cellStyle name="Normal 3 8 4 15 4 2" xfId="31602" xr:uid="{F28DCEF7-D394-499B-ACE9-BAD59B10B862}"/>
    <cellStyle name="Normal 3 8 4 15 5" xfId="14763" xr:uid="{0F7084CB-AED0-4E49-AADC-A67C932C3CDB}"/>
    <cellStyle name="Normal 3 8 4 15 5 2" xfId="31603" xr:uid="{79A9DF90-96FA-43C7-8336-6CF394BED99D}"/>
    <cellStyle name="Normal 3 8 4 15 6" xfId="31599" xr:uid="{E49A08EB-36A5-4B65-9F68-54576D3B49F3}"/>
    <cellStyle name="Normal 3 8 4 16" xfId="14764" xr:uid="{5969F9F4-CEE5-4439-8B90-9FD0F95D3D44}"/>
    <cellStyle name="Normal 3 8 4 16 2" xfId="14765" xr:uid="{EF799B70-217D-48A9-B70D-2CD80DC4C069}"/>
    <cellStyle name="Normal 3 8 4 16 2 2" xfId="31605" xr:uid="{B708B434-2E6F-4B6A-8114-1308D7A5FB60}"/>
    <cellStyle name="Normal 3 8 4 16 3" xfId="14766" xr:uid="{D26608E4-AC1E-49FE-849F-71088FF750AB}"/>
    <cellStyle name="Normal 3 8 4 16 3 2" xfId="31606" xr:uid="{9C94B7A7-55B2-4438-B253-95E6FA590BDA}"/>
    <cellStyle name="Normal 3 8 4 16 4" xfId="14767" xr:uid="{50EC8C9B-7EC4-4FDD-A0E1-000E9925345E}"/>
    <cellStyle name="Normal 3 8 4 16 4 2" xfId="31607" xr:uid="{FCD29820-56B0-4135-89A6-804DCFF39154}"/>
    <cellStyle name="Normal 3 8 4 16 5" xfId="14768" xr:uid="{3B37230B-B89A-40F9-A3D5-6BF7D1617D27}"/>
    <cellStyle name="Normal 3 8 4 16 5 2" xfId="31608" xr:uid="{7503AD6B-AD0D-4172-86DB-A0B2ED8ED529}"/>
    <cellStyle name="Normal 3 8 4 16 6" xfId="31604" xr:uid="{5A4C8F88-76BA-4F1A-8278-813F202E3724}"/>
    <cellStyle name="Normal 3 8 4 17" xfId="40727" xr:uid="{5435B74D-AABC-4651-A29F-29C673A391A3}"/>
    <cellStyle name="Normal 3 8 4 2" xfId="14769" xr:uid="{A2679D82-97F3-4BEB-B551-525F14F79DA4}"/>
    <cellStyle name="Normal 3 8 4 3" xfId="14770" xr:uid="{911A7098-14A8-4BAB-ADF4-7EB8D1C01A58}"/>
    <cellStyle name="Normal 3 8 4 3 2" xfId="14771" xr:uid="{4F3390DF-B279-43D2-9CB7-C60136E77B1D}"/>
    <cellStyle name="Normal 3 8 4 3 2 2" xfId="31610" xr:uid="{E1E16D1C-0DBD-402E-B886-45680720F271}"/>
    <cellStyle name="Normal 3 8 4 3 3" xfId="14772" xr:uid="{CBE6A023-97C0-434A-8266-DD9889D2F098}"/>
    <cellStyle name="Normal 3 8 4 3 3 2" xfId="31611" xr:uid="{5C19FC82-8FE0-4F09-BE1D-B80CE663320E}"/>
    <cellStyle name="Normal 3 8 4 3 4" xfId="14773" xr:uid="{E89564DB-30F5-4E05-A67A-C32448E767FC}"/>
    <cellStyle name="Normal 3 8 4 3 4 2" xfId="31612" xr:uid="{6FB45F7F-B469-40B5-A5CD-EF1829C88763}"/>
    <cellStyle name="Normal 3 8 4 3 5" xfId="14774" xr:uid="{4A74A829-E5E8-459C-B734-D7B9D1D3C729}"/>
    <cellStyle name="Normal 3 8 4 3 5 2" xfId="31613" xr:uid="{872585C4-C629-4D85-A66F-5B369D861FA3}"/>
    <cellStyle name="Normal 3 8 4 3 6" xfId="31609" xr:uid="{88DAB466-CDAA-44E3-99CC-501A5B0643E5}"/>
    <cellStyle name="Normal 3 8 4 4" xfId="14775" xr:uid="{0D14E7D6-FC8E-4725-8BD7-E3DE67A1AA60}"/>
    <cellStyle name="Normal 3 8 4 4 2" xfId="14776" xr:uid="{9B847D26-CA00-4F9F-B371-A1A8B4707F04}"/>
    <cellStyle name="Normal 3 8 4 4 2 2" xfId="31615" xr:uid="{407CB149-2EC8-4974-9BF8-3B7015845BF8}"/>
    <cellStyle name="Normal 3 8 4 4 3" xfId="14777" xr:uid="{2D8A0CF1-3330-4E50-A05D-6E9DEF48EF07}"/>
    <cellStyle name="Normal 3 8 4 4 3 2" xfId="31616" xr:uid="{0E4EE5F8-766A-44C6-A83E-17C4638503C8}"/>
    <cellStyle name="Normal 3 8 4 4 4" xfId="14778" xr:uid="{4F5AD18B-D584-4692-AA27-5F3D1B78DCAA}"/>
    <cellStyle name="Normal 3 8 4 4 4 2" xfId="31617" xr:uid="{29BC70FB-AD3E-409A-B82D-2317C01B0EE1}"/>
    <cellStyle name="Normal 3 8 4 4 5" xfId="14779" xr:uid="{651F2F2A-CC8C-46EB-916F-065D5DB75FB6}"/>
    <cellStyle name="Normal 3 8 4 4 5 2" xfId="31618" xr:uid="{830CF18D-1DDF-48CE-8C65-771A2FDF505A}"/>
    <cellStyle name="Normal 3 8 4 4 6" xfId="31614" xr:uid="{27DF1409-8F95-483E-BC08-0A98762AE28F}"/>
    <cellStyle name="Normal 3 8 4 5" xfId="14780" xr:uid="{9BBB663E-65A5-4A32-AE93-1B763A6425D5}"/>
    <cellStyle name="Normal 3 8 4 5 2" xfId="14781" xr:uid="{BF811811-A2F8-4352-B2A4-0D8E6CF74C08}"/>
    <cellStyle name="Normal 3 8 4 5 2 2" xfId="31620" xr:uid="{4DA5E8DC-01D9-475F-8EAB-78F00CE53337}"/>
    <cellStyle name="Normal 3 8 4 5 3" xfId="14782" xr:uid="{36BFFFC7-20DE-4F1E-BCB8-FFD98FCD9FD0}"/>
    <cellStyle name="Normal 3 8 4 5 3 2" xfId="31621" xr:uid="{EDDC1FB2-E7F0-4961-9526-EAA57D80908E}"/>
    <cellStyle name="Normal 3 8 4 5 4" xfId="14783" xr:uid="{F2563E36-A461-40CF-911B-49AA6E2DF991}"/>
    <cellStyle name="Normal 3 8 4 5 4 2" xfId="31622" xr:uid="{6EE6E8CB-0BF4-45EF-9384-512D1E589A7A}"/>
    <cellStyle name="Normal 3 8 4 5 5" xfId="14784" xr:uid="{DA2B4E62-209C-4A98-8322-F4A6663E74D7}"/>
    <cellStyle name="Normal 3 8 4 5 5 2" xfId="31623" xr:uid="{81BAB806-6126-4965-B215-7C73A50DEC1C}"/>
    <cellStyle name="Normal 3 8 4 5 6" xfId="31619" xr:uid="{C2D17ADD-2A05-43C0-BB80-939D7BBF9A18}"/>
    <cellStyle name="Normal 3 8 4 6" xfId="14785" xr:uid="{A4CEEE9A-7E0E-4CF3-B3F8-5D9299E4959B}"/>
    <cellStyle name="Normal 3 8 4 6 2" xfId="14786" xr:uid="{077B408A-1AC4-460A-A1B9-C44B4CF69455}"/>
    <cellStyle name="Normal 3 8 4 6 2 2" xfId="31625" xr:uid="{3A95AA4B-67DF-4DA8-BCFD-857D0574FFAD}"/>
    <cellStyle name="Normal 3 8 4 6 3" xfId="14787" xr:uid="{1ABFC930-E406-4FB8-8B4F-142EF6A136AF}"/>
    <cellStyle name="Normal 3 8 4 6 3 2" xfId="31626" xr:uid="{037169AC-B01F-4B80-AC67-F0CC798B71A7}"/>
    <cellStyle name="Normal 3 8 4 6 4" xfId="14788" xr:uid="{5C3CFBEA-AAFE-4CC4-9EAF-21968F58A3D1}"/>
    <cellStyle name="Normal 3 8 4 6 4 2" xfId="31627" xr:uid="{39A13833-7157-49C5-801F-E717194C1C26}"/>
    <cellStyle name="Normal 3 8 4 6 5" xfId="14789" xr:uid="{C93E7149-0BEA-49BC-ACAF-BF60F1245E9C}"/>
    <cellStyle name="Normal 3 8 4 6 5 2" xfId="31628" xr:uid="{C1CBF333-93BD-4685-B857-81F4BD4C6ED9}"/>
    <cellStyle name="Normal 3 8 4 6 6" xfId="31624" xr:uid="{2675B8F3-5B2C-4C0B-875C-84F8CECF01A9}"/>
    <cellStyle name="Normal 3 8 4 7" xfId="14790" xr:uid="{6399E13F-662A-43A4-A788-8B6847A478B2}"/>
    <cellStyle name="Normal 3 8 4 7 2" xfId="14791" xr:uid="{8AE31374-F722-4FE8-9FA3-B2FAE245CDB2}"/>
    <cellStyle name="Normal 3 8 4 7 2 2" xfId="31630" xr:uid="{9D560D8C-0B00-4FA5-AEC9-B24E27A4677F}"/>
    <cellStyle name="Normal 3 8 4 7 3" xfId="14792" xr:uid="{292D49FD-7104-4A1F-96B3-642DF7991A5D}"/>
    <cellStyle name="Normal 3 8 4 7 3 2" xfId="31631" xr:uid="{1CBF6F8C-B28B-4457-A307-70B964F8A362}"/>
    <cellStyle name="Normal 3 8 4 7 4" xfId="14793" xr:uid="{0AF4787A-5B31-46B2-8CEA-EF943DCFFEB8}"/>
    <cellStyle name="Normal 3 8 4 7 4 2" xfId="31632" xr:uid="{E96BFF8C-7D65-4038-821A-BEAEC3736428}"/>
    <cellStyle name="Normal 3 8 4 7 5" xfId="14794" xr:uid="{CDA2D87B-A208-44B9-B531-338D95A615E2}"/>
    <cellStyle name="Normal 3 8 4 7 5 2" xfId="31633" xr:uid="{EDD9C18F-7B8C-46BF-BFA8-A0C66EA23C9A}"/>
    <cellStyle name="Normal 3 8 4 7 6" xfId="31629" xr:uid="{A69D68EF-EC26-49BD-BB9C-EEEABE49ECB9}"/>
    <cellStyle name="Normal 3 8 4 8" xfId="14795" xr:uid="{60C46310-6FB1-459A-8FA9-7ECAE72AD748}"/>
    <cellStyle name="Normal 3 8 4 8 2" xfId="14796" xr:uid="{A93DC29A-0D20-43FF-AC77-2066C93122EC}"/>
    <cellStyle name="Normal 3 8 4 8 2 2" xfId="31635" xr:uid="{CCB6A9E9-F38D-48D1-8B45-9F7D6F1B367D}"/>
    <cellStyle name="Normal 3 8 4 8 3" xfId="14797" xr:uid="{76F000AE-19C6-48B4-8F39-74AC9F162843}"/>
    <cellStyle name="Normal 3 8 4 8 3 2" xfId="31636" xr:uid="{81A3AAEF-06A9-4BD6-9258-1836CF6ADE89}"/>
    <cellStyle name="Normal 3 8 4 8 4" xfId="14798" xr:uid="{95CC7DB3-D4F2-402A-8C65-621CC3E725E7}"/>
    <cellStyle name="Normal 3 8 4 8 4 2" xfId="31637" xr:uid="{3016BCEA-979B-49EC-9862-3FED98DEE7B0}"/>
    <cellStyle name="Normal 3 8 4 8 5" xfId="14799" xr:uid="{56230E31-6B27-4B69-950C-94786DFBDDB4}"/>
    <cellStyle name="Normal 3 8 4 8 5 2" xfId="31638" xr:uid="{9C0FA47B-9DF4-4C90-8759-051CEB6FB0B6}"/>
    <cellStyle name="Normal 3 8 4 8 6" xfId="31634" xr:uid="{17A23CE9-5EC8-425F-9795-AA2EE5CA3A69}"/>
    <cellStyle name="Normal 3 8 4 9" xfId="14800" xr:uid="{265C409B-395E-4D98-97DC-AC3642BE0A7D}"/>
    <cellStyle name="Normal 3 8 4 9 2" xfId="14801" xr:uid="{AEA5ACFB-E517-4A27-885E-54BE53466DEF}"/>
    <cellStyle name="Normal 3 8 4 9 2 2" xfId="31640" xr:uid="{99235BD8-AE95-42D6-88E9-D65DD8B7CAEF}"/>
    <cellStyle name="Normal 3 8 4 9 3" xfId="14802" xr:uid="{F95BDC59-FFFD-44C2-BE71-4CD7F12AEE03}"/>
    <cellStyle name="Normal 3 8 4 9 3 2" xfId="31641" xr:uid="{5604CB27-B200-4BBC-99D1-AD6F686AA820}"/>
    <cellStyle name="Normal 3 8 4 9 4" xfId="14803" xr:uid="{2A972F6D-962B-4662-8F14-EA1B859F79BB}"/>
    <cellStyle name="Normal 3 8 4 9 4 2" xfId="31642" xr:uid="{16BCE858-DAA6-4087-94CD-83E0277AC396}"/>
    <cellStyle name="Normal 3 8 4 9 5" xfId="14804" xr:uid="{B094BD99-C7DA-47FD-B5EC-1AD2C3A8D53E}"/>
    <cellStyle name="Normal 3 8 4 9 5 2" xfId="31643" xr:uid="{F98491CF-65E7-4EFA-AE9E-32B6D5790BD2}"/>
    <cellStyle name="Normal 3 8 4 9 6" xfId="31639" xr:uid="{060B7229-126D-42CB-A15B-F7988C268205}"/>
    <cellStyle name="Normal 3 8 5" xfId="14805" xr:uid="{F1563D93-F52A-485F-B552-160427FCAA9D}"/>
    <cellStyle name="Normal 3 8 5 2" xfId="14806" xr:uid="{E903FC2E-2F84-4FCB-A3C6-85D27431234D}"/>
    <cellStyle name="Normal 3 8 6" xfId="14807" xr:uid="{1CAC818E-CA3C-4909-8689-441C79123082}"/>
    <cellStyle name="Normal 3 8 6 2" xfId="14808" xr:uid="{6B864F9E-1462-4174-8DB8-C746F92E0A67}"/>
    <cellStyle name="Normal 3 8 7" xfId="14809" xr:uid="{B1E1DD68-0FBD-4BCB-AF4C-3B8EEE580516}"/>
    <cellStyle name="Normal 3 8 7 2" xfId="14810" xr:uid="{8B12886A-4160-43A6-821E-ACBADF2F8314}"/>
    <cellStyle name="Normal 3 8 8" xfId="14811" xr:uid="{D966BA21-339D-42E3-B556-1F8501A624B2}"/>
    <cellStyle name="Normal 3 8 8 2" xfId="14812" xr:uid="{016F0472-19DE-4E46-840F-BFF79A13ABF0}"/>
    <cellStyle name="Normal 3 8 8 2 2" xfId="14813" xr:uid="{315CFBF0-7D37-4598-9CF6-8DC3F6C7D96E}"/>
    <cellStyle name="Normal 3 8 8 2 2 2" xfId="31646" xr:uid="{1F2AF64B-F664-499C-AA49-2041541CF74B}"/>
    <cellStyle name="Normal 3 8 8 2 3" xfId="14814" xr:uid="{F63E0E67-1F11-4C01-B877-8FBCA62ADF65}"/>
    <cellStyle name="Normal 3 8 8 2 3 2" xfId="31647" xr:uid="{6939E495-6FA2-41D8-A6C8-F04E3CC66FA1}"/>
    <cellStyle name="Normal 3 8 8 2 4" xfId="14815" xr:uid="{95D6460B-2989-4F86-B847-07E8895BBDB4}"/>
    <cellStyle name="Normal 3 8 8 2 4 2" xfId="31648" xr:uid="{936F9DB3-7E86-409E-8B3E-3A0AEB9507B5}"/>
    <cellStyle name="Normal 3 8 8 2 5" xfId="14816" xr:uid="{BC0903F5-F64A-4EE3-B1C0-63F022201ADA}"/>
    <cellStyle name="Normal 3 8 8 2 5 2" xfId="31649" xr:uid="{8506764A-DAC1-49BC-9D13-FF5827B89BAA}"/>
    <cellStyle name="Normal 3 8 8 2 6" xfId="31645" xr:uid="{4B5FC159-9E0C-41CB-8BF9-1BFFA973815C}"/>
    <cellStyle name="Normal 3 8 8 3" xfId="14817" xr:uid="{AAF9C06C-E6B7-43F4-B61A-2EDED7DDDB3F}"/>
    <cellStyle name="Normal 3 8 8 3 2" xfId="31650" xr:uid="{9B0ADF8D-896B-4CF7-A706-33A0C5CDCCD4}"/>
    <cellStyle name="Normal 3 8 8 4" xfId="14818" xr:uid="{E8BD9895-921D-4F44-996B-D6B5CD1DD3E9}"/>
    <cellStyle name="Normal 3 8 8 4 2" xfId="31651" xr:uid="{DFC7CF5E-689C-43CD-921E-C0848B52BD7C}"/>
    <cellStyle name="Normal 3 8 8 5" xfId="14819" xr:uid="{CFC7FDA4-9F19-4B82-847D-A4D169D709A6}"/>
    <cellStyle name="Normal 3 8 8 5 2" xfId="31652" xr:uid="{E0D0CE83-3CF5-41D4-8C0B-4D5953CA4D1A}"/>
    <cellStyle name="Normal 3 8 8 6" xfId="14820" xr:uid="{87E2A35F-0391-4E73-AD03-5BC63F1C32F6}"/>
    <cellStyle name="Normal 3 8 8 6 2" xfId="31653" xr:uid="{EDD42410-8252-4FB3-AC32-8BA547500538}"/>
    <cellStyle name="Normal 3 8 8 7" xfId="31644" xr:uid="{6F50C885-47F0-4428-A11C-DF881FF92243}"/>
    <cellStyle name="Normal 3 8 9" xfId="14821" xr:uid="{763BA59B-F5CE-4E9D-A30E-93905EDD6AEC}"/>
    <cellStyle name="Normal 3 8 9 2" xfId="14822" xr:uid="{6329CE36-9A0C-4503-803E-F26E00208F5E}"/>
    <cellStyle name="Normal 3 8 9 2 2" xfId="14823" xr:uid="{8171F1E7-896D-4170-A908-188D933F434D}"/>
    <cellStyle name="Normal 3 8 9 2 2 2" xfId="31656" xr:uid="{CE5EE1B5-9319-4BBA-8A94-A8876A78096E}"/>
    <cellStyle name="Normal 3 8 9 2 3" xfId="14824" xr:uid="{D32C3B2F-85B2-48B3-84D6-D1C3382E7D62}"/>
    <cellStyle name="Normal 3 8 9 2 3 2" xfId="31657" xr:uid="{E0A267D7-765E-46FF-93CD-FD4CDD8EC769}"/>
    <cellStyle name="Normal 3 8 9 2 4" xfId="14825" xr:uid="{9A9A23BE-05CB-446A-8B30-B0596715448E}"/>
    <cellStyle name="Normal 3 8 9 2 4 2" xfId="31658" xr:uid="{B9FA9AAB-C24F-4AB5-A5B5-B111AF93964D}"/>
    <cellStyle name="Normal 3 8 9 2 5" xfId="14826" xr:uid="{304860BE-F56B-48CF-846A-792270613290}"/>
    <cellStyle name="Normal 3 8 9 2 5 2" xfId="31659" xr:uid="{833C57F0-027B-402E-AAB5-B1F6B78AD6E3}"/>
    <cellStyle name="Normal 3 8 9 2 6" xfId="31655" xr:uid="{C722441E-5588-4ACD-8575-8C2020B6885A}"/>
    <cellStyle name="Normal 3 8 9 3" xfId="14827" xr:uid="{E99060D2-0DC7-4ECB-AE29-1800AC1E2136}"/>
    <cellStyle name="Normal 3 8 9 3 2" xfId="31660" xr:uid="{4C2348A4-0879-429E-AE3A-50452EA599D5}"/>
    <cellStyle name="Normal 3 8 9 4" xfId="14828" xr:uid="{A6F53825-A100-4D79-8CCF-446894828FE5}"/>
    <cellStyle name="Normal 3 8 9 4 2" xfId="31661" xr:uid="{68ED2CFD-13B0-4279-B2BF-F78E18F22993}"/>
    <cellStyle name="Normal 3 8 9 5" xfId="14829" xr:uid="{2C4D312E-3A9F-4270-B655-4271A78C46B9}"/>
    <cellStyle name="Normal 3 8 9 5 2" xfId="31662" xr:uid="{DA6D8D32-0C9E-41E8-AB44-0753408D7DA8}"/>
    <cellStyle name="Normal 3 8 9 6" xfId="14830" xr:uid="{8AD5BC61-5FD9-44B5-9436-3ADE4C0F1F53}"/>
    <cellStyle name="Normal 3 8 9 6 2" xfId="31663" xr:uid="{0E8CBD67-3547-4BBD-B58B-2B18E1CBF454}"/>
    <cellStyle name="Normal 3 8 9 7" xfId="31654" xr:uid="{0109BF50-26F2-4346-A3E0-407AE20FEA54}"/>
    <cellStyle name="Normal 3 9" xfId="14831" xr:uid="{E6DC881F-2C41-4C8B-8160-708F754E9B6B}"/>
    <cellStyle name="Normal 3 9 10" xfId="14832" xr:uid="{F2769A70-2488-45D3-B9D0-09FDF9BA8985}"/>
    <cellStyle name="Normal 3 9 10 2" xfId="14833" xr:uid="{56CC4BD9-F550-419B-B31D-525C6DEA9C07}"/>
    <cellStyle name="Normal 3 9 10 2 2" xfId="14834" xr:uid="{CA6AE14C-26E4-4506-B9D5-C6845CAFEC92}"/>
    <cellStyle name="Normal 3 9 10 2 2 2" xfId="31666" xr:uid="{03B711CC-8B5D-4D68-829D-052207D414A6}"/>
    <cellStyle name="Normal 3 9 10 2 3" xfId="14835" xr:uid="{A2471662-245A-4E79-856D-67CE8CA2274B}"/>
    <cellStyle name="Normal 3 9 10 2 3 2" xfId="31667" xr:uid="{7E3CA142-68E8-4B0C-8681-42652650D6BA}"/>
    <cellStyle name="Normal 3 9 10 2 4" xfId="14836" xr:uid="{159BABD0-70E2-435A-83CE-30D2692BD78E}"/>
    <cellStyle name="Normal 3 9 10 2 4 2" xfId="31668" xr:uid="{7516F4A5-B32A-472C-B7AF-A6592953D31D}"/>
    <cellStyle name="Normal 3 9 10 2 5" xfId="14837" xr:uid="{6AFC8116-0294-459E-A99C-126CE0EA609D}"/>
    <cellStyle name="Normal 3 9 10 2 5 2" xfId="31669" xr:uid="{26869EA9-EA7A-443D-B82B-4EA430A1FC21}"/>
    <cellStyle name="Normal 3 9 10 2 6" xfId="31665" xr:uid="{57554A4D-7670-4C8C-904A-4936B6705AE3}"/>
    <cellStyle name="Normal 3 9 10 3" xfId="14838" xr:uid="{E97EE2CC-C540-422B-83E0-28F0D604A0CC}"/>
    <cellStyle name="Normal 3 9 10 3 2" xfId="31670" xr:uid="{7105272D-DBD9-4F05-AAA2-9C39AF6FBF15}"/>
    <cellStyle name="Normal 3 9 10 4" xfId="14839" xr:uid="{3A77FD51-CFC6-4C44-A3C9-1BBF04117D91}"/>
    <cellStyle name="Normal 3 9 10 4 2" xfId="31671" xr:uid="{FB4F15EE-BADD-4E7C-848D-131868D4C982}"/>
    <cellStyle name="Normal 3 9 10 5" xfId="14840" xr:uid="{FDB32005-45B4-40C7-92EF-9B9F907F5FFC}"/>
    <cellStyle name="Normal 3 9 10 5 2" xfId="31672" xr:uid="{028275D6-7507-4EF3-B646-8CE0248D55A6}"/>
    <cellStyle name="Normal 3 9 10 6" xfId="14841" xr:uid="{E16CF862-94D0-4A3C-AFD0-7DDE0C2B9118}"/>
    <cellStyle name="Normal 3 9 10 6 2" xfId="31673" xr:uid="{D6C2A06D-43DD-4818-A528-26D6C95B2B20}"/>
    <cellStyle name="Normal 3 9 10 7" xfId="31664" xr:uid="{D2863EF9-903A-4945-BBCC-F4D746CB7BC6}"/>
    <cellStyle name="Normal 3 9 11" xfId="14842" xr:uid="{3B82F030-4512-4421-8D6A-C0C10E461D92}"/>
    <cellStyle name="Normal 3 9 11 2" xfId="14843" xr:uid="{7BFB3D74-7637-4300-B877-4635A90F501A}"/>
    <cellStyle name="Normal 3 9 11 2 2" xfId="31675" xr:uid="{C3079045-9680-4A38-A8F4-04B54EBCC666}"/>
    <cellStyle name="Normal 3 9 11 3" xfId="14844" xr:uid="{CF2D1128-01AC-4024-8AE2-3048C9D159D7}"/>
    <cellStyle name="Normal 3 9 11 3 2" xfId="31676" xr:uid="{3B3C4F3F-B6CB-400A-9928-7A9605E17D7B}"/>
    <cellStyle name="Normal 3 9 11 4" xfId="14845" xr:uid="{E354B300-DF24-42DB-85CF-430BD0D91393}"/>
    <cellStyle name="Normal 3 9 11 4 2" xfId="31677" xr:uid="{7A58BBFD-3C26-454D-85F6-0A74BA3E2CBD}"/>
    <cellStyle name="Normal 3 9 11 5" xfId="14846" xr:uid="{E29DB021-4F9A-4A26-B608-BF074B3B0310}"/>
    <cellStyle name="Normal 3 9 11 5 2" xfId="31678" xr:uid="{FB3483AC-4813-4BE9-A0D6-F94C122DE7AE}"/>
    <cellStyle name="Normal 3 9 11 6" xfId="31674" xr:uid="{300801A1-2CE1-4BA9-A2EF-B3AFC3E0B752}"/>
    <cellStyle name="Normal 3 9 12" xfId="14847" xr:uid="{F2E2395B-B33E-4231-8723-33714B693C38}"/>
    <cellStyle name="Normal 3 9 12 2" xfId="14848" xr:uid="{20CF404E-2902-4E11-BE8A-32E652C6825D}"/>
    <cellStyle name="Normal 3 9 12 2 2" xfId="31680" xr:uid="{A3182080-A247-4EB5-A34F-9B09CB3DD6C8}"/>
    <cellStyle name="Normal 3 9 12 3" xfId="14849" xr:uid="{DB93BF9C-FD25-437C-A3CD-84E26611F8A7}"/>
    <cellStyle name="Normal 3 9 12 3 2" xfId="31681" xr:uid="{E7FF53AF-149C-4803-802C-F0DA7E017411}"/>
    <cellStyle name="Normal 3 9 12 4" xfId="14850" xr:uid="{FFFD9B44-5C35-4F38-8345-7FBB1A9ACC2E}"/>
    <cellStyle name="Normal 3 9 12 4 2" xfId="31682" xr:uid="{6142962D-853D-4D24-9A69-28479CF29B8C}"/>
    <cellStyle name="Normal 3 9 12 5" xfId="14851" xr:uid="{58EE5404-1088-466F-AC84-8B199E39951B}"/>
    <cellStyle name="Normal 3 9 12 5 2" xfId="31683" xr:uid="{F2A70FEB-76A5-4E5F-B14C-4854997DA448}"/>
    <cellStyle name="Normal 3 9 12 6" xfId="31679" xr:uid="{E63E26C6-F12F-4186-BA3E-EA61E90D6ED7}"/>
    <cellStyle name="Normal 3 9 13" xfId="14852" xr:uid="{BECCD737-537D-4BD0-81C5-18485DBD175C}"/>
    <cellStyle name="Normal 3 9 13 2" xfId="14853" xr:uid="{39B4C7FF-6FEB-4B49-AE64-158E17B64DFC}"/>
    <cellStyle name="Normal 3 9 13 2 2" xfId="31685" xr:uid="{0E46293C-EF43-47E3-BFE1-9B1C5827EC70}"/>
    <cellStyle name="Normal 3 9 13 3" xfId="14854" xr:uid="{9F4799F4-ACBA-426B-9D8B-4C01134B44FC}"/>
    <cellStyle name="Normal 3 9 13 3 2" xfId="31686" xr:uid="{41E85EC3-7C14-4C08-B6AC-D24F7BABE5E6}"/>
    <cellStyle name="Normal 3 9 13 4" xfId="14855" xr:uid="{55010087-4FD1-4AD0-873F-B0D7DB95E8AE}"/>
    <cellStyle name="Normal 3 9 13 4 2" xfId="31687" xr:uid="{44106310-EA03-4F70-A87C-6DA3B18381FD}"/>
    <cellStyle name="Normal 3 9 13 5" xfId="14856" xr:uid="{A4246F40-0777-49D8-8421-B2EC7CB2A8D5}"/>
    <cellStyle name="Normal 3 9 13 5 2" xfId="31688" xr:uid="{D34D2D90-ECF0-4B7A-8BC7-01FF2F4FB4C9}"/>
    <cellStyle name="Normal 3 9 13 6" xfId="31684" xr:uid="{D0D4188E-94A6-499C-8C3F-A349658B0AF4}"/>
    <cellStyle name="Normal 3 9 14" xfId="14857" xr:uid="{9B41C6B5-2D3E-409E-BD5C-B2E4DBEF9F94}"/>
    <cellStyle name="Normal 3 9 14 2" xfId="14858" xr:uid="{D85E7D99-367F-44C0-AA10-80FB00F9BA6B}"/>
    <cellStyle name="Normal 3 9 14 2 2" xfId="31690" xr:uid="{C92D96B6-94B7-4E67-9FDF-3E092C2C65FB}"/>
    <cellStyle name="Normal 3 9 14 3" xfId="14859" xr:uid="{64AB5182-831D-48FB-85FC-28B928E3DF95}"/>
    <cellStyle name="Normal 3 9 14 3 2" xfId="31691" xr:uid="{154623CB-718E-4C2D-AE81-2080FF52428A}"/>
    <cellStyle name="Normal 3 9 14 4" xfId="14860" xr:uid="{61AF83EC-F702-4488-8BF2-3D2FC4A409A6}"/>
    <cellStyle name="Normal 3 9 14 4 2" xfId="31692" xr:uid="{DFFE47BC-D29E-455C-83E3-0DACFD0DDF7F}"/>
    <cellStyle name="Normal 3 9 14 5" xfId="14861" xr:uid="{FCA12BF5-D0C2-40C7-92B6-3F42D6424DE3}"/>
    <cellStyle name="Normal 3 9 14 5 2" xfId="31693" xr:uid="{06281D07-38AC-4B23-9DD2-A13BF95344E6}"/>
    <cellStyle name="Normal 3 9 14 6" xfId="31689" xr:uid="{02E409A0-9249-4AC5-B924-9621ADF0A3AF}"/>
    <cellStyle name="Normal 3 9 15" xfId="14862" xr:uid="{F300CB31-CE35-4F39-BACB-EB386D7E8BBC}"/>
    <cellStyle name="Normal 3 9 15 2" xfId="14863" xr:uid="{22721E35-CB25-4A27-B357-A9FD83A81B5D}"/>
    <cellStyle name="Normal 3 9 15 2 2" xfId="31695" xr:uid="{914B68F0-4232-4880-90CA-893A6F31D6A6}"/>
    <cellStyle name="Normal 3 9 15 3" xfId="14864" xr:uid="{A99E2666-F4B8-41F0-9716-E3BE068A0B2F}"/>
    <cellStyle name="Normal 3 9 15 3 2" xfId="31696" xr:uid="{6F58D7F5-8372-451E-8854-8908E1A2C3D4}"/>
    <cellStyle name="Normal 3 9 15 4" xfId="14865" xr:uid="{31EEEDF2-2362-45C6-9306-B5DB8EF6F71A}"/>
    <cellStyle name="Normal 3 9 15 4 2" xfId="31697" xr:uid="{71368605-124D-49DF-B1AE-468D60E7FB96}"/>
    <cellStyle name="Normal 3 9 15 5" xfId="14866" xr:uid="{69771EEA-6061-4284-AFA2-7F91E24A04FB}"/>
    <cellStyle name="Normal 3 9 15 5 2" xfId="31698" xr:uid="{2936E7FF-3975-4B1F-933A-A13D0476F3B1}"/>
    <cellStyle name="Normal 3 9 15 6" xfId="31694" xr:uid="{5FE239A0-9FCC-4F4D-B501-A392B5157764}"/>
    <cellStyle name="Normal 3 9 16" xfId="14867" xr:uid="{A1D698DD-D613-4B01-8842-13E8C24C492B}"/>
    <cellStyle name="Normal 3 9 16 2" xfId="14868" xr:uid="{2E6FDB51-4305-426B-AD61-8952ADD56019}"/>
    <cellStyle name="Normal 3 9 16 2 2" xfId="31700" xr:uid="{3F80C49E-F6D2-41EF-A5D7-76B10CC43BE1}"/>
    <cellStyle name="Normal 3 9 16 3" xfId="14869" xr:uid="{69753771-F732-4496-8A50-374100E51E2D}"/>
    <cellStyle name="Normal 3 9 16 3 2" xfId="31701" xr:uid="{64EA86A8-7439-44F2-B732-BF5CFA939FE2}"/>
    <cellStyle name="Normal 3 9 16 4" xfId="14870" xr:uid="{7573692F-1F8A-433F-BDC8-CF736227CE77}"/>
    <cellStyle name="Normal 3 9 16 4 2" xfId="31702" xr:uid="{A46C6CDC-A871-411B-A148-45083F923F00}"/>
    <cellStyle name="Normal 3 9 16 5" xfId="14871" xr:uid="{8F082ABF-7CA9-408E-9A5F-BA4268BD8FB0}"/>
    <cellStyle name="Normal 3 9 16 5 2" xfId="31703" xr:uid="{4786491D-A52A-4970-A9E4-B29305114739}"/>
    <cellStyle name="Normal 3 9 16 6" xfId="31699" xr:uid="{EEF43E27-D0C8-4190-A421-D5744D3D90E6}"/>
    <cellStyle name="Normal 3 9 17" xfId="14872" xr:uid="{7D164FA6-1991-41A9-99A4-DD92630948CC}"/>
    <cellStyle name="Normal 3 9 17 2" xfId="14873" xr:uid="{848D3AAD-3DBB-43A8-8578-CAC0D200B73D}"/>
    <cellStyle name="Normal 3 9 17 2 2" xfId="31705" xr:uid="{3C1A384F-654A-4B39-9EAC-4D5FB0C75BD8}"/>
    <cellStyle name="Normal 3 9 17 3" xfId="14874" xr:uid="{D076A652-EB08-41E8-BBC9-0B2F2C9ED487}"/>
    <cellStyle name="Normal 3 9 17 3 2" xfId="31706" xr:uid="{F10FD527-DA9C-41D8-85FC-2467B5F1F09D}"/>
    <cellStyle name="Normal 3 9 17 4" xfId="14875" xr:uid="{E6E6F18C-4EBF-4C17-9FCF-03152B21560E}"/>
    <cellStyle name="Normal 3 9 17 4 2" xfId="31707" xr:uid="{A9A598CC-793C-4A89-8A83-982A406ACF52}"/>
    <cellStyle name="Normal 3 9 17 5" xfId="14876" xr:uid="{BF7C7056-F9A5-487B-B102-1FEAC1375C34}"/>
    <cellStyle name="Normal 3 9 17 5 2" xfId="31708" xr:uid="{2BD6305D-1C76-4D6B-B60A-740B78FCD531}"/>
    <cellStyle name="Normal 3 9 17 6" xfId="31704" xr:uid="{B4B4F3B0-A8EC-4D39-BDC9-AE07D55B3F53}"/>
    <cellStyle name="Normal 3 9 18" xfId="14877" xr:uid="{1CA4AA37-71BD-4615-9D2E-C9A9BE373B47}"/>
    <cellStyle name="Normal 3 9 18 2" xfId="14878" xr:uid="{3F4D34DE-9944-4184-B174-E9F83967F56D}"/>
    <cellStyle name="Normal 3 9 18 2 2" xfId="31710" xr:uid="{536807B8-2377-4315-A5BF-33CFEA79A31F}"/>
    <cellStyle name="Normal 3 9 18 3" xfId="14879" xr:uid="{D9D8AF05-92C9-4BFF-A397-2D76B2AEAC77}"/>
    <cellStyle name="Normal 3 9 18 3 2" xfId="31711" xr:uid="{33499C64-4CAE-47A2-B41A-0017DEDBF1F4}"/>
    <cellStyle name="Normal 3 9 18 4" xfId="14880" xr:uid="{3EAB8354-5FD0-4C7E-90CA-5783992B993E}"/>
    <cellStyle name="Normal 3 9 18 4 2" xfId="31712" xr:uid="{E1FA4C74-A9EC-44EE-B96D-7E8C7C3CF74F}"/>
    <cellStyle name="Normal 3 9 18 5" xfId="14881" xr:uid="{02182A48-5525-4B7B-9B84-6D61CB3B7F73}"/>
    <cellStyle name="Normal 3 9 18 5 2" xfId="31713" xr:uid="{01A3A963-9184-473B-81DF-15A480E94819}"/>
    <cellStyle name="Normal 3 9 18 6" xfId="31709" xr:uid="{B7D15E56-471B-465E-9B0A-C59957A7590E}"/>
    <cellStyle name="Normal 3 9 19" xfId="14882" xr:uid="{16AB94BC-4833-44A7-B492-463D3F254B50}"/>
    <cellStyle name="Normal 3 9 19 2" xfId="14883" xr:uid="{FA109B42-5732-4587-A5EA-B7F78582C9F7}"/>
    <cellStyle name="Normal 3 9 19 2 2" xfId="31715" xr:uid="{1451AF05-DD0B-413D-99B7-4A2925590E2F}"/>
    <cellStyle name="Normal 3 9 19 3" xfId="14884" xr:uid="{6B629EA0-C2D3-41DC-ACAE-E635CB997EF8}"/>
    <cellStyle name="Normal 3 9 19 3 2" xfId="31716" xr:uid="{F7149819-AE2A-46BE-9D21-DC5B976F6636}"/>
    <cellStyle name="Normal 3 9 19 4" xfId="14885" xr:uid="{DF7DA084-A672-4221-B2F7-B027C2B91D97}"/>
    <cellStyle name="Normal 3 9 19 4 2" xfId="31717" xr:uid="{D2D2C911-3E67-49A6-8E25-7FD5C2A522C6}"/>
    <cellStyle name="Normal 3 9 19 5" xfId="14886" xr:uid="{EAD97E51-5BC9-4E43-96B7-E09EE26C328A}"/>
    <cellStyle name="Normal 3 9 19 5 2" xfId="31718" xr:uid="{3501AD9A-2AE9-4D4C-A08C-2499EA74CFA7}"/>
    <cellStyle name="Normal 3 9 19 6" xfId="31714" xr:uid="{A92EE247-8F58-4F03-A1B2-1317528E2658}"/>
    <cellStyle name="Normal 3 9 2" xfId="14887" xr:uid="{51683D53-2096-4997-B740-27C217412B20}"/>
    <cellStyle name="Normal 3 9 2 10" xfId="14888" xr:uid="{D48C7769-0AC4-4087-ADC0-7863F677D755}"/>
    <cellStyle name="Normal 3 9 2 11" xfId="14889" xr:uid="{CA90EBB5-F7FB-406D-B741-71C5BE6A8764}"/>
    <cellStyle name="Normal 3 9 2 12" xfId="14890" xr:uid="{2A2D9A5C-C4D9-450C-979E-67D5A7B70FDC}"/>
    <cellStyle name="Normal 3 9 2 13" xfId="14891" xr:uid="{64008BAD-B7A1-4106-9E98-E5A3B6D30CE1}"/>
    <cellStyle name="Normal 3 9 2 14" xfId="14892" xr:uid="{286772CA-5D25-402C-B066-EADC3C4DAF90}"/>
    <cellStyle name="Normal 3 9 2 15" xfId="14893" xr:uid="{513A1E19-D2B9-464A-8A6A-D7CEF4866DDD}"/>
    <cellStyle name="Normal 3 9 2 16" xfId="14894" xr:uid="{2266B1DD-49D6-41AF-A9F3-7F83C81A7D29}"/>
    <cellStyle name="Normal 3 9 2 17" xfId="14895" xr:uid="{A747EF80-A42F-42AC-A01C-E1F1AB672EAD}"/>
    <cellStyle name="Normal 3 9 2 18" xfId="14896" xr:uid="{FBF8F8C3-A664-4D00-82CD-85DFCC0F54C0}"/>
    <cellStyle name="Normal 3 9 2 19" xfId="14897" xr:uid="{898A5124-D46F-425C-9DF6-2747C4F03E7C}"/>
    <cellStyle name="Normal 3 9 2 2" xfId="14898" xr:uid="{303C509F-8FD6-4C24-B08F-A9BEFE42AC83}"/>
    <cellStyle name="Normal 3 9 2 2 2" xfId="14899" xr:uid="{A47E1C12-7CE6-4BBD-B0E4-CFA86F7104C0}"/>
    <cellStyle name="Normal 3 9 2 2 3" xfId="14900" xr:uid="{0B27BE12-EDA9-4D13-8F22-E905CFE8B018}"/>
    <cellStyle name="Normal 3 9 2 2 4" xfId="14901" xr:uid="{9D1892D0-6509-464D-A0BB-4B3FDC0B2D5E}"/>
    <cellStyle name="Normal 3 9 2 2 5" xfId="14902" xr:uid="{BC913385-CBA6-486F-BA30-85149DC6AF89}"/>
    <cellStyle name="Normal 3 9 2 2 6" xfId="14903" xr:uid="{40B2EEA1-383D-4BBF-8CF5-E0535E4FB210}"/>
    <cellStyle name="Normal 3 9 2 2 7" xfId="14904" xr:uid="{A0992471-FDD3-4E14-A732-38231A0EBCB1}"/>
    <cellStyle name="Normal 3 9 2 20" xfId="14905" xr:uid="{A42A831F-99F2-4368-8F36-79C1A6EAB207}"/>
    <cellStyle name="Normal 3 9 2 21" xfId="14906" xr:uid="{A5CDA8FF-67C1-4F62-BCB3-7913CDA19F92}"/>
    <cellStyle name="Normal 3 9 2 22" xfId="40728" xr:uid="{81E41C5A-C82A-47A6-8D88-E2187F49162A}"/>
    <cellStyle name="Normal 3 9 2 23" xfId="31719" xr:uid="{A4ADCD65-4FBD-451C-BBC7-1DB93F8619CF}"/>
    <cellStyle name="Normal 3 9 2 3" xfId="14907" xr:uid="{89915E1F-DAD3-4DAF-8DA9-10731203144B}"/>
    <cellStyle name="Normal 3 9 2 4" xfId="14908" xr:uid="{5DB0A620-0327-472B-967E-777E5ADB36CF}"/>
    <cellStyle name="Normal 3 9 2 5" xfId="14909" xr:uid="{2D2E32B8-0736-488C-8741-254F856C87DD}"/>
    <cellStyle name="Normal 3 9 2 6" xfId="14910" xr:uid="{F4B2CBDC-7012-4B0D-BCA0-CF3F8F58112C}"/>
    <cellStyle name="Normal 3 9 2 7" xfId="14911" xr:uid="{65898EFC-DEA9-4270-A50E-F78E85EFDE93}"/>
    <cellStyle name="Normal 3 9 2 8" xfId="14912" xr:uid="{1613837C-94AA-46D3-9E44-87C6A0B461EC}"/>
    <cellStyle name="Normal 3 9 2 9" xfId="14913" xr:uid="{EBD7047B-A34C-4A36-86FA-2D68CF55F6C9}"/>
    <cellStyle name="Normal 3 9 20" xfId="14914" xr:uid="{58C9667F-C17D-4F7C-8495-AFAE83A8AD93}"/>
    <cellStyle name="Normal 3 9 20 2" xfId="14915" xr:uid="{A502F078-BB6F-4040-9085-C58E7A8D98E0}"/>
    <cellStyle name="Normal 3 9 20 2 2" xfId="31721" xr:uid="{50DDDB07-71F4-49AD-9DAA-851AB710CC66}"/>
    <cellStyle name="Normal 3 9 20 3" xfId="14916" xr:uid="{365C68D4-6F17-4496-9A6C-0A069C13D4CE}"/>
    <cellStyle name="Normal 3 9 20 3 2" xfId="31722" xr:uid="{607EE5BA-F7AF-418F-BB78-2B6953C86816}"/>
    <cellStyle name="Normal 3 9 20 4" xfId="14917" xr:uid="{FA26903F-B826-4945-BF81-9F0F4D5E390A}"/>
    <cellStyle name="Normal 3 9 20 4 2" xfId="31723" xr:uid="{A3F29CD6-7B4C-46C4-854D-2853EA3C830C}"/>
    <cellStyle name="Normal 3 9 20 5" xfId="14918" xr:uid="{17899BE7-04B8-47A2-9645-D24229CD87BE}"/>
    <cellStyle name="Normal 3 9 20 5 2" xfId="31724" xr:uid="{66BA3AA4-C916-4574-AC68-2DCB8C4212D5}"/>
    <cellStyle name="Normal 3 9 20 6" xfId="31720" xr:uid="{C93E77B2-62DC-416B-9288-46B0D9268E68}"/>
    <cellStyle name="Normal 3 9 21" xfId="14919" xr:uid="{20E498E0-E6E0-4F13-9CC8-D2AD7120E32E}"/>
    <cellStyle name="Normal 3 9 21 2" xfId="14920" xr:uid="{65D2F52C-89A5-4FF8-B6BE-06DBDA417E06}"/>
    <cellStyle name="Normal 3 9 21 2 2" xfId="31726" xr:uid="{0BA63E71-9AFE-4165-BCCC-2D73C424283A}"/>
    <cellStyle name="Normal 3 9 21 3" xfId="14921" xr:uid="{CD56F5CE-C8FC-4136-93AA-A47C829CF97A}"/>
    <cellStyle name="Normal 3 9 21 3 2" xfId="31727" xr:uid="{C5B7D807-3039-4B43-A8F0-0988252C7841}"/>
    <cellStyle name="Normal 3 9 21 4" xfId="14922" xr:uid="{BBE94242-86E8-411B-B816-AE287AAC5FEC}"/>
    <cellStyle name="Normal 3 9 21 4 2" xfId="31728" xr:uid="{D7B5635A-7A7A-48B0-9D0C-88853A0CB3C9}"/>
    <cellStyle name="Normal 3 9 21 5" xfId="14923" xr:uid="{8DFB9B70-7FCB-48F3-B11B-BDDDB9D870BF}"/>
    <cellStyle name="Normal 3 9 21 5 2" xfId="31729" xr:uid="{D5D5ECA0-7E63-4986-ACC2-ED96627068AF}"/>
    <cellStyle name="Normal 3 9 21 6" xfId="31725" xr:uid="{010964E2-0BB3-4A95-BFD0-A2DCAEB36056}"/>
    <cellStyle name="Normal 3 9 22" xfId="14924" xr:uid="{1A6331FA-75D9-4126-A278-D6B91F4FFAD3}"/>
    <cellStyle name="Normal 3 9 22 2" xfId="31730" xr:uid="{E3AC9520-C50D-4E07-B2ED-44FC9B6483CA}"/>
    <cellStyle name="Normal 3 9 23" xfId="14925" xr:uid="{0205F200-0E31-41C3-BB71-61085C01A748}"/>
    <cellStyle name="Normal 3 9 23 2" xfId="31731" xr:uid="{4377EF7D-4761-4BB2-BF42-D13A8975534B}"/>
    <cellStyle name="Normal 3 9 24" xfId="14926" xr:uid="{DE2DB393-4807-45EA-B4B6-19AE26FF38E5}"/>
    <cellStyle name="Normal 3 9 24 2" xfId="31732" xr:uid="{5148E8B7-A43E-435D-AED1-7EE050C3751B}"/>
    <cellStyle name="Normal 3 9 25" xfId="14927" xr:uid="{96AF4662-5448-4BB7-87F8-5D65E0D19254}"/>
    <cellStyle name="Normal 3 9 25 2" xfId="31733" xr:uid="{092B5941-EBD6-431F-8B18-7058658622B0}"/>
    <cellStyle name="Normal 3 9 26" xfId="14928" xr:uid="{E71F64F3-C24C-415E-AA4B-95BD6DAF119D}"/>
    <cellStyle name="Normal 3 9 26 2" xfId="31734" xr:uid="{B69916C7-6F75-4B9C-B712-48D30EAF6D52}"/>
    <cellStyle name="Normal 3 9 3" xfId="14929" xr:uid="{0DB1A74D-C49A-415E-BEAB-4B847BCEE2E9}"/>
    <cellStyle name="Normal 3 9 3 10" xfId="14930" xr:uid="{EC8CA07D-521E-4DF5-8329-E6D2CD2CE031}"/>
    <cellStyle name="Normal 3 9 3 11" xfId="14931" xr:uid="{E0C836EF-6D16-43CE-B8F6-F2A21E679860}"/>
    <cellStyle name="Normal 3 9 3 12" xfId="14932" xr:uid="{C90D7D69-43C5-49F9-A2F8-A9D1DB478B6E}"/>
    <cellStyle name="Normal 3 9 3 13" xfId="14933" xr:uid="{C5609BCB-3791-4917-8AB8-470681E191D8}"/>
    <cellStyle name="Normal 3 9 3 14" xfId="14934" xr:uid="{4800BAD8-5885-4F0F-9B71-198DADA728D6}"/>
    <cellStyle name="Normal 3 9 3 15" xfId="14935" xr:uid="{4ACED324-09CD-4A63-A377-C3BD20C5528F}"/>
    <cellStyle name="Normal 3 9 3 16" xfId="14936" xr:uid="{5B93C26A-E176-4E12-8D77-38A9BA0D79C8}"/>
    <cellStyle name="Normal 3 9 3 17" xfId="40729" xr:uid="{F492E431-6C6E-4D2E-8509-B79D51CFE01E}"/>
    <cellStyle name="Normal 3 9 3 2" xfId="14937" xr:uid="{2DC0CE44-5DEC-4ECE-9F3B-FEDB665183F2}"/>
    <cellStyle name="Normal 3 9 3 3" xfId="14938" xr:uid="{B421EB06-C2A5-41E0-926B-1151AD00D5F7}"/>
    <cellStyle name="Normal 3 9 3 4" xfId="14939" xr:uid="{0CBD55E2-BD79-4869-95C5-0CAFB4695823}"/>
    <cellStyle name="Normal 3 9 3 5" xfId="14940" xr:uid="{896DBEDC-148B-4E0C-A1A3-4ED2A1CE35EF}"/>
    <cellStyle name="Normal 3 9 3 6" xfId="14941" xr:uid="{E5D19704-D95F-488D-B41D-08F7D674ED06}"/>
    <cellStyle name="Normal 3 9 3 7" xfId="14942" xr:uid="{1493173C-96BF-4D49-A6EA-C3D32854F55B}"/>
    <cellStyle name="Normal 3 9 3 8" xfId="14943" xr:uid="{BD49D8BF-23A4-4231-808A-71F213C79D45}"/>
    <cellStyle name="Normal 3 9 3 9" xfId="14944" xr:uid="{FAEA1F20-9C2A-4D61-86FE-816029BCFBB3}"/>
    <cellStyle name="Normal 3 9 4" xfId="14945" xr:uid="{08D0D4FD-CE96-40DA-A0CC-A28D817E9815}"/>
    <cellStyle name="Normal 3 9 4 10" xfId="14946" xr:uid="{24324B1B-DDB6-48E6-8265-4F143F575D05}"/>
    <cellStyle name="Normal 3 9 4 10 2" xfId="14947" xr:uid="{FF349C8D-AC2B-48D7-889E-AD70425088CF}"/>
    <cellStyle name="Normal 3 9 4 10 2 2" xfId="31736" xr:uid="{35545CDC-734B-4695-82A0-7F2FBC0939C9}"/>
    <cellStyle name="Normal 3 9 4 10 3" xfId="14948" xr:uid="{AF469352-6726-46E2-A84B-DE79908D2EFD}"/>
    <cellStyle name="Normal 3 9 4 10 3 2" xfId="31737" xr:uid="{C144B632-AAD8-46F1-AC10-ECBB1292B9A9}"/>
    <cellStyle name="Normal 3 9 4 10 4" xfId="14949" xr:uid="{2CBDE0A5-B3D0-4F01-BE5D-A53CBDB367BC}"/>
    <cellStyle name="Normal 3 9 4 10 4 2" xfId="31738" xr:uid="{0F42B769-306D-4628-9342-8065EE7F1EAF}"/>
    <cellStyle name="Normal 3 9 4 10 5" xfId="14950" xr:uid="{6D288371-8980-4770-8979-4D0B0D8F683A}"/>
    <cellStyle name="Normal 3 9 4 10 5 2" xfId="31739" xr:uid="{806E60AD-C446-4C21-9B05-F4C25A6B1483}"/>
    <cellStyle name="Normal 3 9 4 10 6" xfId="31735" xr:uid="{3624AC51-4490-4563-A416-408B2E5B7964}"/>
    <cellStyle name="Normal 3 9 4 11" xfId="14951" xr:uid="{196A6363-B21D-4756-AFFD-4424D37BA33A}"/>
    <cellStyle name="Normal 3 9 4 11 2" xfId="14952" xr:uid="{035A74BE-AF73-475E-9E8F-BDF90A137B76}"/>
    <cellStyle name="Normal 3 9 4 11 2 2" xfId="31741" xr:uid="{D279D479-0353-4459-95AF-A4D045923824}"/>
    <cellStyle name="Normal 3 9 4 11 3" xfId="14953" xr:uid="{B07B4E72-88BA-422F-ABA7-5A1C720E6C52}"/>
    <cellStyle name="Normal 3 9 4 11 3 2" xfId="31742" xr:uid="{528BA486-449B-45D7-98BD-6ECEF9DEF085}"/>
    <cellStyle name="Normal 3 9 4 11 4" xfId="14954" xr:uid="{D4E42E3D-CB84-4538-AE69-8D4D1A7AB29C}"/>
    <cellStyle name="Normal 3 9 4 11 4 2" xfId="31743" xr:uid="{0B3A4661-E1B3-4B47-852E-6500A6AA8D92}"/>
    <cellStyle name="Normal 3 9 4 11 5" xfId="14955" xr:uid="{E1B68FA3-322B-4896-B0E9-086D7A818AD5}"/>
    <cellStyle name="Normal 3 9 4 11 5 2" xfId="31744" xr:uid="{ED0823D6-7C24-4A7A-8E44-5954D27A47A1}"/>
    <cellStyle name="Normal 3 9 4 11 6" xfId="31740" xr:uid="{F335B606-E9B0-44A4-922A-0B079594429B}"/>
    <cellStyle name="Normal 3 9 4 12" xfId="14956" xr:uid="{15776E09-D2CE-4706-BF6F-AAD6E928D6D0}"/>
    <cellStyle name="Normal 3 9 4 12 2" xfId="14957" xr:uid="{3124D433-BF01-40F5-94FE-C2D42F492C86}"/>
    <cellStyle name="Normal 3 9 4 12 2 2" xfId="31746" xr:uid="{BE0E2050-AD71-4B90-B0C3-09339ED62A72}"/>
    <cellStyle name="Normal 3 9 4 12 3" xfId="14958" xr:uid="{BB5CA3C9-D056-4367-A1FC-BF2B89BADA1A}"/>
    <cellStyle name="Normal 3 9 4 12 3 2" xfId="31747" xr:uid="{D50751FD-BFEE-4C1B-A0E5-738DD5B35385}"/>
    <cellStyle name="Normal 3 9 4 12 4" xfId="14959" xr:uid="{81D62019-9B2E-48F3-9FA8-DD38E24727F9}"/>
    <cellStyle name="Normal 3 9 4 12 4 2" xfId="31748" xr:uid="{4B7435A3-AF89-4AA6-AD42-E37CE43D3F05}"/>
    <cellStyle name="Normal 3 9 4 12 5" xfId="14960" xr:uid="{284188BD-EF3B-49AD-81DA-0E9D83ABA4C8}"/>
    <cellStyle name="Normal 3 9 4 12 5 2" xfId="31749" xr:uid="{F291539B-6FF7-4349-860A-7112EE64D5E5}"/>
    <cellStyle name="Normal 3 9 4 12 6" xfId="31745" xr:uid="{7C21D94D-6F4E-4356-9708-11AC42CD9F9F}"/>
    <cellStyle name="Normal 3 9 4 13" xfId="14961" xr:uid="{57755CC4-523A-4346-9852-D22FA922B870}"/>
    <cellStyle name="Normal 3 9 4 13 2" xfId="14962" xr:uid="{4F923150-2051-4D05-94DD-118AB86E06C0}"/>
    <cellStyle name="Normal 3 9 4 13 2 2" xfId="31751" xr:uid="{E0C20F7A-1F08-4E7A-B6FF-F95ED0B8FD2F}"/>
    <cellStyle name="Normal 3 9 4 13 3" xfId="14963" xr:uid="{DBB4718A-9640-4722-93BD-8916671451E4}"/>
    <cellStyle name="Normal 3 9 4 13 3 2" xfId="31752" xr:uid="{5F3D23BC-5C4E-49FA-98A8-EFF423569401}"/>
    <cellStyle name="Normal 3 9 4 13 4" xfId="14964" xr:uid="{9BCDC4B7-ABAB-481A-800F-342FC4E5371F}"/>
    <cellStyle name="Normal 3 9 4 13 4 2" xfId="31753" xr:uid="{6F8E25BD-C0A3-4239-A66D-2A3CC6294D37}"/>
    <cellStyle name="Normal 3 9 4 13 5" xfId="14965" xr:uid="{89D7AE20-8B7E-4ACE-B28F-C048FDC7F2A5}"/>
    <cellStyle name="Normal 3 9 4 13 5 2" xfId="31754" xr:uid="{63AFA8C2-F5E7-4C32-8636-2C645CA6C45D}"/>
    <cellStyle name="Normal 3 9 4 13 6" xfId="31750" xr:uid="{9DE70646-F2A3-466E-A760-79F165114801}"/>
    <cellStyle name="Normal 3 9 4 14" xfId="14966" xr:uid="{69BC0AD0-4985-4203-BA82-9B7EF901AB76}"/>
    <cellStyle name="Normal 3 9 4 14 2" xfId="14967" xr:uid="{F31B0681-DFAC-4B3F-88ED-1C4F5623ED12}"/>
    <cellStyle name="Normal 3 9 4 14 2 2" xfId="31756" xr:uid="{78F7348C-38FF-4D32-AB22-492DCC7BEFF1}"/>
    <cellStyle name="Normal 3 9 4 14 3" xfId="14968" xr:uid="{B02C8018-1226-4375-83E9-222279198538}"/>
    <cellStyle name="Normal 3 9 4 14 3 2" xfId="31757" xr:uid="{7BD58B99-F296-4D9B-A497-B101C1E3F9B1}"/>
    <cellStyle name="Normal 3 9 4 14 4" xfId="14969" xr:uid="{E07E78CC-5F26-4730-9312-03BBF8297B10}"/>
    <cellStyle name="Normal 3 9 4 14 4 2" xfId="31758" xr:uid="{0EA31978-C3AB-4C0B-A2B8-E2CAF2CB1916}"/>
    <cellStyle name="Normal 3 9 4 14 5" xfId="14970" xr:uid="{2604EF9C-DA4D-455C-BB90-F454019AE359}"/>
    <cellStyle name="Normal 3 9 4 14 5 2" xfId="31759" xr:uid="{50318D8B-395E-4D88-8F8A-23D90B78CFB9}"/>
    <cellStyle name="Normal 3 9 4 14 6" xfId="31755" xr:uid="{4AD76E66-3A3E-4E89-A35D-612427752B5D}"/>
    <cellStyle name="Normal 3 9 4 15" xfId="14971" xr:uid="{497A2A97-B3AA-4F41-A7E6-5EABF5BBFCE2}"/>
    <cellStyle name="Normal 3 9 4 15 2" xfId="14972" xr:uid="{94573395-31D4-4C3B-9629-09AFB31ECC14}"/>
    <cellStyle name="Normal 3 9 4 15 2 2" xfId="31761" xr:uid="{2FA9C852-2D99-41D2-B3E6-A3541EE58664}"/>
    <cellStyle name="Normal 3 9 4 15 3" xfId="14973" xr:uid="{78AEA425-C144-49F5-BC97-59B5F3FACC5A}"/>
    <cellStyle name="Normal 3 9 4 15 3 2" xfId="31762" xr:uid="{914738B4-216B-4639-9B63-3B78E8DBB11E}"/>
    <cellStyle name="Normal 3 9 4 15 4" xfId="14974" xr:uid="{4E1C1E3E-7854-4C0A-A1DF-3AEA30F30AB3}"/>
    <cellStyle name="Normal 3 9 4 15 4 2" xfId="31763" xr:uid="{D92CE5ED-52A9-4F07-8292-F99EB4D1965B}"/>
    <cellStyle name="Normal 3 9 4 15 5" xfId="14975" xr:uid="{E9ED4CCF-D0A3-483F-84F4-7B36201251A6}"/>
    <cellStyle name="Normal 3 9 4 15 5 2" xfId="31764" xr:uid="{E68BB603-E873-4E2F-B1FC-83BD22BE0A5C}"/>
    <cellStyle name="Normal 3 9 4 15 6" xfId="31760" xr:uid="{A5A36A1E-542A-4A1C-93A0-83F75B56B55D}"/>
    <cellStyle name="Normal 3 9 4 16" xfId="14976" xr:uid="{DCD72703-3B4F-4A7F-8EDC-22BA8D7FBEE4}"/>
    <cellStyle name="Normal 3 9 4 16 2" xfId="14977" xr:uid="{71D4F736-18EE-42E3-99D9-9F20A503339B}"/>
    <cellStyle name="Normal 3 9 4 16 2 2" xfId="31766" xr:uid="{D945B101-2E1B-40DF-AE4C-291FB91AC77E}"/>
    <cellStyle name="Normal 3 9 4 16 3" xfId="14978" xr:uid="{64658149-BC9E-4510-9977-C7748F4A8FC2}"/>
    <cellStyle name="Normal 3 9 4 16 3 2" xfId="31767" xr:uid="{DA4DF58F-8E09-405D-8C32-E500DF9A749A}"/>
    <cellStyle name="Normal 3 9 4 16 4" xfId="14979" xr:uid="{C3C69F9D-7E08-4FCA-8F01-609045387E2C}"/>
    <cellStyle name="Normal 3 9 4 16 4 2" xfId="31768" xr:uid="{9ACCCF79-2F7A-4200-8E40-08F2DC1E72ED}"/>
    <cellStyle name="Normal 3 9 4 16 5" xfId="14980" xr:uid="{3A619468-06DA-4883-8285-F12966D148F1}"/>
    <cellStyle name="Normal 3 9 4 16 5 2" xfId="31769" xr:uid="{6EBB4FE9-2943-4445-98F6-18DACA43D780}"/>
    <cellStyle name="Normal 3 9 4 16 6" xfId="31765" xr:uid="{43437CC0-81E4-4B3C-9929-AA359FBDCE59}"/>
    <cellStyle name="Normal 3 9 4 17" xfId="40730" xr:uid="{8D87105B-0000-48CA-AC72-4FCF015389C2}"/>
    <cellStyle name="Normal 3 9 4 2" xfId="14981" xr:uid="{54786300-693D-4920-B944-7A5FDBEB8770}"/>
    <cellStyle name="Normal 3 9 4 3" xfId="14982" xr:uid="{D2FF0F2D-3A67-4CDD-AD56-847D677CDD48}"/>
    <cellStyle name="Normal 3 9 4 3 2" xfId="14983" xr:uid="{29DFEB65-C792-45F1-B902-DA3C753E5A86}"/>
    <cellStyle name="Normal 3 9 4 3 2 2" xfId="31771" xr:uid="{96065549-5E37-4490-9966-DC1D520BBF9A}"/>
    <cellStyle name="Normal 3 9 4 3 3" xfId="14984" xr:uid="{A67B1955-005B-48AD-ABB8-F0BFE6B8251C}"/>
    <cellStyle name="Normal 3 9 4 3 3 2" xfId="31772" xr:uid="{773022CF-D397-42F0-B13A-06433846EE4A}"/>
    <cellStyle name="Normal 3 9 4 3 4" xfId="14985" xr:uid="{3DA8D1FC-6E92-4729-A262-D966E775A965}"/>
    <cellStyle name="Normal 3 9 4 3 4 2" xfId="31773" xr:uid="{3BC15216-B291-41B7-8A09-76A8BC8293B6}"/>
    <cellStyle name="Normal 3 9 4 3 5" xfId="14986" xr:uid="{D856C74B-CA61-483D-B9C2-C6F10C64C55A}"/>
    <cellStyle name="Normal 3 9 4 3 5 2" xfId="31774" xr:uid="{C30F900F-B659-4950-B922-38CA8A75D08E}"/>
    <cellStyle name="Normal 3 9 4 3 6" xfId="31770" xr:uid="{5C9A79E2-2D43-439D-B663-7E90E38A1052}"/>
    <cellStyle name="Normal 3 9 4 4" xfId="14987" xr:uid="{6DBE5BF2-EF38-47C7-B802-710A7FCC0C3F}"/>
    <cellStyle name="Normal 3 9 4 4 2" xfId="14988" xr:uid="{A5496D6D-A0F3-44C4-B56C-AEDBE5497BFB}"/>
    <cellStyle name="Normal 3 9 4 4 2 2" xfId="31776" xr:uid="{FC06BB03-FA67-4055-BC15-7740E959E57A}"/>
    <cellStyle name="Normal 3 9 4 4 3" xfId="14989" xr:uid="{8E3A2128-43A5-4893-8361-037DF4AC1F5F}"/>
    <cellStyle name="Normal 3 9 4 4 3 2" xfId="31777" xr:uid="{9BE75213-1907-43E3-823D-140FE836E0F3}"/>
    <cellStyle name="Normal 3 9 4 4 4" xfId="14990" xr:uid="{FA29049F-71CB-4722-89DA-BBAB97503D3F}"/>
    <cellStyle name="Normal 3 9 4 4 4 2" xfId="31778" xr:uid="{F7D1C945-B044-40B1-8607-C9727DAB37DD}"/>
    <cellStyle name="Normal 3 9 4 4 5" xfId="14991" xr:uid="{B89167A8-700C-479E-BE3A-75C555780BAB}"/>
    <cellStyle name="Normal 3 9 4 4 5 2" xfId="31779" xr:uid="{978FF089-1FA9-4E52-A8F7-B44AD382B05E}"/>
    <cellStyle name="Normal 3 9 4 4 6" xfId="31775" xr:uid="{95175270-3D8D-4C35-8EC5-CE295B1D995A}"/>
    <cellStyle name="Normal 3 9 4 5" xfId="14992" xr:uid="{A62FAA87-DF99-4595-A137-56F06C6C2E48}"/>
    <cellStyle name="Normal 3 9 4 5 2" xfId="14993" xr:uid="{B42074D2-5A4B-401A-9C13-16EF45449637}"/>
    <cellStyle name="Normal 3 9 4 5 2 2" xfId="31781" xr:uid="{09507371-39AB-4307-AFB3-78EA2758E711}"/>
    <cellStyle name="Normal 3 9 4 5 3" xfId="14994" xr:uid="{6448187B-502E-4A5A-A4CD-1FD7D40481CE}"/>
    <cellStyle name="Normal 3 9 4 5 3 2" xfId="31782" xr:uid="{2D8AA907-E0F9-4B82-95CB-A50836836F2E}"/>
    <cellStyle name="Normal 3 9 4 5 4" xfId="14995" xr:uid="{32A61E50-1F1B-44EE-8DE3-9E7B65D30DC6}"/>
    <cellStyle name="Normal 3 9 4 5 4 2" xfId="31783" xr:uid="{95F6B5CB-1BB1-488F-BEF8-41222F615FBA}"/>
    <cellStyle name="Normal 3 9 4 5 5" xfId="14996" xr:uid="{59CEE4B5-0D78-49D6-9AF1-2BC96DDB5448}"/>
    <cellStyle name="Normal 3 9 4 5 5 2" xfId="31784" xr:uid="{1BB20ED8-2493-44C5-8F53-F3E5793574FE}"/>
    <cellStyle name="Normal 3 9 4 5 6" xfId="31780" xr:uid="{E1B54B62-DCBF-473E-8EF0-20772AF3BB8A}"/>
    <cellStyle name="Normal 3 9 4 6" xfId="14997" xr:uid="{EF7BC515-9100-4635-9DE2-5913A4ADCF9A}"/>
    <cellStyle name="Normal 3 9 4 6 2" xfId="14998" xr:uid="{1BE67C98-9132-4D47-9424-A1ED1E6D81F4}"/>
    <cellStyle name="Normal 3 9 4 6 2 2" xfId="31786" xr:uid="{FF4851AC-028A-4CD6-979B-2381153ECBDA}"/>
    <cellStyle name="Normal 3 9 4 6 3" xfId="14999" xr:uid="{2E116079-70ED-4C07-941F-1A626D6E81A1}"/>
    <cellStyle name="Normal 3 9 4 6 3 2" xfId="31787" xr:uid="{A7D84FC4-14B2-4B47-B970-E37187AE0F67}"/>
    <cellStyle name="Normal 3 9 4 6 4" xfId="15000" xr:uid="{D79BF0F3-E4BC-4C95-AAA1-6FE2D642AA82}"/>
    <cellStyle name="Normal 3 9 4 6 4 2" xfId="31788" xr:uid="{DD099B7A-6520-4D73-992B-1B32B505034F}"/>
    <cellStyle name="Normal 3 9 4 6 5" xfId="15001" xr:uid="{3B510E66-199D-4C34-816E-F8AE65E0125D}"/>
    <cellStyle name="Normal 3 9 4 6 5 2" xfId="31789" xr:uid="{FE46B68A-AE4D-4F99-A627-DC841B450018}"/>
    <cellStyle name="Normal 3 9 4 6 6" xfId="31785" xr:uid="{623371DF-A1E5-4589-8B37-53C0C9DF537C}"/>
    <cellStyle name="Normal 3 9 4 7" xfId="15002" xr:uid="{22F2C767-36B5-4822-99EB-4FE70DFBAE9B}"/>
    <cellStyle name="Normal 3 9 4 7 2" xfId="15003" xr:uid="{31866F32-A8EA-4D24-B565-0B927C1BC8DA}"/>
    <cellStyle name="Normal 3 9 4 7 2 2" xfId="31791" xr:uid="{030E68F5-7A54-40D3-889D-4587F34E4E67}"/>
    <cellStyle name="Normal 3 9 4 7 3" xfId="15004" xr:uid="{DC22FDA2-27ED-4CF9-8AC9-FD2463021C95}"/>
    <cellStyle name="Normal 3 9 4 7 3 2" xfId="31792" xr:uid="{09BFB574-0FB2-4EBC-A619-D78BDB112CAA}"/>
    <cellStyle name="Normal 3 9 4 7 4" xfId="15005" xr:uid="{438E1833-9AE8-4FC1-B5D7-1E0A66AFDEA9}"/>
    <cellStyle name="Normal 3 9 4 7 4 2" xfId="31793" xr:uid="{41992D33-5FF3-4873-9EAF-85B1906801AA}"/>
    <cellStyle name="Normal 3 9 4 7 5" xfId="15006" xr:uid="{321618C4-4C12-4AFD-8D36-D21BE00A1EA2}"/>
    <cellStyle name="Normal 3 9 4 7 5 2" xfId="31794" xr:uid="{CCCE32B4-4B15-43C0-A383-3B5EF271D5A1}"/>
    <cellStyle name="Normal 3 9 4 7 6" xfId="31790" xr:uid="{B88C5A18-9E9A-4947-A53A-8889F1E96A7D}"/>
    <cellStyle name="Normal 3 9 4 8" xfId="15007" xr:uid="{9BA0CC25-903C-4342-86FB-BE252710B782}"/>
    <cellStyle name="Normal 3 9 4 8 2" xfId="15008" xr:uid="{0C2CE8C6-7FDE-446A-A980-933C456F14D8}"/>
    <cellStyle name="Normal 3 9 4 8 2 2" xfId="31796" xr:uid="{A6D28AA4-21E5-4E5C-929C-97F8ACC5E9D6}"/>
    <cellStyle name="Normal 3 9 4 8 3" xfId="15009" xr:uid="{C3A86E34-173E-497C-BD36-47D891A2BCD6}"/>
    <cellStyle name="Normal 3 9 4 8 3 2" xfId="31797" xr:uid="{9DC62BA0-6796-48D6-9C69-310C92167CC9}"/>
    <cellStyle name="Normal 3 9 4 8 4" xfId="15010" xr:uid="{32FECC4E-45E4-42FA-80B8-79A82300CA72}"/>
    <cellStyle name="Normal 3 9 4 8 4 2" xfId="31798" xr:uid="{2DCAB5E1-CE2C-4565-94E7-4EF46A924730}"/>
    <cellStyle name="Normal 3 9 4 8 5" xfId="15011" xr:uid="{32673241-21D9-4C03-BDD7-E0898B0104B8}"/>
    <cellStyle name="Normal 3 9 4 8 5 2" xfId="31799" xr:uid="{773BAA8B-47F1-49A9-94E0-5F8CF37DEA0F}"/>
    <cellStyle name="Normal 3 9 4 8 6" xfId="31795" xr:uid="{B15062CE-0B60-46C3-9135-DFE987949800}"/>
    <cellStyle name="Normal 3 9 4 9" xfId="15012" xr:uid="{F7339C25-7654-499C-AFB1-C34BCF49D50E}"/>
    <cellStyle name="Normal 3 9 4 9 2" xfId="15013" xr:uid="{B6DF1F38-F539-4D3D-90B2-D243C584F654}"/>
    <cellStyle name="Normal 3 9 4 9 2 2" xfId="31801" xr:uid="{675087F4-F409-4E08-A5CE-CBD1BA6CF57C}"/>
    <cellStyle name="Normal 3 9 4 9 3" xfId="15014" xr:uid="{8212FD88-7EE1-4067-A849-C1E2AE11A77B}"/>
    <cellStyle name="Normal 3 9 4 9 3 2" xfId="31802" xr:uid="{D62AFF7B-310A-4D39-BB4F-55F8B1FDAA68}"/>
    <cellStyle name="Normal 3 9 4 9 4" xfId="15015" xr:uid="{8A227C1A-6C04-457E-9BB4-F9C63508293D}"/>
    <cellStyle name="Normal 3 9 4 9 4 2" xfId="31803" xr:uid="{64FCCB2A-C3B5-4F88-9846-CE795225B867}"/>
    <cellStyle name="Normal 3 9 4 9 5" xfId="15016" xr:uid="{0458A00F-B7B4-4949-82F8-F2A46EB1B607}"/>
    <cellStyle name="Normal 3 9 4 9 5 2" xfId="31804" xr:uid="{B9D013DF-CE76-43D0-B3DD-8DB8A7324814}"/>
    <cellStyle name="Normal 3 9 4 9 6" xfId="31800" xr:uid="{E2AF392C-DB74-4D29-A315-63D38917B53D}"/>
    <cellStyle name="Normal 3 9 5" xfId="15017" xr:uid="{7330C38E-8EB6-4774-A873-59AB3D7AEE53}"/>
    <cellStyle name="Normal 3 9 5 2" xfId="15018" xr:uid="{D52DADBD-0A68-46A7-9CC1-09052312E122}"/>
    <cellStyle name="Normal 3 9 6" xfId="15019" xr:uid="{4EBDC57B-AB94-42C7-A4C5-E89027194807}"/>
    <cellStyle name="Normal 3 9 6 2" xfId="15020" xr:uid="{5C1C822D-609B-40A1-87FB-5A9D29B35AF5}"/>
    <cellStyle name="Normal 3 9 7" xfId="15021" xr:uid="{8E0ACC2A-B0E2-4727-9A4A-051EBF8A8C18}"/>
    <cellStyle name="Normal 3 9 7 2" xfId="15022" xr:uid="{C454EF90-15FB-4B85-8CA6-628096ED9756}"/>
    <cellStyle name="Normal 3 9 8" xfId="15023" xr:uid="{AA2C7610-A476-4208-9FA9-3E052FF810E2}"/>
    <cellStyle name="Normal 3 9 8 2" xfId="15024" xr:uid="{2AB41B1C-4856-47B4-8416-09DB11F3CDDF}"/>
    <cellStyle name="Normal 3 9 8 2 2" xfId="15025" xr:uid="{219723BD-1EAE-4845-B1AD-A9130C7A5A0C}"/>
    <cellStyle name="Normal 3 9 8 2 2 2" xfId="31807" xr:uid="{D0ECBA3C-78A2-432B-9737-F156439E1EDD}"/>
    <cellStyle name="Normal 3 9 8 2 3" xfId="15026" xr:uid="{140F9CA9-EDB9-465D-AA94-313CF844134B}"/>
    <cellStyle name="Normal 3 9 8 2 3 2" xfId="31808" xr:uid="{0FC2E151-5F65-49D3-92B8-614E0221741E}"/>
    <cellStyle name="Normal 3 9 8 2 4" xfId="15027" xr:uid="{9F140B10-A25C-4E5A-8017-A9674C211D70}"/>
    <cellStyle name="Normal 3 9 8 2 4 2" xfId="31809" xr:uid="{04C067D9-9607-4299-8549-C6F2BBA24259}"/>
    <cellStyle name="Normal 3 9 8 2 5" xfId="15028" xr:uid="{19082365-3178-4D92-861F-28A07A97F555}"/>
    <cellStyle name="Normal 3 9 8 2 5 2" xfId="31810" xr:uid="{63D9912C-228E-4848-A64E-E4F20D6E202B}"/>
    <cellStyle name="Normal 3 9 8 2 6" xfId="31806" xr:uid="{F88424AA-1B46-4B01-9B18-06CC0A1C335E}"/>
    <cellStyle name="Normal 3 9 8 3" xfId="15029" xr:uid="{2759C1B1-79B4-49E7-A04D-47DE8C2864E2}"/>
    <cellStyle name="Normal 3 9 8 3 2" xfId="31811" xr:uid="{71EEDC1E-DCCC-4A1B-A455-9BDF63CC2B74}"/>
    <cellStyle name="Normal 3 9 8 4" xfId="15030" xr:uid="{7ABA049D-C74E-4D1B-AC74-0BDA5A2EB441}"/>
    <cellStyle name="Normal 3 9 8 4 2" xfId="31812" xr:uid="{6B2BE37D-35F9-4F6F-AB94-C396C453F78D}"/>
    <cellStyle name="Normal 3 9 8 5" xfId="15031" xr:uid="{EBE65BB4-72FE-4DB9-82CF-4DA7F5208661}"/>
    <cellStyle name="Normal 3 9 8 5 2" xfId="31813" xr:uid="{7455C584-5BAC-4D6F-8194-A3F9FDC1C8BC}"/>
    <cellStyle name="Normal 3 9 8 6" xfId="15032" xr:uid="{8419CF49-E87E-460D-9B23-A5026CD1583E}"/>
    <cellStyle name="Normal 3 9 8 6 2" xfId="31814" xr:uid="{F910B19B-23C1-4E30-817A-88D82D50C991}"/>
    <cellStyle name="Normal 3 9 8 7" xfId="31805" xr:uid="{76A1D3A4-52B3-4438-A3C6-C134A1649ABF}"/>
    <cellStyle name="Normal 3 9 9" xfId="15033" xr:uid="{F51A7AB7-1524-4531-BA74-0EEBDE757F1B}"/>
    <cellStyle name="Normal 3 9 9 2" xfId="15034" xr:uid="{ABFF2E5F-B1BB-4248-B9BA-DDFF0983F761}"/>
    <cellStyle name="Normal 3 9 9 2 2" xfId="15035" xr:uid="{8078516B-925C-433D-AFE8-FDF95280729E}"/>
    <cellStyle name="Normal 3 9 9 2 2 2" xfId="31817" xr:uid="{37CD19A7-4B07-46DB-B6D5-773279FC49A4}"/>
    <cellStyle name="Normal 3 9 9 2 3" xfId="15036" xr:uid="{558E35C6-F3A7-4521-B9F7-CB48268D18A0}"/>
    <cellStyle name="Normal 3 9 9 2 3 2" xfId="31818" xr:uid="{C3159D51-A732-40F7-9875-377D8E1FF4D0}"/>
    <cellStyle name="Normal 3 9 9 2 4" xfId="15037" xr:uid="{7F5C165D-6C1F-4CA8-8E1E-2D0860107F68}"/>
    <cellStyle name="Normal 3 9 9 2 4 2" xfId="31819" xr:uid="{A7B95BD3-9851-42C7-B0B2-1AF47EB3E78F}"/>
    <cellStyle name="Normal 3 9 9 2 5" xfId="15038" xr:uid="{2D1AF9E1-9AC2-4D48-9359-5F73DB753E56}"/>
    <cellStyle name="Normal 3 9 9 2 5 2" xfId="31820" xr:uid="{7DBDA49D-01F8-4D0D-97D1-1E62548A4163}"/>
    <cellStyle name="Normal 3 9 9 2 6" xfId="31816" xr:uid="{CC7920BD-543C-4BFF-82B7-347412DDC667}"/>
    <cellStyle name="Normal 3 9 9 3" xfId="15039" xr:uid="{B74E1180-5E77-4866-81DA-43A0695736C9}"/>
    <cellStyle name="Normal 3 9 9 3 2" xfId="31821" xr:uid="{0FED9427-135C-4FC0-9E5C-2A5C3F274056}"/>
    <cellStyle name="Normal 3 9 9 4" xfId="15040" xr:uid="{5142216C-774C-4082-9F6F-462D60B19172}"/>
    <cellStyle name="Normal 3 9 9 4 2" xfId="31822" xr:uid="{BE1CD5D1-F528-4CC0-8F37-B303C02C32BE}"/>
    <cellStyle name="Normal 3 9 9 5" xfId="15041" xr:uid="{5FC50F11-6BA8-4527-A4D0-6624C34D92B6}"/>
    <cellStyle name="Normal 3 9 9 5 2" xfId="31823" xr:uid="{E4A00D11-FAC9-460E-8457-E0E2E1A5372A}"/>
    <cellStyle name="Normal 3 9 9 6" xfId="15042" xr:uid="{D17C0560-E081-45F9-8F1E-AFE828414E0B}"/>
    <cellStyle name="Normal 3 9 9 6 2" xfId="31824" xr:uid="{E3F5E988-9F40-446B-8716-09505C4E79C4}"/>
    <cellStyle name="Normal 3 9 9 7" xfId="31815" xr:uid="{C5B4AD3E-C027-48F3-B130-3A797B90E264}"/>
    <cellStyle name="Normal 30" xfId="15043" xr:uid="{21D27ADF-77DB-4969-A3ED-684D5A02631F}"/>
    <cellStyle name="Normal 31" xfId="15044" xr:uid="{434385F0-0F4F-470F-AFBE-0931611A0672}"/>
    <cellStyle name="Normal 32" xfId="15045" xr:uid="{3B5792F1-72C2-4B0C-B693-33CFE37448EE}"/>
    <cellStyle name="Normal 33" xfId="15046" xr:uid="{79DFE744-1DBD-4B30-84F6-5EFB36D6994B}"/>
    <cellStyle name="Normal 34" xfId="15047" xr:uid="{B0E5814B-7AB7-4F20-9EEB-F8C21DA8CEF8}"/>
    <cellStyle name="Normal 34 2" xfId="31825" xr:uid="{C1DBE974-3CF9-4FE5-B4BD-F6EAC666D31E}"/>
    <cellStyle name="Normal 35" xfId="15048" xr:uid="{3A370855-A168-49D5-A1E6-AAA83FE69CA1}"/>
    <cellStyle name="Normal 35 2" xfId="31826" xr:uid="{635369EA-F0BA-47CE-AA1E-F3B5F6947DF8}"/>
    <cellStyle name="Normal 36" xfId="29113" xr:uid="{BDB04466-6935-4822-B0C2-E44B1636E16C}"/>
    <cellStyle name="Normal 37" xfId="41095" xr:uid="{EAC9FCD5-1E92-42F6-8763-46ABE393DB1F}"/>
    <cellStyle name="Normal 38" xfId="64" xr:uid="{90AF4AB0-7FB5-4744-B8C7-6BDDB6649D19}"/>
    <cellStyle name="Normal 38 2" xfId="29399" xr:uid="{9B62550E-0471-4D9D-A569-1C2D563BF6F2}"/>
    <cellStyle name="Normal 39" xfId="41096" xr:uid="{3E84454C-1327-41B4-8905-E297618A9608}"/>
    <cellStyle name="Normal 4" xfId="15049" xr:uid="{C0167EFE-26CD-4D94-A16E-722AE4F78B58}"/>
    <cellStyle name="Normal 4 10" xfId="15050" xr:uid="{E7081816-5502-48D5-9C0F-71E25740491D}"/>
    <cellStyle name="Normal 4 10 2" xfId="15051" xr:uid="{2AEDFAB0-22A4-415F-B705-CB10663837F0}"/>
    <cellStyle name="Normal 4 10 2 2" xfId="15052" xr:uid="{6DB03224-192E-4FF9-9CFE-D243A8DD4BBF}"/>
    <cellStyle name="Normal 4 10 2 3" xfId="15053" xr:uid="{A9FED23E-4D73-486E-BF85-2F71CB12F03D}"/>
    <cellStyle name="Normal 4 10 2 4" xfId="15054" xr:uid="{35660066-F9B2-41A4-9C8D-16563C0CBD30}"/>
    <cellStyle name="Normal 4 10 2 5" xfId="15055" xr:uid="{B07A2DF1-4EC8-4F0A-9239-1355AE0D406B}"/>
    <cellStyle name="Normal 4 10 2 6" xfId="15056" xr:uid="{04CC39D9-D1B6-48E5-8A67-D3067BE5C9D0}"/>
    <cellStyle name="Normal 4 10 2 7" xfId="15057" xr:uid="{47E4F45A-E326-4978-8122-CAD5A067FEC6}"/>
    <cellStyle name="Normal 4 10 3" xfId="15058" xr:uid="{93E2A58A-ED9D-44E6-806A-FA02DE4210ED}"/>
    <cellStyle name="Normal 4 10 4" xfId="15059" xr:uid="{DE65347F-D17B-43CE-8347-E3AB4EDA0B5F}"/>
    <cellStyle name="Normal 4 10 5" xfId="15060" xr:uid="{65B50DDE-8C7F-43C6-84E1-74A3DF9A16C0}"/>
    <cellStyle name="Normal 4 10 6" xfId="15061" xr:uid="{F2EBF436-CC68-4B1C-BD04-81761C481968}"/>
    <cellStyle name="Normal 4 10 7" xfId="15062" xr:uid="{2435E06A-8516-466C-A64A-2ED754651AB9}"/>
    <cellStyle name="Normal 4 10 8" xfId="15063" xr:uid="{0AE31163-3480-4076-A31C-0B5C49C9D4F4}"/>
    <cellStyle name="Normal 4 10 9" xfId="40732" xr:uid="{9F6BF561-2438-4398-88F5-026097B4C197}"/>
    <cellStyle name="Normal 4 11" xfId="15064" xr:uid="{29C24431-438F-4CE8-838A-CF0E9A5821EF}"/>
    <cellStyle name="Normal 4 11 10" xfId="15065" xr:uid="{0A4CC6FE-E052-4589-8AE9-86E0F4202427}"/>
    <cellStyle name="Normal 4 11 10 2" xfId="15066" xr:uid="{964810B1-EA81-41ED-9944-D65CBDFEB48B}"/>
    <cellStyle name="Normal 4 11 10 2 2" xfId="31828" xr:uid="{54E0F9FE-1D47-45F0-AA53-024A0EEC5484}"/>
    <cellStyle name="Normal 4 11 10 3" xfId="15067" xr:uid="{F35A9258-AB21-4DD0-BA8F-46D29A92F8A6}"/>
    <cellStyle name="Normal 4 11 10 3 2" xfId="31829" xr:uid="{E3C189E4-36C8-4E57-BABD-4D9C6CACB63C}"/>
    <cellStyle name="Normal 4 11 10 4" xfId="15068" xr:uid="{00E1F837-975D-4B3B-A79F-9317A789D38D}"/>
    <cellStyle name="Normal 4 11 10 4 2" xfId="31830" xr:uid="{00D93CF6-FDC2-4247-AE01-31056CB9F0D9}"/>
    <cellStyle name="Normal 4 11 10 5" xfId="15069" xr:uid="{4D730D75-61CB-4A3E-8D8A-BDE6E2B5BA4A}"/>
    <cellStyle name="Normal 4 11 10 5 2" xfId="31831" xr:uid="{5289182C-8C65-4C07-B73A-70C83EA6894E}"/>
    <cellStyle name="Normal 4 11 10 6" xfId="31827" xr:uid="{AAD4A882-205A-419B-84D2-CA25BAB2E9ED}"/>
    <cellStyle name="Normal 4 11 11" xfId="15070" xr:uid="{A4E37970-A0F2-40D1-86CF-8F675992BCB2}"/>
    <cellStyle name="Normal 4 11 11 2" xfId="15071" xr:uid="{37E8C577-B352-478C-BFA7-CD20B9CC47D5}"/>
    <cellStyle name="Normal 4 11 11 2 2" xfId="31833" xr:uid="{E66DDEB6-7451-456B-A546-38F85A1B4AC8}"/>
    <cellStyle name="Normal 4 11 11 3" xfId="15072" xr:uid="{5F71694F-147C-4EFA-976C-B0A50104E257}"/>
    <cellStyle name="Normal 4 11 11 3 2" xfId="31834" xr:uid="{F6725CDD-4E7D-480A-875E-AC44556AB86A}"/>
    <cellStyle name="Normal 4 11 11 4" xfId="15073" xr:uid="{E487FFE2-12D2-4C95-BD0B-8E79EEEBADB3}"/>
    <cellStyle name="Normal 4 11 11 4 2" xfId="31835" xr:uid="{A8DEB149-9037-45C9-9FE7-E834D6950DA1}"/>
    <cellStyle name="Normal 4 11 11 5" xfId="15074" xr:uid="{2900A8CB-05A6-4131-ABB8-93512C2DE55E}"/>
    <cellStyle name="Normal 4 11 11 5 2" xfId="31836" xr:uid="{EA50853A-870A-49DE-B66F-E36BC716002B}"/>
    <cellStyle name="Normal 4 11 11 6" xfId="31832" xr:uid="{C6FAE043-C845-4373-855E-0E26BDC17987}"/>
    <cellStyle name="Normal 4 11 12" xfId="15075" xr:uid="{B2229129-983C-43D1-A45A-51F131EAF2EC}"/>
    <cellStyle name="Normal 4 11 12 2" xfId="15076" xr:uid="{175AA472-1290-45D8-B227-6627F3451315}"/>
    <cellStyle name="Normal 4 11 12 2 2" xfId="31838" xr:uid="{47E3B3EB-A4AD-4EC0-A679-5BDFE016F7D4}"/>
    <cellStyle name="Normal 4 11 12 3" xfId="15077" xr:uid="{6E84D554-2C4A-4664-A93E-A4D419D0D744}"/>
    <cellStyle name="Normal 4 11 12 3 2" xfId="31839" xr:uid="{0D2566D0-56D6-43FB-A32B-F39D746B9B16}"/>
    <cellStyle name="Normal 4 11 12 4" xfId="15078" xr:uid="{980334F3-BB6A-4690-91B9-7D6D4CE117DC}"/>
    <cellStyle name="Normal 4 11 12 4 2" xfId="31840" xr:uid="{1CFFFAD6-812A-449C-AB64-D03544AAA884}"/>
    <cellStyle name="Normal 4 11 12 5" xfId="15079" xr:uid="{0FA6EDA5-0AB6-469D-B9AE-A21083B83FFB}"/>
    <cellStyle name="Normal 4 11 12 5 2" xfId="31841" xr:uid="{CA8CD9DD-1607-44D7-9B47-3AC58D07B839}"/>
    <cellStyle name="Normal 4 11 12 6" xfId="31837" xr:uid="{DAB64B8F-1343-40D2-BCE9-BA7D12F24A59}"/>
    <cellStyle name="Normal 4 11 13" xfId="15080" xr:uid="{0B139095-97D7-4E66-B4EE-DA4AE0A1030B}"/>
    <cellStyle name="Normal 4 11 13 2" xfId="15081" xr:uid="{3BF4DB5D-3C7D-4B00-9B6F-6549ECE787DE}"/>
    <cellStyle name="Normal 4 11 13 2 2" xfId="31843" xr:uid="{B9988FC5-99FC-4159-8411-9CCEB2DF8BFE}"/>
    <cellStyle name="Normal 4 11 13 3" xfId="15082" xr:uid="{B9345D41-F8ED-46D3-A290-E80C56274E78}"/>
    <cellStyle name="Normal 4 11 13 3 2" xfId="31844" xr:uid="{453C52C3-EF1C-4DF1-9991-00A671C0CA26}"/>
    <cellStyle name="Normal 4 11 13 4" xfId="15083" xr:uid="{AF6FB0C6-E4BB-48E4-9993-77C934EE556A}"/>
    <cellStyle name="Normal 4 11 13 4 2" xfId="31845" xr:uid="{8CE40B5C-3DE9-4F41-A8CB-57052D1C0E70}"/>
    <cellStyle name="Normal 4 11 13 5" xfId="15084" xr:uid="{9FEC0E3C-1649-4EDC-AAE7-FA005F2B0159}"/>
    <cellStyle name="Normal 4 11 13 5 2" xfId="31846" xr:uid="{3BEDB262-E88D-4BE5-AB40-ADA700A4E372}"/>
    <cellStyle name="Normal 4 11 13 6" xfId="31842" xr:uid="{1CCCA8FA-17E2-44F2-9AC2-691FACA4FEF9}"/>
    <cellStyle name="Normal 4 11 14" xfId="15085" xr:uid="{0F0A6378-DDB2-45D3-9DFB-16778994D1DC}"/>
    <cellStyle name="Normal 4 11 14 2" xfId="15086" xr:uid="{677E7F01-3496-4D02-8C50-4F1D6BE847C5}"/>
    <cellStyle name="Normal 4 11 14 2 2" xfId="31848" xr:uid="{BCB978C6-B9B0-468D-870A-D22230101852}"/>
    <cellStyle name="Normal 4 11 14 3" xfId="15087" xr:uid="{B54E0AD9-6EC9-4A92-A34F-A6DD23F5C37C}"/>
    <cellStyle name="Normal 4 11 14 3 2" xfId="31849" xr:uid="{20FB3F21-B680-417E-85AD-C08AE5B981E9}"/>
    <cellStyle name="Normal 4 11 14 4" xfId="15088" xr:uid="{E922E4B4-112F-498C-9F50-FF29017BDB2B}"/>
    <cellStyle name="Normal 4 11 14 4 2" xfId="31850" xr:uid="{8A181A9B-A2DB-4021-BF7B-14B3FBCD7789}"/>
    <cellStyle name="Normal 4 11 14 5" xfId="15089" xr:uid="{CEC735F8-C300-440C-9891-E81140D2A429}"/>
    <cellStyle name="Normal 4 11 14 5 2" xfId="31851" xr:uid="{978B2985-635D-4C37-8307-6C0A9A33F66B}"/>
    <cellStyle name="Normal 4 11 14 6" xfId="31847" xr:uid="{1CB9B10A-859B-4BF6-B1E3-A4D2DC2F40F3}"/>
    <cellStyle name="Normal 4 11 15" xfId="15090" xr:uid="{CA66BB1C-B611-4631-B902-48ACFEA11467}"/>
    <cellStyle name="Normal 4 11 15 2" xfId="15091" xr:uid="{3870EE81-0B48-4EC8-BF70-09FEE3D3EAB9}"/>
    <cellStyle name="Normal 4 11 15 2 2" xfId="31853" xr:uid="{22696055-BD75-4D2C-8406-37FDD6987E3E}"/>
    <cellStyle name="Normal 4 11 15 3" xfId="15092" xr:uid="{73807B71-5D8E-4B99-856C-7BDC8D8D682D}"/>
    <cellStyle name="Normal 4 11 15 3 2" xfId="31854" xr:uid="{7438D994-89B5-417B-97CD-85B9A9B70F2B}"/>
    <cellStyle name="Normal 4 11 15 4" xfId="15093" xr:uid="{7B3B0AD8-A52B-4EE2-858B-46EAB3584F1C}"/>
    <cellStyle name="Normal 4 11 15 4 2" xfId="31855" xr:uid="{BFDA3B55-DBC5-4336-BBA1-4BB70BC17FC7}"/>
    <cellStyle name="Normal 4 11 15 5" xfId="15094" xr:uid="{0096EB9B-B417-4AFB-91C0-DC93E22B3CAF}"/>
    <cellStyle name="Normal 4 11 15 5 2" xfId="31856" xr:uid="{337F3C74-22CF-4B46-AB71-76C0F57E8E7C}"/>
    <cellStyle name="Normal 4 11 15 6" xfId="31852" xr:uid="{5193DD33-6252-4DFC-A75F-D81DB8664239}"/>
    <cellStyle name="Normal 4 11 16" xfId="15095" xr:uid="{1A9F7EF7-C6F9-4298-878B-19E756310DBB}"/>
    <cellStyle name="Normal 4 11 16 2" xfId="15096" xr:uid="{397EA954-2B88-41AE-9049-47FAB736E751}"/>
    <cellStyle name="Normal 4 11 16 2 2" xfId="31858" xr:uid="{7184E339-EBFB-47A0-972F-A5780142BF3A}"/>
    <cellStyle name="Normal 4 11 16 3" xfId="15097" xr:uid="{D7B31DA4-5CBE-4B48-8D1B-10CCCC7A82BE}"/>
    <cellStyle name="Normal 4 11 16 3 2" xfId="31859" xr:uid="{696FD88A-3765-4C6D-A3E0-92BD3D9DED50}"/>
    <cellStyle name="Normal 4 11 16 4" xfId="15098" xr:uid="{D42D0F2D-FC71-49E4-8307-394076A2B62E}"/>
    <cellStyle name="Normal 4 11 16 4 2" xfId="31860" xr:uid="{760C567D-517C-4D2E-9221-A90410043FF9}"/>
    <cellStyle name="Normal 4 11 16 5" xfId="15099" xr:uid="{DED3A6CA-8C2C-49C1-A0EF-50F74256C38A}"/>
    <cellStyle name="Normal 4 11 16 5 2" xfId="31861" xr:uid="{A2681AA6-FEA6-4BBE-8184-21CA04AC9354}"/>
    <cellStyle name="Normal 4 11 16 6" xfId="31857" xr:uid="{9F32B5E1-E129-4729-A301-FBFF299357CF}"/>
    <cellStyle name="Normal 4 11 17" xfId="15100" xr:uid="{8E1320E7-BE2C-4F9B-B276-24DA1A68C8EC}"/>
    <cellStyle name="Normal 4 11 17 2" xfId="15101" xr:uid="{0865EF76-4877-4C1A-8B36-EE22919C65B5}"/>
    <cellStyle name="Normal 4 11 17 2 2" xfId="31863" xr:uid="{D9CD4D3C-9D5B-4592-BF6A-0081EBA8C7E6}"/>
    <cellStyle name="Normal 4 11 17 3" xfId="15102" xr:uid="{FAA17FD3-C478-4E82-BE85-53D836AB4ED8}"/>
    <cellStyle name="Normal 4 11 17 3 2" xfId="31864" xr:uid="{DF78ADE3-772B-471A-9C59-769A14043B33}"/>
    <cellStyle name="Normal 4 11 17 4" xfId="15103" xr:uid="{3723BD95-A128-4F63-AE60-D873F0C6CED1}"/>
    <cellStyle name="Normal 4 11 17 4 2" xfId="31865" xr:uid="{469A0C0B-CA53-4591-8F81-68CCD37186C9}"/>
    <cellStyle name="Normal 4 11 17 5" xfId="15104" xr:uid="{5D8FEC75-931F-408F-9B97-7E7416DF0B3E}"/>
    <cellStyle name="Normal 4 11 17 5 2" xfId="31866" xr:uid="{BD125168-BE25-4478-A930-F74B18DBF285}"/>
    <cellStyle name="Normal 4 11 17 6" xfId="31862" xr:uid="{BE0A9437-A9DB-49A9-9AEF-E9B86C82A7D4}"/>
    <cellStyle name="Normal 4 11 18" xfId="15105" xr:uid="{20E423C8-4028-472F-BCCD-8ECF9ADBF531}"/>
    <cellStyle name="Normal 4 11 18 2" xfId="15106" xr:uid="{E2DD7AD2-512D-456C-8C6E-1711A41CEE03}"/>
    <cellStyle name="Normal 4 11 18 2 2" xfId="31868" xr:uid="{8281A049-877A-4864-A84C-B26F02C4CC64}"/>
    <cellStyle name="Normal 4 11 18 3" xfId="15107" xr:uid="{4B16B8A8-E044-47CB-8E71-688D5FAAEDD1}"/>
    <cellStyle name="Normal 4 11 18 3 2" xfId="31869" xr:uid="{C63F2D30-0C37-46D5-87D0-5BE7528D15E0}"/>
    <cellStyle name="Normal 4 11 18 4" xfId="15108" xr:uid="{054A9846-C911-44E5-BF0C-9D6D8D02C6C1}"/>
    <cellStyle name="Normal 4 11 18 4 2" xfId="31870" xr:uid="{4FE5D71A-6DF6-468B-8752-039211AC4F4A}"/>
    <cellStyle name="Normal 4 11 18 5" xfId="15109" xr:uid="{C0194C63-2A89-4498-9FFF-4DE61D073463}"/>
    <cellStyle name="Normal 4 11 18 5 2" xfId="31871" xr:uid="{621068AB-493E-4933-B764-C050561F294A}"/>
    <cellStyle name="Normal 4 11 18 6" xfId="31867" xr:uid="{B1ADEF31-0428-442A-8ACB-875312BD1963}"/>
    <cellStyle name="Normal 4 11 19" xfId="15110" xr:uid="{D54391B6-1770-45F6-8988-ECCBA078A9FD}"/>
    <cellStyle name="Normal 4 11 19 2" xfId="31872" xr:uid="{D477C114-A401-418D-B508-3FD7A684AC7E}"/>
    <cellStyle name="Normal 4 11 2" xfId="15111" xr:uid="{53201CE2-D104-423F-BA82-3CAF0C6E62D4}"/>
    <cellStyle name="Normal 4 11 2 2" xfId="15112" xr:uid="{6F72900F-E3EB-4432-B1F8-4D21573FF493}"/>
    <cellStyle name="Normal 4 11 2 3" xfId="15113" xr:uid="{D8C341B4-2C7D-4E85-9B3A-4FC572C1BCBB}"/>
    <cellStyle name="Normal 4 11 2 4" xfId="15114" xr:uid="{28D1EE9C-E4C8-46D9-9569-BBA5E102660B}"/>
    <cellStyle name="Normal 4 11 2 5" xfId="15115" xr:uid="{9E37F8A8-0287-465D-B0C8-06494C8182E1}"/>
    <cellStyle name="Normal 4 11 2 6" xfId="15116" xr:uid="{067FF13D-C33B-4E4B-9D48-4B45B8367F35}"/>
    <cellStyle name="Normal 4 11 2 7" xfId="15117" xr:uid="{2DDC9431-4B81-453A-85A8-AA36AFBD6D59}"/>
    <cellStyle name="Normal 4 11 2 8" xfId="31873" xr:uid="{EC5838CC-E7C3-4E0C-9988-B4108B59B3D0}"/>
    <cellStyle name="Normal 4 11 20" xfId="15118" xr:uid="{8CFCABC0-EFD8-4F1A-8D69-E314B97461B5}"/>
    <cellStyle name="Normal 4 11 20 2" xfId="31874" xr:uid="{982CA2EF-6F58-43D8-A281-E167430DD49F}"/>
    <cellStyle name="Normal 4 11 21" xfId="15119" xr:uid="{E7813358-B70C-47E3-AE6D-1E8D1A48B128}"/>
    <cellStyle name="Normal 4 11 21 2" xfId="31875" xr:uid="{9FCE00DD-D458-44A2-AD4A-CA42A27BB2CF}"/>
    <cellStyle name="Normal 4 11 22" xfId="15120" xr:uid="{D7F512C0-7D7A-463B-BBF7-C38D263E5511}"/>
    <cellStyle name="Normal 4 11 22 2" xfId="31876" xr:uid="{AA71697F-D1FF-4F81-9986-4DD5338C600B}"/>
    <cellStyle name="Normal 4 11 23" xfId="15121" xr:uid="{12763A86-122F-4387-9435-E55E1868FA59}"/>
    <cellStyle name="Normal 4 11 23 2" xfId="31877" xr:uid="{8D6119F8-082D-4F7B-BCA6-03CEACD89117}"/>
    <cellStyle name="Normal 4 11 24" xfId="40733" xr:uid="{79D31519-002F-4F1A-B695-A63E6536CCDD}"/>
    <cellStyle name="Normal 4 11 3" xfId="15122" xr:uid="{A6FFF966-BD21-4D44-B9B4-75ED76DC443B}"/>
    <cellStyle name="Normal 4 11 4" xfId="15123" xr:uid="{0BD80C53-D452-4FDA-955A-E8FE433F262B}"/>
    <cellStyle name="Normal 4 11 4 10" xfId="15124" xr:uid="{94E47933-1927-4FC1-8E02-4F2D268939AC}"/>
    <cellStyle name="Normal 4 11 4 10 2" xfId="31879" xr:uid="{341497C3-B03C-44DA-87D4-3F1A227897A6}"/>
    <cellStyle name="Normal 4 11 4 11" xfId="15125" xr:uid="{CE440133-899E-4257-9B63-8F2B87696824}"/>
    <cellStyle name="Normal 4 11 4 11 2" xfId="31880" xr:uid="{E62B0AF9-467C-4BDF-B0C8-E9D5AD1664A0}"/>
    <cellStyle name="Normal 4 11 4 12" xfId="31878" xr:uid="{4DFFC073-FD59-4617-A85D-574FD619A0B1}"/>
    <cellStyle name="Normal 4 11 4 2" xfId="15126" xr:uid="{AAAEF79E-76A4-4BCD-B106-74536DBC1EEF}"/>
    <cellStyle name="Normal 4 11 4 2 2" xfId="15127" xr:uid="{09806633-6359-4329-9B1B-1915EBE4A753}"/>
    <cellStyle name="Normal 4 11 4 2 2 2" xfId="31882" xr:uid="{518D941D-8557-4A67-9ADF-C4D6BD1C38EF}"/>
    <cellStyle name="Normal 4 11 4 2 3" xfId="15128" xr:uid="{B0D531BC-2350-4989-99A4-E28D52F94B07}"/>
    <cellStyle name="Normal 4 11 4 2 3 2" xfId="31883" xr:uid="{BC90BCF3-2B66-41C3-9303-743FF05A6046}"/>
    <cellStyle name="Normal 4 11 4 2 4" xfId="15129" xr:uid="{66BB1E55-BCF4-4077-A7AA-7D6A7407B7CE}"/>
    <cellStyle name="Normal 4 11 4 2 4 2" xfId="31884" xr:uid="{3BD3774B-B866-441B-BA2D-AB10BE00CC75}"/>
    <cellStyle name="Normal 4 11 4 2 5" xfId="15130" xr:uid="{DC903831-07AC-49E1-9079-5E36091CD9F5}"/>
    <cellStyle name="Normal 4 11 4 2 5 2" xfId="31885" xr:uid="{FBCFA546-949D-44D5-8CA6-82B4961F188E}"/>
    <cellStyle name="Normal 4 11 4 2 6" xfId="31881" xr:uid="{1EE63488-81BF-48BF-85D7-C0E92F480733}"/>
    <cellStyle name="Normal 4 11 4 3" xfId="15131" xr:uid="{065C3682-03AA-4D9C-BBF5-4FC66AF3F031}"/>
    <cellStyle name="Normal 4 11 4 3 2" xfId="15132" xr:uid="{5055F6C7-71E3-489F-B3B6-262A2DFC70A8}"/>
    <cellStyle name="Normal 4 11 4 3 2 2" xfId="31887" xr:uid="{04AC0D65-4FBC-4A28-A632-300F163A7A2A}"/>
    <cellStyle name="Normal 4 11 4 3 3" xfId="15133" xr:uid="{D0D1776C-EC85-4F30-A7A3-FC3FE8C0F298}"/>
    <cellStyle name="Normal 4 11 4 3 3 2" xfId="31888" xr:uid="{A18FB8CF-6A3B-40F4-B3D2-887B46B39FE6}"/>
    <cellStyle name="Normal 4 11 4 3 4" xfId="15134" xr:uid="{9572F0E7-BB05-4B7A-A00A-C6E944877F11}"/>
    <cellStyle name="Normal 4 11 4 3 4 2" xfId="31889" xr:uid="{B32B1283-CADA-4BE1-9BE4-8829CB31EC98}"/>
    <cellStyle name="Normal 4 11 4 3 5" xfId="15135" xr:uid="{44BB42B4-72CD-44C7-852D-5E8977F7B781}"/>
    <cellStyle name="Normal 4 11 4 3 5 2" xfId="31890" xr:uid="{095B3CE1-446D-4127-8558-CD52BA7F80DC}"/>
    <cellStyle name="Normal 4 11 4 3 6" xfId="31886" xr:uid="{81ADC572-0172-4506-85E9-78B04F1D9DB1}"/>
    <cellStyle name="Normal 4 11 4 4" xfId="15136" xr:uid="{5701C2D9-CB77-4AA0-AFE7-F659E0395BB8}"/>
    <cellStyle name="Normal 4 11 4 4 2" xfId="15137" xr:uid="{004292B6-CAB4-439D-ABED-1DD7D8D3AC90}"/>
    <cellStyle name="Normal 4 11 4 4 2 2" xfId="31892" xr:uid="{235F0833-1CCA-4407-B671-527F7F56C1B2}"/>
    <cellStyle name="Normal 4 11 4 4 3" xfId="15138" xr:uid="{335FA9F5-83F5-4E16-B14F-E74DA66C96BF}"/>
    <cellStyle name="Normal 4 11 4 4 3 2" xfId="31893" xr:uid="{87237764-5B9F-4BC7-B9A2-9B12F98AF411}"/>
    <cellStyle name="Normal 4 11 4 4 4" xfId="15139" xr:uid="{4F192EA4-1548-41C4-A2A6-6C8CED59C7EE}"/>
    <cellStyle name="Normal 4 11 4 4 4 2" xfId="31894" xr:uid="{0A76BDD8-0F4E-45B7-A1C1-6C92E50A74C4}"/>
    <cellStyle name="Normal 4 11 4 4 5" xfId="15140" xr:uid="{8F441B92-2190-4DA9-97AD-19EE9585C302}"/>
    <cellStyle name="Normal 4 11 4 4 5 2" xfId="31895" xr:uid="{C9FA33B8-7A8D-493F-B7B0-C5E34551876B}"/>
    <cellStyle name="Normal 4 11 4 4 6" xfId="31891" xr:uid="{D15D78A6-EB6D-417E-B335-60289FB4AAA0}"/>
    <cellStyle name="Normal 4 11 4 5" xfId="15141" xr:uid="{0ACCF40D-46D9-4252-ADCB-E0FDF25D4020}"/>
    <cellStyle name="Normal 4 11 4 5 2" xfId="15142" xr:uid="{F61A9EB3-2F03-4D17-A500-E6232DE839FA}"/>
    <cellStyle name="Normal 4 11 4 5 2 2" xfId="31897" xr:uid="{F1941A5F-6578-43C0-ADC2-6E5E5F3C68FB}"/>
    <cellStyle name="Normal 4 11 4 5 3" xfId="15143" xr:uid="{FE2BC893-3611-4D38-99D8-BA51CEF567B8}"/>
    <cellStyle name="Normal 4 11 4 5 3 2" xfId="31898" xr:uid="{B42479B7-6442-4F17-81BB-7D6A45D72CC1}"/>
    <cellStyle name="Normal 4 11 4 5 4" xfId="15144" xr:uid="{87AB6AA2-D513-452E-A79A-5BF15345C8C5}"/>
    <cellStyle name="Normal 4 11 4 5 4 2" xfId="31899" xr:uid="{21035597-81DF-4FD8-8508-D45DE1DB6554}"/>
    <cellStyle name="Normal 4 11 4 5 5" xfId="15145" xr:uid="{5B92176B-7442-4794-B70A-C40311CA5CC5}"/>
    <cellStyle name="Normal 4 11 4 5 5 2" xfId="31900" xr:uid="{9A63D4E1-F336-4BF9-87BA-D8AC3CF503C2}"/>
    <cellStyle name="Normal 4 11 4 5 6" xfId="31896" xr:uid="{199310CB-E29D-4E91-A9ED-B70C33EBAFEE}"/>
    <cellStyle name="Normal 4 11 4 6" xfId="15146" xr:uid="{5CA15B3B-B2D9-4337-A9DC-D51714B2D78E}"/>
    <cellStyle name="Normal 4 11 4 6 2" xfId="15147" xr:uid="{B3AD3D6C-6DCE-4494-84C1-F27E8FAF174A}"/>
    <cellStyle name="Normal 4 11 4 6 2 2" xfId="31902" xr:uid="{CB4E824A-2670-48E1-9396-97BC255B44C2}"/>
    <cellStyle name="Normal 4 11 4 6 3" xfId="15148" xr:uid="{DDB8CB5E-57EE-422A-B413-53D63AFB0CCB}"/>
    <cellStyle name="Normal 4 11 4 6 3 2" xfId="31903" xr:uid="{9C0A70EF-4DAC-46AF-AE18-9B00AAE51C9F}"/>
    <cellStyle name="Normal 4 11 4 6 4" xfId="15149" xr:uid="{62125A0B-0799-4895-BA27-75D11DA2D74B}"/>
    <cellStyle name="Normal 4 11 4 6 4 2" xfId="31904" xr:uid="{35A17ED2-9802-4034-97E7-849B38199E76}"/>
    <cellStyle name="Normal 4 11 4 6 5" xfId="15150" xr:uid="{F796B81A-A4BE-46D5-BA86-7AEA869AE6D9}"/>
    <cellStyle name="Normal 4 11 4 6 5 2" xfId="31905" xr:uid="{77947633-1CED-4418-9E8E-E43B14F30DC9}"/>
    <cellStyle name="Normal 4 11 4 6 6" xfId="31901" xr:uid="{B5E87AD1-D2FE-4211-8FD1-21507B02610F}"/>
    <cellStyle name="Normal 4 11 4 7" xfId="15151" xr:uid="{27229413-CEE1-4CCB-9CE6-2260D73BDCED}"/>
    <cellStyle name="Normal 4 11 4 7 2" xfId="15152" xr:uid="{9EC08B1B-C220-46E0-A089-45AD5A9B60C4}"/>
    <cellStyle name="Normal 4 11 4 7 2 2" xfId="31907" xr:uid="{8347A7E9-BC5F-4DD5-A7FA-940FD61F361B}"/>
    <cellStyle name="Normal 4 11 4 7 3" xfId="15153" xr:uid="{9D3AD362-2780-4786-A568-A08761819B59}"/>
    <cellStyle name="Normal 4 11 4 7 3 2" xfId="31908" xr:uid="{73B39FF0-C471-4807-B0A5-E5AB356309AB}"/>
    <cellStyle name="Normal 4 11 4 7 4" xfId="15154" xr:uid="{BE4DBF56-0DD6-4852-B255-8E6DC10FD640}"/>
    <cellStyle name="Normal 4 11 4 7 4 2" xfId="31909" xr:uid="{FC97C624-F2C8-473B-86E3-61B353835411}"/>
    <cellStyle name="Normal 4 11 4 7 5" xfId="15155" xr:uid="{2988F910-01BF-4371-8423-E13E728B7DC7}"/>
    <cellStyle name="Normal 4 11 4 7 5 2" xfId="31910" xr:uid="{692AAD24-B919-4546-846B-E5C303B36807}"/>
    <cellStyle name="Normal 4 11 4 7 6" xfId="31906" xr:uid="{20D25D5B-9BBD-4DD6-B2EF-BD860808D9AC}"/>
    <cellStyle name="Normal 4 11 4 8" xfId="15156" xr:uid="{39241DF7-3F40-4ADA-8FB5-5927BE5BAF64}"/>
    <cellStyle name="Normal 4 11 4 8 2" xfId="31911" xr:uid="{4BA9C863-19FE-4C4B-B47C-AEC559B339B3}"/>
    <cellStyle name="Normal 4 11 4 9" xfId="15157" xr:uid="{0D6DD121-CEF6-480F-A32E-9EBFB90E0EEA}"/>
    <cellStyle name="Normal 4 11 4 9 2" xfId="31912" xr:uid="{C74F0BD6-B8EE-4081-A5CA-8DAEDBD3D2E2}"/>
    <cellStyle name="Normal 4 11 5" xfId="15158" xr:uid="{C4603895-4BAF-41AB-8FFD-89120863A34B}"/>
    <cellStyle name="Normal 4 11 5 2" xfId="15159" xr:uid="{5766B3B7-8BED-41DF-AD3D-B4D6434A836D}"/>
    <cellStyle name="Normal 4 11 5 2 2" xfId="15160" xr:uid="{199D2A6E-EA16-4335-A44D-01BBDCF7E7B0}"/>
    <cellStyle name="Normal 4 11 5 2 2 2" xfId="31915" xr:uid="{49FD2D74-3DD3-4162-BCE8-751449C5DECA}"/>
    <cellStyle name="Normal 4 11 5 2 3" xfId="15161" xr:uid="{A097B60A-C348-4E7D-9B45-DD78A01E1022}"/>
    <cellStyle name="Normal 4 11 5 2 3 2" xfId="31916" xr:uid="{B062206D-F957-4C63-AD31-BC5FC2A259E4}"/>
    <cellStyle name="Normal 4 11 5 2 4" xfId="15162" xr:uid="{3E16417A-92FF-4FA6-9403-DD29DA6C9254}"/>
    <cellStyle name="Normal 4 11 5 2 4 2" xfId="31917" xr:uid="{B42AA258-5628-445E-B8A7-871C5D92E479}"/>
    <cellStyle name="Normal 4 11 5 2 5" xfId="15163" xr:uid="{23B1987A-DA55-4841-B766-0D3F629F12CB}"/>
    <cellStyle name="Normal 4 11 5 2 5 2" xfId="31918" xr:uid="{B8AFDAAE-7D93-4710-807B-0A139A73271D}"/>
    <cellStyle name="Normal 4 11 5 2 6" xfId="31914" xr:uid="{CC3EBCA9-1CEE-4E10-8202-956AEC3F601D}"/>
    <cellStyle name="Normal 4 11 5 3" xfId="15164" xr:uid="{4656C2E0-D853-4E06-9BC4-E352FB68A972}"/>
    <cellStyle name="Normal 4 11 5 3 2" xfId="31919" xr:uid="{27D63671-5D94-47B1-863A-12ACF69364F4}"/>
    <cellStyle name="Normal 4 11 5 4" xfId="15165" xr:uid="{25417D79-428D-493C-82EA-D01D9DE4D4D1}"/>
    <cellStyle name="Normal 4 11 5 4 2" xfId="31920" xr:uid="{B07608E8-468B-42BF-9FA3-043A6A892F2E}"/>
    <cellStyle name="Normal 4 11 5 5" xfId="15166" xr:uid="{D6E1841F-9017-4FC5-8211-7DF0D43E9953}"/>
    <cellStyle name="Normal 4 11 5 5 2" xfId="31921" xr:uid="{1B0DF20E-1EFD-45D7-B3FA-9CB3B08AD2AC}"/>
    <cellStyle name="Normal 4 11 5 6" xfId="15167" xr:uid="{2338E6DB-FF4D-4D85-B606-759AFC1C2995}"/>
    <cellStyle name="Normal 4 11 5 6 2" xfId="31922" xr:uid="{80F4111D-5D3D-4E10-8729-4F68024519F5}"/>
    <cellStyle name="Normal 4 11 5 7" xfId="31913" xr:uid="{9A8D70C3-2B68-4246-A5CA-9F0D242A391A}"/>
    <cellStyle name="Normal 4 11 6" xfId="15168" xr:uid="{6FACA1AE-CAD3-40ED-AE77-CA6CEDAB58AE}"/>
    <cellStyle name="Normal 4 11 6 2" xfId="15169" xr:uid="{5653E5A9-A956-42E1-A9F0-FBC198296765}"/>
    <cellStyle name="Normal 4 11 6 2 2" xfId="15170" xr:uid="{E85AFE8C-3BAF-480F-963A-DC1DAADB966A}"/>
    <cellStyle name="Normal 4 11 6 2 2 2" xfId="31925" xr:uid="{8FBCC801-F017-47F1-AE9D-AEB0EF1D16CD}"/>
    <cellStyle name="Normal 4 11 6 2 3" xfId="15171" xr:uid="{73AFFCB5-1867-45C0-A3A8-118D85E47248}"/>
    <cellStyle name="Normal 4 11 6 2 3 2" xfId="31926" xr:uid="{56582399-CF08-49B2-97AD-B8DD6C210AC2}"/>
    <cellStyle name="Normal 4 11 6 2 4" xfId="15172" xr:uid="{FD1DBFD5-7C8C-4687-AB4C-2983E930E204}"/>
    <cellStyle name="Normal 4 11 6 2 4 2" xfId="31927" xr:uid="{4A9A3309-B4AF-428B-AF85-60EEE9AC8EB4}"/>
    <cellStyle name="Normal 4 11 6 2 5" xfId="15173" xr:uid="{60576FE3-0D0C-4548-A0B4-5F76859DB9FD}"/>
    <cellStyle name="Normal 4 11 6 2 5 2" xfId="31928" xr:uid="{70D999BD-78BF-47C9-9DBF-E298E825F9C7}"/>
    <cellStyle name="Normal 4 11 6 2 6" xfId="31924" xr:uid="{37A7F346-449C-4569-9E53-D3C70ACCE044}"/>
    <cellStyle name="Normal 4 11 6 3" xfId="15174" xr:uid="{82B62D87-4A48-491D-9332-EE9899EDF300}"/>
    <cellStyle name="Normal 4 11 6 3 2" xfId="31929" xr:uid="{259A6681-D15D-4FCD-ACAF-D07FC205AEEB}"/>
    <cellStyle name="Normal 4 11 6 4" xfId="15175" xr:uid="{943E228B-8F8B-4351-8F0C-6D64640A0D76}"/>
    <cellStyle name="Normal 4 11 6 4 2" xfId="31930" xr:uid="{A7AB01A2-7154-4290-BFCB-D5A62F299BE3}"/>
    <cellStyle name="Normal 4 11 6 5" xfId="15176" xr:uid="{D4E02891-E353-406B-84BC-CEEAF2EDEC73}"/>
    <cellStyle name="Normal 4 11 6 5 2" xfId="31931" xr:uid="{DDE062BE-0161-46A6-87DD-FF8E82190E39}"/>
    <cellStyle name="Normal 4 11 6 6" xfId="15177" xr:uid="{FC9BF61E-8287-45AE-9017-7A6920ED713C}"/>
    <cellStyle name="Normal 4 11 6 6 2" xfId="31932" xr:uid="{54F407DE-AED4-42E0-BA1C-284FB4D1B2B3}"/>
    <cellStyle name="Normal 4 11 6 7" xfId="31923" xr:uid="{D6AFC3CE-9B63-4948-8F8D-41BD3784DDC1}"/>
    <cellStyle name="Normal 4 11 7" xfId="15178" xr:uid="{5E9C2373-FDCB-4CEA-8AD8-3F93616E2546}"/>
    <cellStyle name="Normal 4 11 7 2" xfId="15179" xr:uid="{36164E05-899A-40F6-8191-31E26AE49F5B}"/>
    <cellStyle name="Normal 4 11 7 2 2" xfId="31934" xr:uid="{F8C5BE3D-77FE-47F3-8A9F-9373FDA7618A}"/>
    <cellStyle name="Normal 4 11 7 3" xfId="15180" xr:uid="{DAF8F3DC-07A9-4A68-8EE4-52028E6C8E48}"/>
    <cellStyle name="Normal 4 11 7 3 2" xfId="31935" xr:uid="{BBF33D25-7E0F-4C61-B9AB-DA93E9B60A58}"/>
    <cellStyle name="Normal 4 11 7 4" xfId="15181" xr:uid="{FA2253A0-A789-471D-8DFC-21251FB764EE}"/>
    <cellStyle name="Normal 4 11 7 4 2" xfId="31936" xr:uid="{F6CA4827-B075-4C40-ABE5-F88B6242111C}"/>
    <cellStyle name="Normal 4 11 7 5" xfId="15182" xr:uid="{F7AE26BF-649A-410F-87F5-6CE87AB53ABA}"/>
    <cellStyle name="Normal 4 11 7 5 2" xfId="31937" xr:uid="{3968DD28-07CA-4184-A80A-BB86CD6B9E43}"/>
    <cellStyle name="Normal 4 11 7 6" xfId="31933" xr:uid="{6C134EB7-ACCF-45E0-974D-5A02619C159C}"/>
    <cellStyle name="Normal 4 11 8" xfId="15183" xr:uid="{0E42DF77-66F0-4850-9577-6047E1E23579}"/>
    <cellStyle name="Normal 4 11 8 2" xfId="15184" xr:uid="{AC830C31-670A-4000-8EB4-84A289BBE054}"/>
    <cellStyle name="Normal 4 11 8 2 2" xfId="31939" xr:uid="{4E378E5A-AE8F-4A4E-8C82-8FCB284E9006}"/>
    <cellStyle name="Normal 4 11 8 3" xfId="15185" xr:uid="{0275A1FE-EECB-4ADA-BD2A-5B422933FA0A}"/>
    <cellStyle name="Normal 4 11 8 3 2" xfId="31940" xr:uid="{CDBBC265-903A-4335-9C72-0556880F71FE}"/>
    <cellStyle name="Normal 4 11 8 4" xfId="15186" xr:uid="{A10592EE-3087-4C60-A2B0-C13E9FECC49B}"/>
    <cellStyle name="Normal 4 11 8 4 2" xfId="31941" xr:uid="{F2BCE0C3-48BF-4720-AE14-179361D54298}"/>
    <cellStyle name="Normal 4 11 8 5" xfId="15187" xr:uid="{3D82E78A-EBEE-49D4-9ED5-146A0F2EAB62}"/>
    <cellStyle name="Normal 4 11 8 5 2" xfId="31942" xr:uid="{22DEDD13-75A7-4FFF-86C2-5169B7D24444}"/>
    <cellStyle name="Normal 4 11 8 6" xfId="31938" xr:uid="{01C54138-6E37-4A1A-8ECB-1807915A7124}"/>
    <cellStyle name="Normal 4 11 9" xfId="15188" xr:uid="{778EBB36-79C6-4D97-BE79-B405E32FE925}"/>
    <cellStyle name="Normal 4 11 9 2" xfId="15189" xr:uid="{240F0476-4C16-464F-87FD-099149C319E0}"/>
    <cellStyle name="Normal 4 11 9 2 2" xfId="31944" xr:uid="{2BBCEE20-2578-47C4-BF33-C85DFC4E0680}"/>
    <cellStyle name="Normal 4 11 9 3" xfId="15190" xr:uid="{903304F8-A114-40DB-919F-9F92DE6C3A8F}"/>
    <cellStyle name="Normal 4 11 9 3 2" xfId="31945" xr:uid="{57859092-7606-4E8A-A9A2-371A90B52312}"/>
    <cellStyle name="Normal 4 11 9 4" xfId="15191" xr:uid="{2041EFDA-8927-40D9-A178-0F996E1C4548}"/>
    <cellStyle name="Normal 4 11 9 4 2" xfId="31946" xr:uid="{CFA6057F-DCF3-4137-A5B3-767176CDD6CB}"/>
    <cellStyle name="Normal 4 11 9 5" xfId="15192" xr:uid="{561FD1D2-1719-4B80-85D6-9A4B588E266A}"/>
    <cellStyle name="Normal 4 11 9 5 2" xfId="31947" xr:uid="{5597E4D5-7A60-4BA6-B332-559A245D372E}"/>
    <cellStyle name="Normal 4 11 9 6" xfId="31943" xr:uid="{4C49FCF9-6A91-43D0-9C38-18D7804BCF17}"/>
    <cellStyle name="Normal 4 12" xfId="15193" xr:uid="{2692A0D5-E054-4038-A0C4-6B1142C39795}"/>
    <cellStyle name="Normal 4 12 10" xfId="15194" xr:uid="{8417279F-7F46-437E-8C95-6E511BE3EFE0}"/>
    <cellStyle name="Normal 4 12 11" xfId="15195" xr:uid="{26AD93CC-76B7-4AFA-AE20-270809386A9E}"/>
    <cellStyle name="Normal 4 12 12" xfId="15196" xr:uid="{81E00CCE-3276-491E-A6D1-099F59F44BEC}"/>
    <cellStyle name="Normal 4 12 13" xfId="15197" xr:uid="{C6873661-CC04-4AE7-8497-D60F3D5EDA6C}"/>
    <cellStyle name="Normal 4 12 14" xfId="15198" xr:uid="{E06D932B-AAFD-4696-AF84-FEF42F69AB0B}"/>
    <cellStyle name="Normal 4 12 15" xfId="15199" xr:uid="{5E786469-0290-467A-93DE-1DAAC0819EB0}"/>
    <cellStyle name="Normal 4 12 16" xfId="15200" xr:uid="{BFA6EAB5-4495-462F-BD00-E964855C0852}"/>
    <cellStyle name="Normal 4 12 17" xfId="40734" xr:uid="{6601341D-B906-4150-85A2-2F5F5D91E861}"/>
    <cellStyle name="Normal 4 12 2" xfId="15201" xr:uid="{2AF97F4A-18E5-41C1-AC6B-C90FC676BC60}"/>
    <cellStyle name="Normal 4 12 2 10" xfId="15202" xr:uid="{78E11BED-1ADE-418B-AD34-797D7F864E48}"/>
    <cellStyle name="Normal 4 12 2 10 2" xfId="15203" xr:uid="{F5DC13E2-90F7-46CE-B357-8A8001CD4576}"/>
    <cellStyle name="Normal 4 12 2 10 2 2" xfId="31950" xr:uid="{57E3A9D6-CF20-4F08-94F4-F0DD4072AE40}"/>
    <cellStyle name="Normal 4 12 2 10 3" xfId="15204" xr:uid="{5704D213-A92E-47A8-850E-A8E16FBE7D20}"/>
    <cellStyle name="Normal 4 12 2 10 3 2" xfId="31951" xr:uid="{E0E2711E-77CD-4C68-9CA3-4361CB1D7A45}"/>
    <cellStyle name="Normal 4 12 2 10 4" xfId="15205" xr:uid="{2DCA992E-9006-4B13-85CD-C8E4362BB4C4}"/>
    <cellStyle name="Normal 4 12 2 10 4 2" xfId="31952" xr:uid="{DCD936D9-F841-44A7-AAE9-0F9A145452F6}"/>
    <cellStyle name="Normal 4 12 2 10 5" xfId="15206" xr:uid="{72F46E5D-7DC8-4829-B662-F66FB6169053}"/>
    <cellStyle name="Normal 4 12 2 10 5 2" xfId="31953" xr:uid="{DEC19299-D9DA-47D5-A9F5-A058B209B901}"/>
    <cellStyle name="Normal 4 12 2 10 6" xfId="31949" xr:uid="{76ED3D82-50D8-44FD-982B-49C030907626}"/>
    <cellStyle name="Normal 4 12 2 11" xfId="15207" xr:uid="{213D56CF-C0C0-44C9-823A-5FF0348596D5}"/>
    <cellStyle name="Normal 4 12 2 11 2" xfId="15208" xr:uid="{FC9DCA17-B144-4EF7-8A7E-AAD12AA14A24}"/>
    <cellStyle name="Normal 4 12 2 11 2 2" xfId="31955" xr:uid="{C9825970-FF46-4C35-A872-DFD8263BB4EB}"/>
    <cellStyle name="Normal 4 12 2 11 3" xfId="15209" xr:uid="{1AA98614-DD41-4AAF-B6F1-7069E7FAE162}"/>
    <cellStyle name="Normal 4 12 2 11 3 2" xfId="31956" xr:uid="{52CDF0B7-48E9-4333-B548-4BBFFDA500B9}"/>
    <cellStyle name="Normal 4 12 2 11 4" xfId="15210" xr:uid="{7C9105B0-AEF7-49CF-BE86-2F01D96A6154}"/>
    <cellStyle name="Normal 4 12 2 11 4 2" xfId="31957" xr:uid="{546BFCCF-BAEE-487E-AAA1-332ACD813AFD}"/>
    <cellStyle name="Normal 4 12 2 11 5" xfId="15211" xr:uid="{7C11DB79-9CEB-4E05-8283-DCF01E8DDE09}"/>
    <cellStyle name="Normal 4 12 2 11 5 2" xfId="31958" xr:uid="{0A7D69ED-61B1-4011-9B13-E0BE1D1D7B81}"/>
    <cellStyle name="Normal 4 12 2 11 6" xfId="31954" xr:uid="{E7B87EDF-9171-4E4B-B91B-128C7541FFFD}"/>
    <cellStyle name="Normal 4 12 2 12" xfId="15212" xr:uid="{B3F6785A-ED3D-4590-88F0-FC5E26F67F04}"/>
    <cellStyle name="Normal 4 12 2 12 2" xfId="15213" xr:uid="{A63AFE92-E2BD-4756-B239-9769109E479E}"/>
    <cellStyle name="Normal 4 12 2 12 2 2" xfId="31960" xr:uid="{EA66AC0F-C8C1-4796-86EA-80538011E2FE}"/>
    <cellStyle name="Normal 4 12 2 12 3" xfId="15214" xr:uid="{4EF05257-FA12-4F25-B2B5-C248D88B3428}"/>
    <cellStyle name="Normal 4 12 2 12 3 2" xfId="31961" xr:uid="{5EA6577F-B5BB-43B1-ACA7-194955D2A309}"/>
    <cellStyle name="Normal 4 12 2 12 4" xfId="15215" xr:uid="{339724B3-CCE3-44F7-994C-6AA8276E03A9}"/>
    <cellStyle name="Normal 4 12 2 12 4 2" xfId="31962" xr:uid="{22753DE1-F377-4DB8-9CF6-8E2A63E10AB9}"/>
    <cellStyle name="Normal 4 12 2 12 5" xfId="15216" xr:uid="{B0A7FE6A-A9DB-4D26-9DCF-2B60B6CF3609}"/>
    <cellStyle name="Normal 4 12 2 12 5 2" xfId="31963" xr:uid="{170343AF-F019-4417-80D1-4369913EDD2E}"/>
    <cellStyle name="Normal 4 12 2 12 6" xfId="31959" xr:uid="{EEC8433B-6B44-4855-8EA0-4957025219A9}"/>
    <cellStyle name="Normal 4 12 2 13" xfId="15217" xr:uid="{3504753D-2835-4BAB-95FF-228CACE03933}"/>
    <cellStyle name="Normal 4 12 2 13 2" xfId="15218" xr:uid="{52E39212-A83C-4BC4-A5BA-742F524A3A29}"/>
    <cellStyle name="Normal 4 12 2 13 2 2" xfId="31965" xr:uid="{B520A6F5-C9F8-471F-A4C7-A6E85DEB0BC0}"/>
    <cellStyle name="Normal 4 12 2 13 3" xfId="15219" xr:uid="{66A81100-2B97-4105-8DB4-1BC654C836CC}"/>
    <cellStyle name="Normal 4 12 2 13 3 2" xfId="31966" xr:uid="{7E3ED877-CE40-49DD-A2BD-962CC509CA7E}"/>
    <cellStyle name="Normal 4 12 2 13 4" xfId="15220" xr:uid="{D7CB7B90-B122-42D5-99DD-B2170742CC0E}"/>
    <cellStyle name="Normal 4 12 2 13 4 2" xfId="31967" xr:uid="{AACCC456-E75F-47B3-9815-7FC04648C0EF}"/>
    <cellStyle name="Normal 4 12 2 13 5" xfId="15221" xr:uid="{90BC13DB-329A-45A1-B401-EB3E7366C2A6}"/>
    <cellStyle name="Normal 4 12 2 13 5 2" xfId="31968" xr:uid="{61A507B7-41C3-415D-85B5-666C1814D1C5}"/>
    <cellStyle name="Normal 4 12 2 13 6" xfId="31964" xr:uid="{570021DD-C2CB-40AC-9FF5-D9F5EB144E22}"/>
    <cellStyle name="Normal 4 12 2 14" xfId="15222" xr:uid="{842ED61D-2B09-417C-A120-B209A22428EC}"/>
    <cellStyle name="Normal 4 12 2 14 2" xfId="15223" xr:uid="{9DA32104-EE26-4A01-A85D-66A1E470F401}"/>
    <cellStyle name="Normal 4 12 2 14 2 2" xfId="31970" xr:uid="{14C96702-3C7F-44B2-8AEA-C2C64F6DD434}"/>
    <cellStyle name="Normal 4 12 2 14 3" xfId="15224" xr:uid="{D145293F-3D22-42A7-B4BF-1525AC6E8CBC}"/>
    <cellStyle name="Normal 4 12 2 14 3 2" xfId="31971" xr:uid="{0AA0AB78-CFBD-4C23-8287-605AD77B3DB5}"/>
    <cellStyle name="Normal 4 12 2 14 4" xfId="15225" xr:uid="{0BEFD0AB-7531-40A5-B6C4-3EA7DAF0562C}"/>
    <cellStyle name="Normal 4 12 2 14 4 2" xfId="31972" xr:uid="{D82A20F9-B504-485C-902D-1100341A5BDC}"/>
    <cellStyle name="Normal 4 12 2 14 5" xfId="15226" xr:uid="{8D5E5FC9-8448-4BCA-AA59-AD2E30466CF9}"/>
    <cellStyle name="Normal 4 12 2 14 5 2" xfId="31973" xr:uid="{F1240FF9-772E-4D62-81A8-90DED95B9600}"/>
    <cellStyle name="Normal 4 12 2 14 6" xfId="31969" xr:uid="{B7C60E58-5FCE-453D-B27B-CC765C536877}"/>
    <cellStyle name="Normal 4 12 2 15" xfId="15227" xr:uid="{DD1A3DF8-C99C-489E-8DCC-9076DA10584E}"/>
    <cellStyle name="Normal 4 12 2 15 2" xfId="15228" xr:uid="{AEFD0486-3434-4036-B396-6570135B5A9E}"/>
    <cellStyle name="Normal 4 12 2 15 2 2" xfId="31975" xr:uid="{77447BAD-A870-4852-ADCC-33E88F2731E8}"/>
    <cellStyle name="Normal 4 12 2 15 3" xfId="15229" xr:uid="{108744A3-5B1F-4B06-9F2E-8C1EFF015283}"/>
    <cellStyle name="Normal 4 12 2 15 3 2" xfId="31976" xr:uid="{60A3B1A9-1129-4F3A-B775-5947205CB5E9}"/>
    <cellStyle name="Normal 4 12 2 15 4" xfId="15230" xr:uid="{0587C869-6FB1-44FD-B157-98A70F3CB561}"/>
    <cellStyle name="Normal 4 12 2 15 4 2" xfId="31977" xr:uid="{986E874F-A21B-487B-8E1E-D93A30BCCF1B}"/>
    <cellStyle name="Normal 4 12 2 15 5" xfId="15231" xr:uid="{8A66277C-C65E-4539-B574-4522641CC940}"/>
    <cellStyle name="Normal 4 12 2 15 5 2" xfId="31978" xr:uid="{BCB12D01-F5EE-44E9-8A11-C03D1385264B}"/>
    <cellStyle name="Normal 4 12 2 15 6" xfId="31974" xr:uid="{2739226E-01BB-4ED7-A6EC-0677445D99EA}"/>
    <cellStyle name="Normal 4 12 2 16" xfId="15232" xr:uid="{F9401822-1973-430B-B268-E346EC8EB0C5}"/>
    <cellStyle name="Normal 4 12 2 16 2" xfId="15233" xr:uid="{5F3A651C-D9DA-4AC2-A1C6-AACB10FA3A64}"/>
    <cellStyle name="Normal 4 12 2 16 2 2" xfId="31980" xr:uid="{301A634F-F917-485B-9088-7F78D68733E0}"/>
    <cellStyle name="Normal 4 12 2 16 3" xfId="15234" xr:uid="{286B77BD-60A3-4F24-84D8-BA41F0AA4E92}"/>
    <cellStyle name="Normal 4 12 2 16 3 2" xfId="31981" xr:uid="{3E9B4130-5B3C-4BEC-B523-126CE79C42AD}"/>
    <cellStyle name="Normal 4 12 2 16 4" xfId="15235" xr:uid="{13DBA814-E672-4E99-9873-BAF5A5D3AAFD}"/>
    <cellStyle name="Normal 4 12 2 16 4 2" xfId="31982" xr:uid="{3F3E43D8-276F-47A8-9B3A-20FC1CB8D2BB}"/>
    <cellStyle name="Normal 4 12 2 16 5" xfId="15236" xr:uid="{197D931A-5159-400E-84CC-AD99F69DA7AD}"/>
    <cellStyle name="Normal 4 12 2 16 5 2" xfId="31983" xr:uid="{B62057D2-E48E-4C69-AA44-F0029F5DBC28}"/>
    <cellStyle name="Normal 4 12 2 16 6" xfId="31979" xr:uid="{58261DA5-24B9-4F72-9436-6B652FE5016F}"/>
    <cellStyle name="Normal 4 12 2 17" xfId="15237" xr:uid="{062C35C2-9A54-4C73-819F-4A48B9ED268F}"/>
    <cellStyle name="Normal 4 12 2 17 2" xfId="31984" xr:uid="{9172B4D2-B6C3-4726-AC42-0BA738AE53C9}"/>
    <cellStyle name="Normal 4 12 2 18" xfId="15238" xr:uid="{DEC83894-4474-4D54-BCB9-E19E28F182DF}"/>
    <cellStyle name="Normal 4 12 2 18 2" xfId="31985" xr:uid="{A3F4AA40-ACBF-42EB-AAEF-492E7FD1043C}"/>
    <cellStyle name="Normal 4 12 2 19" xfId="15239" xr:uid="{86597C1E-1E97-4D9F-8CFB-D74A446689CF}"/>
    <cellStyle name="Normal 4 12 2 19 2" xfId="31986" xr:uid="{BFFA1522-3538-452E-8EB9-97BAA59C4E82}"/>
    <cellStyle name="Normal 4 12 2 2" xfId="15240" xr:uid="{3C09E5EF-1F30-4D54-885B-A88B7C091249}"/>
    <cellStyle name="Normal 4 12 2 20" xfId="15241" xr:uid="{467E82CD-B715-4C75-8D6D-19FFBC491470}"/>
    <cellStyle name="Normal 4 12 2 20 2" xfId="31987" xr:uid="{197EC9AE-F26B-4581-9EE8-3E4599E0144E}"/>
    <cellStyle name="Normal 4 12 2 21" xfId="31948" xr:uid="{AE857B47-0AB6-4D64-85DC-DBA39A308EB0}"/>
    <cellStyle name="Normal 4 12 2 3" xfId="15242" xr:uid="{DF9BCC2B-6C64-449C-BF05-1CBEF7F976E8}"/>
    <cellStyle name="Normal 4 12 2 3 2" xfId="15243" xr:uid="{2923E9E0-1BFB-4CFD-8665-EA6BA9F0B3D4}"/>
    <cellStyle name="Normal 4 12 2 3 2 2" xfId="31989" xr:uid="{3E2D40BD-6D39-48B2-8C35-CE1EF0B33691}"/>
    <cellStyle name="Normal 4 12 2 3 3" xfId="15244" xr:uid="{CF06B6DC-3F5A-45D2-B150-F60929B17BE4}"/>
    <cellStyle name="Normal 4 12 2 3 3 2" xfId="31990" xr:uid="{6F29F2A1-6F34-4705-A0C9-9ADCF05329B5}"/>
    <cellStyle name="Normal 4 12 2 3 4" xfId="15245" xr:uid="{B8EBE7ED-8D13-48C0-9E51-271C591EC541}"/>
    <cellStyle name="Normal 4 12 2 3 4 2" xfId="31991" xr:uid="{190209F8-8C31-4A5B-B268-B4E1107A35EE}"/>
    <cellStyle name="Normal 4 12 2 3 5" xfId="15246" xr:uid="{69C549A1-CEFB-49F3-9617-14709DF14714}"/>
    <cellStyle name="Normal 4 12 2 3 5 2" xfId="31992" xr:uid="{FB0CA24D-A45E-4EED-8051-BBA752B6462D}"/>
    <cellStyle name="Normal 4 12 2 3 6" xfId="31988" xr:uid="{44B28C1C-77F5-43C1-873A-961B942D82A9}"/>
    <cellStyle name="Normal 4 12 2 4" xfId="15247" xr:uid="{6F497B0E-9183-4B60-B856-A87F816815B3}"/>
    <cellStyle name="Normal 4 12 2 4 2" xfId="15248" xr:uid="{E75D8CA1-BC34-4565-974D-847E947CF702}"/>
    <cellStyle name="Normal 4 12 2 4 2 2" xfId="31994" xr:uid="{48688773-24A7-4B80-8CEE-AF554995EBA0}"/>
    <cellStyle name="Normal 4 12 2 4 3" xfId="15249" xr:uid="{2E295F62-C4E2-4A63-AA59-ADC9B0F3F4E8}"/>
    <cellStyle name="Normal 4 12 2 4 3 2" xfId="31995" xr:uid="{97656AAA-9CDB-48CD-97CF-D0E82C36B49A}"/>
    <cellStyle name="Normal 4 12 2 4 4" xfId="15250" xr:uid="{7F99B77F-6218-4EEB-8B14-18AF7A242E39}"/>
    <cellStyle name="Normal 4 12 2 4 4 2" xfId="31996" xr:uid="{8997BDF9-211B-4054-AE02-A714DE5375CD}"/>
    <cellStyle name="Normal 4 12 2 4 5" xfId="15251" xr:uid="{774E0496-963A-41EA-B03A-736233F0EA03}"/>
    <cellStyle name="Normal 4 12 2 4 5 2" xfId="31997" xr:uid="{381C2F07-3460-42D1-8A8D-EF9F29150F8E}"/>
    <cellStyle name="Normal 4 12 2 4 6" xfId="31993" xr:uid="{CA80B86B-49BA-4429-8891-AAF9C53C9CF5}"/>
    <cellStyle name="Normal 4 12 2 5" xfId="15252" xr:uid="{0BDC2D73-1ABD-46B3-9FE2-202BB9D19878}"/>
    <cellStyle name="Normal 4 12 2 5 2" xfId="15253" xr:uid="{3D86CA59-183C-4BA3-A979-E6A4D790B106}"/>
    <cellStyle name="Normal 4 12 2 5 2 2" xfId="31999" xr:uid="{2B756427-936C-4345-B940-7C5C61C50D86}"/>
    <cellStyle name="Normal 4 12 2 5 3" xfId="15254" xr:uid="{F3B01341-5386-4E39-9D3A-CF3DD71778A8}"/>
    <cellStyle name="Normal 4 12 2 5 3 2" xfId="32000" xr:uid="{8C37DE47-9397-4167-A89F-13E2D8F46886}"/>
    <cellStyle name="Normal 4 12 2 5 4" xfId="15255" xr:uid="{2D857528-38BB-4B24-8F5A-A15421C4B3A6}"/>
    <cellStyle name="Normal 4 12 2 5 4 2" xfId="32001" xr:uid="{6A68A434-24D8-450D-BB0F-501E2A65A439}"/>
    <cellStyle name="Normal 4 12 2 5 5" xfId="15256" xr:uid="{CE298C34-1AB2-48E7-9EF3-80DC6AA0DD80}"/>
    <cellStyle name="Normal 4 12 2 5 5 2" xfId="32002" xr:uid="{3915843F-2877-4E35-B264-BE50DCACC3F6}"/>
    <cellStyle name="Normal 4 12 2 5 6" xfId="31998" xr:uid="{039B13A9-CD31-440C-B549-B21693EAB4BA}"/>
    <cellStyle name="Normal 4 12 2 6" xfId="15257" xr:uid="{811F1ECF-45AB-43F3-AFD7-A32A32675857}"/>
    <cellStyle name="Normal 4 12 2 6 2" xfId="15258" xr:uid="{93BD4842-BC37-435C-8612-E8BF2D378F1F}"/>
    <cellStyle name="Normal 4 12 2 6 2 2" xfId="32004" xr:uid="{BEA8E539-5E0F-4323-8C13-449E2C08B461}"/>
    <cellStyle name="Normal 4 12 2 6 3" xfId="15259" xr:uid="{DF380699-6C6A-4183-9CB9-E850DDBACEE0}"/>
    <cellStyle name="Normal 4 12 2 6 3 2" xfId="32005" xr:uid="{F4FC6993-0277-4D9E-B5E0-84E59D35FCA5}"/>
    <cellStyle name="Normal 4 12 2 6 4" xfId="15260" xr:uid="{58AD64CB-784A-495C-80C7-7B68518EE071}"/>
    <cellStyle name="Normal 4 12 2 6 4 2" xfId="32006" xr:uid="{BD07F678-2859-492B-A78D-A29875A4CCB2}"/>
    <cellStyle name="Normal 4 12 2 6 5" xfId="15261" xr:uid="{A3E68F3A-FDC7-4080-8F0D-C9D70792D179}"/>
    <cellStyle name="Normal 4 12 2 6 5 2" xfId="32007" xr:uid="{D1A12CFD-99D2-4FF1-BF9E-A251DB64BEC2}"/>
    <cellStyle name="Normal 4 12 2 6 6" xfId="32003" xr:uid="{D2284581-128D-4C67-BB24-8A69EE3D980F}"/>
    <cellStyle name="Normal 4 12 2 7" xfId="15262" xr:uid="{25718958-CE41-4D43-8C5F-A1A05F565791}"/>
    <cellStyle name="Normal 4 12 2 7 2" xfId="15263" xr:uid="{E60B2BAE-61AB-4632-931F-969EA7E05974}"/>
    <cellStyle name="Normal 4 12 2 7 2 2" xfId="32009" xr:uid="{6079C055-AD80-4271-9F56-4E331DAE27D5}"/>
    <cellStyle name="Normal 4 12 2 7 3" xfId="15264" xr:uid="{CBE9687B-4953-4A85-AE97-67B02C3A5606}"/>
    <cellStyle name="Normal 4 12 2 7 3 2" xfId="32010" xr:uid="{0AEBD7B0-DBCB-4442-BFD6-A863161ED40E}"/>
    <cellStyle name="Normal 4 12 2 7 4" xfId="15265" xr:uid="{9C6DC5D7-82E5-4D06-9139-DF1A4D267827}"/>
    <cellStyle name="Normal 4 12 2 7 4 2" xfId="32011" xr:uid="{E53C0C1A-472E-4B6E-9168-C3A782049563}"/>
    <cellStyle name="Normal 4 12 2 7 5" xfId="15266" xr:uid="{64D78A06-BCE7-4859-96CA-8EC19C968D68}"/>
    <cellStyle name="Normal 4 12 2 7 5 2" xfId="32012" xr:uid="{ADE7C18E-CE65-49AC-AFAB-D6B9772EF996}"/>
    <cellStyle name="Normal 4 12 2 7 6" xfId="32008" xr:uid="{8D9FD218-57C0-4451-901E-108762C1B5FA}"/>
    <cellStyle name="Normal 4 12 2 8" xfId="15267" xr:uid="{DA18D495-DCC0-48CF-8517-4F4C8E2042C3}"/>
    <cellStyle name="Normal 4 12 2 8 2" xfId="15268" xr:uid="{52B08D57-FC09-4079-909A-2CC18B287B0F}"/>
    <cellStyle name="Normal 4 12 2 8 2 2" xfId="32014" xr:uid="{F904C3C9-3E27-4E99-A53A-ADD9FC9BBA1A}"/>
    <cellStyle name="Normal 4 12 2 8 3" xfId="15269" xr:uid="{29735C57-F1C4-48DE-B987-15731DF36029}"/>
    <cellStyle name="Normal 4 12 2 8 3 2" xfId="32015" xr:uid="{98718035-221D-4AF1-8659-3FE0F7F77B18}"/>
    <cellStyle name="Normal 4 12 2 8 4" xfId="15270" xr:uid="{AF2D390C-1F70-4687-9EE3-5DC8028BCBC4}"/>
    <cellStyle name="Normal 4 12 2 8 4 2" xfId="32016" xr:uid="{B9E2F9B4-D119-495C-AA2E-001BE14235F9}"/>
    <cellStyle name="Normal 4 12 2 8 5" xfId="15271" xr:uid="{63C3A486-4183-4444-8BE0-2FCDF6077751}"/>
    <cellStyle name="Normal 4 12 2 8 5 2" xfId="32017" xr:uid="{925256D2-179D-4918-A4B9-42CBE8E50CF4}"/>
    <cellStyle name="Normal 4 12 2 8 6" xfId="32013" xr:uid="{E6E1AAC1-7730-403D-9A3D-EA3FD26F63E6}"/>
    <cellStyle name="Normal 4 12 2 9" xfId="15272" xr:uid="{54088C35-EA61-47F7-9EBC-D86486E9B541}"/>
    <cellStyle name="Normal 4 12 2 9 2" xfId="15273" xr:uid="{78786E15-825E-4B6A-9E03-633BBE431BF0}"/>
    <cellStyle name="Normal 4 12 2 9 2 2" xfId="32019" xr:uid="{C05E43A5-AE65-4987-ADCC-8465127330CA}"/>
    <cellStyle name="Normal 4 12 2 9 3" xfId="15274" xr:uid="{83E297A6-6C54-47AB-8D4E-C63DABC79860}"/>
    <cellStyle name="Normal 4 12 2 9 3 2" xfId="32020" xr:uid="{2DC991DF-6462-48F4-BAD7-05D55FCC1B43}"/>
    <cellStyle name="Normal 4 12 2 9 4" xfId="15275" xr:uid="{F6AB3154-F1C8-49DB-8A3F-A884FBF20C10}"/>
    <cellStyle name="Normal 4 12 2 9 4 2" xfId="32021" xr:uid="{80CAA370-8A8F-4501-95E8-4C381814CCF2}"/>
    <cellStyle name="Normal 4 12 2 9 5" xfId="15276" xr:uid="{D1ABAD47-D2A0-4D0D-9CC3-54FC75B2231F}"/>
    <cellStyle name="Normal 4 12 2 9 5 2" xfId="32022" xr:uid="{AC342C66-7615-4B27-BA38-E0C628EE1157}"/>
    <cellStyle name="Normal 4 12 2 9 6" xfId="32018" xr:uid="{79B22B4C-144F-4C50-A861-561412700542}"/>
    <cellStyle name="Normal 4 12 3" xfId="15277" xr:uid="{9DF13C31-638E-4F98-B421-A3CC207FB988}"/>
    <cellStyle name="Normal 4 12 4" xfId="15278" xr:uid="{422C1ADC-6537-484A-ACC4-C56EC8290C36}"/>
    <cellStyle name="Normal 4 12 5" xfId="15279" xr:uid="{70128D57-1D3A-47AD-926D-FC4AFB745122}"/>
    <cellStyle name="Normal 4 12 6" xfId="15280" xr:uid="{6F84BA3F-193E-49B8-811A-BAB5C327C536}"/>
    <cellStyle name="Normal 4 12 7" xfId="15281" xr:uid="{7422A5F0-105F-4228-9F6B-8DCCED19D74A}"/>
    <cellStyle name="Normal 4 12 8" xfId="15282" xr:uid="{2BB3249B-A59C-4DE5-8B00-3AD467F04F4D}"/>
    <cellStyle name="Normal 4 12 9" xfId="15283" xr:uid="{C81D008F-D2D0-4CC4-A86B-17E113D2911C}"/>
    <cellStyle name="Normal 4 13" xfId="15284" xr:uid="{F828B519-4A63-4AEE-9E3A-0193C6215905}"/>
    <cellStyle name="Normal 4 13 10" xfId="15285" xr:uid="{732C5B06-2B33-4503-A22A-64CFE8E105B3}"/>
    <cellStyle name="Normal 4 13 11" xfId="15286" xr:uid="{CC89185C-E715-44EE-BC97-80F35B06560C}"/>
    <cellStyle name="Normal 4 13 12" xfId="15287" xr:uid="{D0D23ED0-560F-4034-B474-032F3E69405D}"/>
    <cellStyle name="Normal 4 13 13" xfId="15288" xr:uid="{0F991BB6-F4A3-46D5-8E56-50E0B37F41A5}"/>
    <cellStyle name="Normal 4 13 14" xfId="15289" xr:uid="{51B2FC36-4AF1-4B48-89C1-5AB4FEA4CF77}"/>
    <cellStyle name="Normal 4 13 15" xfId="15290" xr:uid="{2241522C-68FD-416D-B99D-0E97FD8772E0}"/>
    <cellStyle name="Normal 4 13 16" xfId="15291" xr:uid="{266DF825-4E30-4538-964E-F64275F76F03}"/>
    <cellStyle name="Normal 4 13 17" xfId="15292" xr:uid="{9411013E-DF46-4A79-A0F1-18FB61D6FB1C}"/>
    <cellStyle name="Normal 4 13 18" xfId="40735" xr:uid="{3FAA10F3-FB7E-4936-8EA4-32CDBDC82E6C}"/>
    <cellStyle name="Normal 4 13 2" xfId="15293" xr:uid="{3C0CDD68-9D48-4A1D-9FE4-5C8F4978E2D1}"/>
    <cellStyle name="Normal 4 13 2 2" xfId="15294" xr:uid="{50BA24D6-7A7B-407E-8704-AF0FBD82C6A2}"/>
    <cellStyle name="Normal 4 13 3" xfId="15295" xr:uid="{72FCA7A0-78BB-4FF0-B67A-9B4852088791}"/>
    <cellStyle name="Normal 4 13 4" xfId="15296" xr:uid="{45936ADE-D076-4636-B5EA-34602D3F0FE1}"/>
    <cellStyle name="Normal 4 13 5" xfId="15297" xr:uid="{F8F28B29-E545-476F-83BB-201FE02B2967}"/>
    <cellStyle name="Normal 4 13 6" xfId="15298" xr:uid="{2E24DF17-9F44-4F3C-9E93-7138CC96CC9F}"/>
    <cellStyle name="Normal 4 13 7" xfId="15299" xr:uid="{3A40E5E5-5ABC-4D4A-BAD6-91955761F4AF}"/>
    <cellStyle name="Normal 4 13 8" xfId="15300" xr:uid="{3A3C1485-793C-4EF6-9B15-CD3FFA21EF2B}"/>
    <cellStyle name="Normal 4 13 9" xfId="15301" xr:uid="{E9857CF9-7200-41B1-B490-3959E9A3B834}"/>
    <cellStyle name="Normal 4 14" xfId="15302" xr:uid="{EC12481E-7186-4573-9CD8-A8612A7BF4FA}"/>
    <cellStyle name="Normal 4 14 2" xfId="40736" xr:uid="{FC722B77-9803-45D2-983D-4934A5F719E3}"/>
    <cellStyle name="Normal 4 15" xfId="15303" xr:uid="{10848165-CAF4-4DA6-9BA5-8ACD91BB04A0}"/>
    <cellStyle name="Normal 4 15 2" xfId="40737" xr:uid="{491EC583-981D-4BB2-80A4-C8B7B95A9FFF}"/>
    <cellStyle name="Normal 4 16" xfId="15304" xr:uid="{1CAD68B7-DBC8-4709-B9B2-3BD3E6AD51BB}"/>
    <cellStyle name="Normal 4 16 2" xfId="40738" xr:uid="{5139628B-18A0-4F84-A7E0-63070839EF1B}"/>
    <cellStyle name="Normal 4 17" xfId="15305" xr:uid="{EBC89490-1D85-467E-931A-B8E9A98BCC83}"/>
    <cellStyle name="Normal 4 17 2" xfId="40739" xr:uid="{08B29BD8-CBA6-4E60-959B-A5A326B2F6C2}"/>
    <cellStyle name="Normal 4 18" xfId="15306" xr:uid="{13D39F98-01AF-49B3-8F34-59A614F2CAED}"/>
    <cellStyle name="Normal 4 18 2" xfId="40740" xr:uid="{0C6BEEB3-B126-45B0-B425-07C928D771B9}"/>
    <cellStyle name="Normal 4 19" xfId="15307" xr:uid="{16BAB428-78DF-444C-843C-0C82087C9625}"/>
    <cellStyle name="Normal 4 19 10" xfId="15308" xr:uid="{9476C8D8-BDDA-4C53-9F77-17248A0FC16B}"/>
    <cellStyle name="Normal 4 19 10 2" xfId="15309" xr:uid="{938D02A9-3244-4CC8-BB86-3618A43DD8C0}"/>
    <cellStyle name="Normal 4 19 10 2 2" xfId="32025" xr:uid="{2182EDD9-A4EA-41CE-B947-0208AB01DCB8}"/>
    <cellStyle name="Normal 4 19 10 3" xfId="15310" xr:uid="{E3AAA488-043F-46E1-B405-F114128B1183}"/>
    <cellStyle name="Normal 4 19 10 3 2" xfId="32026" xr:uid="{C0EEB5DA-FE3E-454C-9804-BEC52C143607}"/>
    <cellStyle name="Normal 4 19 10 4" xfId="15311" xr:uid="{668DB68D-8B95-45D2-9BC2-02C4AA083AC6}"/>
    <cellStyle name="Normal 4 19 10 4 2" xfId="32027" xr:uid="{976F3E75-CA94-48F0-84C1-F80786DF1136}"/>
    <cellStyle name="Normal 4 19 10 5" xfId="15312" xr:uid="{300D8B47-F620-4F8E-AF94-4008D2DC9171}"/>
    <cellStyle name="Normal 4 19 10 5 2" xfId="32028" xr:uid="{32F3993F-010A-4533-9675-1A3AABE0756C}"/>
    <cellStyle name="Normal 4 19 10 6" xfId="32024" xr:uid="{46DD6834-4CDB-4D88-B4BA-961EF6D05996}"/>
    <cellStyle name="Normal 4 19 11" xfId="15313" xr:uid="{3847970D-8E38-44FE-813C-CF4D3435BE7D}"/>
    <cellStyle name="Normal 4 19 11 2" xfId="15314" xr:uid="{3A61440B-780F-411C-A65A-1D88D4791654}"/>
    <cellStyle name="Normal 4 19 11 2 2" xfId="32030" xr:uid="{7ECE083F-3078-4F1D-9DF4-DD3559BA439C}"/>
    <cellStyle name="Normal 4 19 11 3" xfId="15315" xr:uid="{B70A5829-1E12-4F90-B59A-AF12FA761BD9}"/>
    <cellStyle name="Normal 4 19 11 3 2" xfId="32031" xr:uid="{A1040A5F-54F3-448F-BC18-BBE1471C0F73}"/>
    <cellStyle name="Normal 4 19 11 4" xfId="15316" xr:uid="{753532F8-209A-499F-96A5-F8A3BD284D9D}"/>
    <cellStyle name="Normal 4 19 11 4 2" xfId="32032" xr:uid="{79BE0767-2AFA-46AF-B18A-F611C83E66BB}"/>
    <cellStyle name="Normal 4 19 11 5" xfId="15317" xr:uid="{18EA7FC4-156B-47A7-8ECF-420156387E6A}"/>
    <cellStyle name="Normal 4 19 11 5 2" xfId="32033" xr:uid="{E5C4AB3E-E227-4103-A977-83C2C7B4E3C8}"/>
    <cellStyle name="Normal 4 19 11 6" xfId="32029" xr:uid="{66ED37F1-0E37-4BED-B420-EABDA70E0432}"/>
    <cellStyle name="Normal 4 19 12" xfId="15318" xr:uid="{E8857FDE-2388-405D-864A-3E13765E97C2}"/>
    <cellStyle name="Normal 4 19 12 2" xfId="15319" xr:uid="{350B9A8A-31A6-4C13-8523-8FAD0957E480}"/>
    <cellStyle name="Normal 4 19 12 2 2" xfId="32035" xr:uid="{A1B8B44B-5AA0-4EF8-AA54-222D62E92585}"/>
    <cellStyle name="Normal 4 19 12 3" xfId="15320" xr:uid="{2CFB428D-3FB0-47C1-9483-D345F45A0DC3}"/>
    <cellStyle name="Normal 4 19 12 3 2" xfId="32036" xr:uid="{9DD2AE63-AC78-4452-AF8C-72A3C1189C28}"/>
    <cellStyle name="Normal 4 19 12 4" xfId="15321" xr:uid="{B68DD66E-603A-4441-AF3A-31C6F81AC28A}"/>
    <cellStyle name="Normal 4 19 12 4 2" xfId="32037" xr:uid="{8BB3CA72-C02F-441C-8BA4-8A234B16F2DD}"/>
    <cellStyle name="Normal 4 19 12 5" xfId="15322" xr:uid="{E109FC00-C714-485B-8CB9-4422A515DF39}"/>
    <cellStyle name="Normal 4 19 12 5 2" xfId="32038" xr:uid="{F7A673E3-125B-44A5-9CF3-9148448B261A}"/>
    <cellStyle name="Normal 4 19 12 6" xfId="32034" xr:uid="{BF51D2B7-577E-4294-9C07-E7C334A50022}"/>
    <cellStyle name="Normal 4 19 13" xfId="15323" xr:uid="{F3CEC3AA-DE77-4C7C-94B0-456E2191DB10}"/>
    <cellStyle name="Normal 4 19 13 2" xfId="15324" xr:uid="{EDADCC71-3C4F-43CE-B2D8-F15BAEF85308}"/>
    <cellStyle name="Normal 4 19 13 2 2" xfId="32040" xr:uid="{A8A0513C-2D23-4279-96DB-CF13036050B4}"/>
    <cellStyle name="Normal 4 19 13 3" xfId="15325" xr:uid="{0E6F322A-42D2-4B95-9E48-0F8DC85F2F95}"/>
    <cellStyle name="Normal 4 19 13 3 2" xfId="32041" xr:uid="{F4E292D9-AC20-4EB6-A2CC-24D601916EF9}"/>
    <cellStyle name="Normal 4 19 13 4" xfId="15326" xr:uid="{6F8CD8EE-DC84-47A6-8426-DE397F6BDC94}"/>
    <cellStyle name="Normal 4 19 13 4 2" xfId="32042" xr:uid="{48FAA0C7-C6F5-4120-BD60-B10BE5708E44}"/>
    <cellStyle name="Normal 4 19 13 5" xfId="15327" xr:uid="{C82C67F0-B4C4-494C-906F-79D542B6925D}"/>
    <cellStyle name="Normal 4 19 13 5 2" xfId="32043" xr:uid="{12A72472-84E2-4F6D-B001-ECF502AF95AA}"/>
    <cellStyle name="Normal 4 19 13 6" xfId="32039" xr:uid="{679CD73F-8F42-4C6C-A636-FBB718913381}"/>
    <cellStyle name="Normal 4 19 14" xfId="15328" xr:uid="{CF67663C-AC6C-4DFE-9206-F208190078F5}"/>
    <cellStyle name="Normal 4 19 14 2" xfId="15329" xr:uid="{1CF7E60C-9286-44CC-92B1-8E9839B34CD8}"/>
    <cellStyle name="Normal 4 19 14 2 2" xfId="32045" xr:uid="{ACD1F66A-6CF9-425A-A698-3D45AF18F604}"/>
    <cellStyle name="Normal 4 19 14 3" xfId="15330" xr:uid="{2593EAC3-7474-4F5E-9D16-DBCB70219E2E}"/>
    <cellStyle name="Normal 4 19 14 3 2" xfId="32046" xr:uid="{5FEE8ACA-734C-446A-BC0B-180B2D4D5347}"/>
    <cellStyle name="Normal 4 19 14 4" xfId="15331" xr:uid="{A0332EAC-4E7C-481F-A326-B91D153EFB14}"/>
    <cellStyle name="Normal 4 19 14 4 2" xfId="32047" xr:uid="{91860A07-1DDA-4C58-A2F2-696826A3293E}"/>
    <cellStyle name="Normal 4 19 14 5" xfId="15332" xr:uid="{BEC77775-CD2D-4F27-89BE-C5C34AC67984}"/>
    <cellStyle name="Normal 4 19 14 5 2" xfId="32048" xr:uid="{084E728C-37A7-4FD5-AD66-209182F4974D}"/>
    <cellStyle name="Normal 4 19 14 6" xfId="32044" xr:uid="{95E68AC2-72B7-4634-9CDC-3BF8094BD076}"/>
    <cellStyle name="Normal 4 19 15" xfId="15333" xr:uid="{FA56BCD0-DFC9-42DF-887B-29BE1F4ABCC8}"/>
    <cellStyle name="Normal 4 19 15 2" xfId="15334" xr:uid="{CABC7FC9-FFA2-4FC2-9797-7291993AA3C7}"/>
    <cellStyle name="Normal 4 19 15 2 2" xfId="32050" xr:uid="{18622EB8-DE50-40F5-9636-4861F53D1A61}"/>
    <cellStyle name="Normal 4 19 15 3" xfId="15335" xr:uid="{191EDF61-7AFB-4A69-B847-5B7135A99008}"/>
    <cellStyle name="Normal 4 19 15 3 2" xfId="32051" xr:uid="{7A53638B-A14A-40DA-8199-881B89892A50}"/>
    <cellStyle name="Normal 4 19 15 4" xfId="15336" xr:uid="{CB80F361-ED9D-4F1E-8DF3-9A90F7E17A06}"/>
    <cellStyle name="Normal 4 19 15 4 2" xfId="32052" xr:uid="{A1126E49-E249-4FBD-BDAE-5E9A45D55142}"/>
    <cellStyle name="Normal 4 19 15 5" xfId="15337" xr:uid="{FFB7AD34-9691-43DC-9E5C-428CFB68DCDF}"/>
    <cellStyle name="Normal 4 19 15 5 2" xfId="32053" xr:uid="{CB8BF2F0-D651-4902-B95D-1233F5D8867D}"/>
    <cellStyle name="Normal 4 19 15 6" xfId="32049" xr:uid="{C7D365C0-6CA4-40B4-BFEC-A50C43C5C12C}"/>
    <cellStyle name="Normal 4 19 16" xfId="15338" xr:uid="{CEEA53DD-5AE6-4479-8D96-F3C9F6AFA8FE}"/>
    <cellStyle name="Normal 4 19 16 2" xfId="32054" xr:uid="{D386903F-C302-4C91-BDED-F9580AF33CD3}"/>
    <cellStyle name="Normal 4 19 17" xfId="15339" xr:uid="{82984935-FF3D-4304-9392-C37FB7620413}"/>
    <cellStyle name="Normal 4 19 17 2" xfId="32055" xr:uid="{6246514C-E3C8-4CD2-BE9C-4FD3CFB852F1}"/>
    <cellStyle name="Normal 4 19 18" xfId="15340" xr:uid="{3046261E-628B-4DE3-85DF-D5EFCF657EEF}"/>
    <cellStyle name="Normal 4 19 18 2" xfId="32056" xr:uid="{FA93C6FA-29CA-41B5-A4E9-0D47CDAE7174}"/>
    <cellStyle name="Normal 4 19 19" xfId="15341" xr:uid="{2A982380-942D-4EC9-A030-4049F2AB83AD}"/>
    <cellStyle name="Normal 4 19 19 2" xfId="32057" xr:uid="{56D1E9B8-339D-43BF-931F-97BF6FEC0AA7}"/>
    <cellStyle name="Normal 4 19 2" xfId="15342" xr:uid="{0A85FB66-48F6-42ED-BF9D-003FF9C01AF6}"/>
    <cellStyle name="Normal 4 19 2 2" xfId="15343" xr:uid="{AE5B542C-CA37-41C4-9B1C-85F6E063ADEE}"/>
    <cellStyle name="Normal 4 19 2 2 2" xfId="15344" xr:uid="{DE112058-641A-45CB-A0A7-C300B4CB6FC1}"/>
    <cellStyle name="Normal 4 19 2 2 2 2" xfId="32060" xr:uid="{3CC2D53A-A910-4D1E-96AD-7A6B36C209DF}"/>
    <cellStyle name="Normal 4 19 2 2 3" xfId="15345" xr:uid="{B70080A5-F836-48FF-B857-A8768F53B438}"/>
    <cellStyle name="Normal 4 19 2 2 3 2" xfId="32061" xr:uid="{15D2A9C7-22ED-4E87-8DA2-82E183BD4F1F}"/>
    <cellStyle name="Normal 4 19 2 2 4" xfId="15346" xr:uid="{865D1EE5-72CE-456F-9A09-9935162192B9}"/>
    <cellStyle name="Normal 4 19 2 2 4 2" xfId="32062" xr:uid="{443CA955-3116-4A08-B069-340E90FA1B3C}"/>
    <cellStyle name="Normal 4 19 2 2 5" xfId="15347" xr:uid="{8B31E7CB-796A-4FB8-A7D6-767B876ECCD6}"/>
    <cellStyle name="Normal 4 19 2 2 5 2" xfId="32063" xr:uid="{DCAF1428-9BD2-4CA8-AF45-0397EDB62260}"/>
    <cellStyle name="Normal 4 19 2 2 6" xfId="32059" xr:uid="{DEAB6AD0-CD4B-4F10-8876-082A3AEB0AC0}"/>
    <cellStyle name="Normal 4 19 2 3" xfId="15348" xr:uid="{88A2FBDB-16D3-4011-AF74-F86B6A71D980}"/>
    <cellStyle name="Normal 4 19 2 3 2" xfId="32064" xr:uid="{823B3AD6-3362-4C94-8D6C-61D745D6FFFD}"/>
    <cellStyle name="Normal 4 19 2 4" xfId="15349" xr:uid="{1BBD942A-27AD-4177-B450-178FF52BE83A}"/>
    <cellStyle name="Normal 4 19 2 4 2" xfId="32065" xr:uid="{008D62D0-44CC-4091-A6C6-71559AC66986}"/>
    <cellStyle name="Normal 4 19 2 5" xfId="15350" xr:uid="{5F516F3B-4852-48AA-A7CB-4B271C0386D9}"/>
    <cellStyle name="Normal 4 19 2 5 2" xfId="32066" xr:uid="{181A68C6-1185-4572-A8AB-6A2AD52D4178}"/>
    <cellStyle name="Normal 4 19 2 6" xfId="15351" xr:uid="{AF70B010-929B-49AC-9783-E6B81D95BD22}"/>
    <cellStyle name="Normal 4 19 2 6 2" xfId="32067" xr:uid="{08884595-79D6-4091-A2C6-FE041F3AAC61}"/>
    <cellStyle name="Normal 4 19 2 7" xfId="32058" xr:uid="{D426849D-E8BF-429F-B9EF-9A9F1BBB18D4}"/>
    <cellStyle name="Normal 4 19 20" xfId="40741" xr:uid="{61B2BFBD-EFFE-496E-A0DA-108CE72A71A4}"/>
    <cellStyle name="Normal 4 19 21" xfId="32023" xr:uid="{F3F59B10-DC44-439A-8BC7-F16314240FFB}"/>
    <cellStyle name="Normal 4 19 3" xfId="15352" xr:uid="{49D1DEB8-1E81-4756-AD3A-8F82011F20E6}"/>
    <cellStyle name="Normal 4 19 3 2" xfId="15353" xr:uid="{8E0AD800-312E-4CA9-B5AA-EF78581497EF}"/>
    <cellStyle name="Normal 4 19 3 2 2" xfId="15354" xr:uid="{9B5ED007-D08C-40B4-BF38-4DE154EF3118}"/>
    <cellStyle name="Normal 4 19 3 2 2 2" xfId="32070" xr:uid="{D563AABA-D085-4960-98E9-25D3D0207B05}"/>
    <cellStyle name="Normal 4 19 3 2 3" xfId="15355" xr:uid="{523FB08A-5269-4F9B-AE50-8231F5E2413F}"/>
    <cellStyle name="Normal 4 19 3 2 3 2" xfId="32071" xr:uid="{F51FF1DB-E907-4DC0-8DD0-D27916E1970E}"/>
    <cellStyle name="Normal 4 19 3 2 4" xfId="15356" xr:uid="{BC3988ED-C406-46BB-80AC-87DE7C7C4E89}"/>
    <cellStyle name="Normal 4 19 3 2 4 2" xfId="32072" xr:uid="{2734AB79-EFDE-44C7-8186-E9CE2CFFE2CB}"/>
    <cellStyle name="Normal 4 19 3 2 5" xfId="15357" xr:uid="{E33F736C-347A-48D9-AD9A-BA77EFCAB2B4}"/>
    <cellStyle name="Normal 4 19 3 2 5 2" xfId="32073" xr:uid="{7F3F32A6-6F88-4C9D-9845-FAFB40F6F2D2}"/>
    <cellStyle name="Normal 4 19 3 2 6" xfId="32069" xr:uid="{3D32B724-37DC-4D5A-B14F-56571D35823F}"/>
    <cellStyle name="Normal 4 19 3 3" xfId="15358" xr:uid="{B8E2D877-520D-4419-8281-1ECE5C0277A9}"/>
    <cellStyle name="Normal 4 19 3 3 2" xfId="32074" xr:uid="{F5A98484-ED19-4E74-A71B-2D6B67CB878C}"/>
    <cellStyle name="Normal 4 19 3 4" xfId="15359" xr:uid="{FDD7C6FD-A1E4-4DCA-8E99-33092C2B5E57}"/>
    <cellStyle name="Normal 4 19 3 4 2" xfId="32075" xr:uid="{F0893C65-4BC0-447B-82E1-F9C82809D2F8}"/>
    <cellStyle name="Normal 4 19 3 5" xfId="15360" xr:uid="{5715E074-8529-4BDF-B370-8D8CFBDE2907}"/>
    <cellStyle name="Normal 4 19 3 5 2" xfId="32076" xr:uid="{54FAAE55-8E04-42F7-AF57-7F259237C729}"/>
    <cellStyle name="Normal 4 19 3 6" xfId="15361" xr:uid="{D1E8FE23-9147-4BBD-A734-DFDA7D64B393}"/>
    <cellStyle name="Normal 4 19 3 6 2" xfId="32077" xr:uid="{DDF31624-4037-4C31-8B88-DBB3C19F6575}"/>
    <cellStyle name="Normal 4 19 3 7" xfId="32068" xr:uid="{B1F7F0EF-F973-448D-BDEC-281353BF03ED}"/>
    <cellStyle name="Normal 4 19 4" xfId="15362" xr:uid="{81E64FA6-F3E4-4EBF-9A18-10032E7332BA}"/>
    <cellStyle name="Normal 4 19 4 2" xfId="15363" xr:uid="{16E9D37D-C2F7-4AEC-9942-0725434BD029}"/>
    <cellStyle name="Normal 4 19 4 2 2" xfId="15364" xr:uid="{C5F64611-1E01-4F7E-9CB5-9E542D687C45}"/>
    <cellStyle name="Normal 4 19 4 2 2 2" xfId="32080" xr:uid="{6897458F-2E63-4AD5-B471-5B7D2BF1687B}"/>
    <cellStyle name="Normal 4 19 4 2 3" xfId="15365" xr:uid="{20B46D9F-24A7-4788-8EFB-B6BE365DE8F7}"/>
    <cellStyle name="Normal 4 19 4 2 3 2" xfId="32081" xr:uid="{75826371-8139-4CC7-8A56-EDD48CAC36B5}"/>
    <cellStyle name="Normal 4 19 4 2 4" xfId="15366" xr:uid="{760596D9-2F13-4A78-AFA6-3EC111AB6B0F}"/>
    <cellStyle name="Normal 4 19 4 2 4 2" xfId="32082" xr:uid="{2B21249F-E87E-4EF7-B0DF-845DF458EAE5}"/>
    <cellStyle name="Normal 4 19 4 2 5" xfId="15367" xr:uid="{E4B8EAA7-AB7B-4819-91E0-8262C4A45C3E}"/>
    <cellStyle name="Normal 4 19 4 2 5 2" xfId="32083" xr:uid="{2B6CA427-D919-4FAD-849B-623684FF8F54}"/>
    <cellStyle name="Normal 4 19 4 2 6" xfId="32079" xr:uid="{E36208E0-9DC5-4862-987C-0681AABEA613}"/>
    <cellStyle name="Normal 4 19 4 3" xfId="15368" xr:uid="{945454BB-8420-4BCA-AB84-831BED2F6F8D}"/>
    <cellStyle name="Normal 4 19 4 3 2" xfId="32084" xr:uid="{3267E401-1CB4-4F35-9E20-74783AA9B1D9}"/>
    <cellStyle name="Normal 4 19 4 4" xfId="15369" xr:uid="{89EB49D8-7667-4ED0-94A9-72A443BC95E3}"/>
    <cellStyle name="Normal 4 19 4 4 2" xfId="32085" xr:uid="{AA861D93-D444-465B-8A79-F79CBCAC54B1}"/>
    <cellStyle name="Normal 4 19 4 5" xfId="15370" xr:uid="{FDD1B6D9-7946-4E03-A6F6-16E203C986D2}"/>
    <cellStyle name="Normal 4 19 4 5 2" xfId="32086" xr:uid="{EA185EE2-27BB-4903-BF30-CC52494276C6}"/>
    <cellStyle name="Normal 4 19 4 6" xfId="15371" xr:uid="{2663C1BB-429D-44FD-AD6F-3ADF969C0276}"/>
    <cellStyle name="Normal 4 19 4 6 2" xfId="32087" xr:uid="{92346E65-B0F4-4645-9AD2-FF532C9E015F}"/>
    <cellStyle name="Normal 4 19 4 7" xfId="32078" xr:uid="{63CC998B-0761-4238-BA14-AB796019658C}"/>
    <cellStyle name="Normal 4 19 5" xfId="15372" xr:uid="{56D4A713-262C-4E17-AE56-5D86E68EF6D5}"/>
    <cellStyle name="Normal 4 19 5 2" xfId="15373" xr:uid="{4DBE9A89-6CE1-49CE-8BDD-0B75A9941DC1}"/>
    <cellStyle name="Normal 4 19 5 2 2" xfId="32089" xr:uid="{C532E550-B03A-4786-B855-31ECE3CCAB31}"/>
    <cellStyle name="Normal 4 19 5 3" xfId="15374" xr:uid="{CF1CE289-8448-4150-85FB-DE9290E9D320}"/>
    <cellStyle name="Normal 4 19 5 3 2" xfId="32090" xr:uid="{1F50B63D-E2D4-45FE-BAF3-9CBF842E5425}"/>
    <cellStyle name="Normal 4 19 5 4" xfId="15375" xr:uid="{A8DD70E7-D53A-4479-A27F-EAC17765240B}"/>
    <cellStyle name="Normal 4 19 5 4 2" xfId="32091" xr:uid="{4ECE3419-20B8-49B4-9E00-91202A05A7D6}"/>
    <cellStyle name="Normal 4 19 5 5" xfId="15376" xr:uid="{1E4361F4-C722-45FF-8D06-0D1450B9981C}"/>
    <cellStyle name="Normal 4 19 5 5 2" xfId="32092" xr:uid="{F833FEB3-E99C-4802-931C-4BEFD0B0DD7A}"/>
    <cellStyle name="Normal 4 19 5 6" xfId="32088" xr:uid="{75C56562-F6C0-41F8-A1AF-D0E6B80336CA}"/>
    <cellStyle name="Normal 4 19 6" xfId="15377" xr:uid="{718A62D6-AC1E-490B-B9B2-78F1C63B9640}"/>
    <cellStyle name="Normal 4 19 6 2" xfId="15378" xr:uid="{0A03D66A-C017-40DD-A5DF-0B3DBF5706AF}"/>
    <cellStyle name="Normal 4 19 6 2 2" xfId="32094" xr:uid="{A458D9AB-C811-4206-93F4-F12566345823}"/>
    <cellStyle name="Normal 4 19 6 3" xfId="15379" xr:uid="{907B3BFD-3029-4AEA-9B15-F5266FC21AE7}"/>
    <cellStyle name="Normal 4 19 6 3 2" xfId="32095" xr:uid="{007748F0-97B1-4002-A6E8-53288219FC2B}"/>
    <cellStyle name="Normal 4 19 6 4" xfId="15380" xr:uid="{C566F14C-2944-4801-B923-27F1EC34A857}"/>
    <cellStyle name="Normal 4 19 6 4 2" xfId="32096" xr:uid="{39CC879E-CD0B-4C76-A757-EF6C51F3E27B}"/>
    <cellStyle name="Normal 4 19 6 5" xfId="15381" xr:uid="{08535737-A8E4-4F6C-8A4C-5327462F0700}"/>
    <cellStyle name="Normal 4 19 6 5 2" xfId="32097" xr:uid="{313C3AB8-2749-4857-B2D6-5F6EFBD0A548}"/>
    <cellStyle name="Normal 4 19 6 6" xfId="32093" xr:uid="{00436CFC-39BD-4DF3-951D-582153D12367}"/>
    <cellStyle name="Normal 4 19 7" xfId="15382" xr:uid="{5CB42C39-008A-44F7-9B24-DE36A3891559}"/>
    <cellStyle name="Normal 4 19 7 2" xfId="15383" xr:uid="{A96014BB-5869-4D5D-99DA-CB5D089349DC}"/>
    <cellStyle name="Normal 4 19 7 2 2" xfId="32099" xr:uid="{474EDE76-882C-4728-AAD3-B42DA4C482E6}"/>
    <cellStyle name="Normal 4 19 7 3" xfId="15384" xr:uid="{799A5F00-91E1-4D5D-BCD5-66A00ADD56E5}"/>
    <cellStyle name="Normal 4 19 7 3 2" xfId="32100" xr:uid="{7EEDD3F7-7FD2-451C-BF06-7267F7E668E5}"/>
    <cellStyle name="Normal 4 19 7 4" xfId="15385" xr:uid="{2AFBC5CB-0603-4281-A944-08DA8BF19143}"/>
    <cellStyle name="Normal 4 19 7 4 2" xfId="32101" xr:uid="{144C7211-4629-471D-A9B0-5F7EE88ED571}"/>
    <cellStyle name="Normal 4 19 7 5" xfId="15386" xr:uid="{2CD93026-820C-4ADF-95E8-C3DB66EEE0F3}"/>
    <cellStyle name="Normal 4 19 7 5 2" xfId="32102" xr:uid="{7C9358CC-88B8-4D50-AED4-2785A35F9B4D}"/>
    <cellStyle name="Normal 4 19 7 6" xfId="32098" xr:uid="{119E5FA4-543C-43BB-B21C-458B0BFAEB2E}"/>
    <cellStyle name="Normal 4 19 8" xfId="15387" xr:uid="{F5A525DE-4602-462D-BB38-04C58429AEC9}"/>
    <cellStyle name="Normal 4 19 8 2" xfId="15388" xr:uid="{6DAC08FD-917F-419F-995F-867D20728FB5}"/>
    <cellStyle name="Normal 4 19 8 2 2" xfId="32104" xr:uid="{BC06B37A-D827-41EA-90C5-CD735320F4E6}"/>
    <cellStyle name="Normal 4 19 8 3" xfId="15389" xr:uid="{DB684DE7-CC4B-45CB-91E2-F227324ADC61}"/>
    <cellStyle name="Normal 4 19 8 3 2" xfId="32105" xr:uid="{E3A994DB-DAE0-46FF-B4D0-C8E61DC7E4B7}"/>
    <cellStyle name="Normal 4 19 8 4" xfId="15390" xr:uid="{0192A9DF-0EEF-4D3E-89C2-D480E57DD281}"/>
    <cellStyle name="Normal 4 19 8 4 2" xfId="32106" xr:uid="{D12177DB-6504-4540-B825-A2B46159B3A7}"/>
    <cellStyle name="Normal 4 19 8 5" xfId="15391" xr:uid="{4726B7FE-1560-44FB-9343-8C3F94F1700D}"/>
    <cellStyle name="Normal 4 19 8 5 2" xfId="32107" xr:uid="{CF9930BC-C09D-45A1-A81C-3EB3C9C25A72}"/>
    <cellStyle name="Normal 4 19 8 6" xfId="32103" xr:uid="{676359EC-3240-49A4-82DF-67136064B0F2}"/>
    <cellStyle name="Normal 4 19 9" xfId="15392" xr:uid="{1992CE2F-4DE4-4419-AC05-00ABA282C80E}"/>
    <cellStyle name="Normal 4 19 9 2" xfId="15393" xr:uid="{621BE3DB-00E2-4A75-88DE-55E9691AC61A}"/>
    <cellStyle name="Normal 4 19 9 2 2" xfId="32109" xr:uid="{89C2D1BA-82D3-4956-AC6F-FF0295218E51}"/>
    <cellStyle name="Normal 4 19 9 3" xfId="15394" xr:uid="{CA338E22-34A9-4117-8481-EF940D89B383}"/>
    <cellStyle name="Normal 4 19 9 3 2" xfId="32110" xr:uid="{1D85F3F6-0C92-483C-BCD7-81E522FE7851}"/>
    <cellStyle name="Normal 4 19 9 4" xfId="15395" xr:uid="{43E3616D-3F4D-4988-8C51-9BA87BA92080}"/>
    <cellStyle name="Normal 4 19 9 4 2" xfId="32111" xr:uid="{7DF53BB4-58D9-4451-90FD-716B729C439F}"/>
    <cellStyle name="Normal 4 19 9 5" xfId="15396" xr:uid="{B5227E7E-AEBA-4E24-B9CF-2C83A3605CEB}"/>
    <cellStyle name="Normal 4 19 9 5 2" xfId="32112" xr:uid="{2EAD02F7-1DC2-4AD4-8C74-D50614C04E6F}"/>
    <cellStyle name="Normal 4 19 9 6" xfId="32108" xr:uid="{F82D5A9E-1790-45BE-B0E5-34FA44455CB7}"/>
    <cellStyle name="Normal 4 2" xfId="15397" xr:uid="{3B603BB9-0D67-4725-89F6-2B05B41BB5EE}"/>
    <cellStyle name="Normal 4 2 10" xfId="15398" xr:uid="{8E371F4E-FC4A-4241-B3DC-66906C34EE7E}"/>
    <cellStyle name="Normal 4 2 11" xfId="15399" xr:uid="{643E6F77-E9EB-401C-807B-09AE70CF967D}"/>
    <cellStyle name="Normal 4 2 12" xfId="40731" xr:uid="{D656EB50-3C90-4370-B4E0-212FB46FF012}"/>
    <cellStyle name="Normal 4 2 2" xfId="15400" xr:uid="{9EEC0068-BF61-4869-82F3-D9B5AB6AA96F}"/>
    <cellStyle name="Normal 4 2 2 2" xfId="15401" xr:uid="{D12C6291-725C-4C68-B121-D38FA50242AB}"/>
    <cellStyle name="Normal 4 2 2 2 2" xfId="40742" xr:uid="{4010755C-CBEF-4974-A1B4-DBF02B18D651}"/>
    <cellStyle name="Normal 4 2 2 3" xfId="15402" xr:uid="{09CFA666-8AF6-42BF-852D-90D0F92EE26D}"/>
    <cellStyle name="Normal 4 2 2 3 2" xfId="41077" xr:uid="{2D37EF82-58C3-4057-B0C5-9A57739D3715}"/>
    <cellStyle name="Normal 4 2 2 4" xfId="15403" xr:uid="{634BBBE4-7DBB-469F-A1AD-AB2016FFF9CB}"/>
    <cellStyle name="Normal 4 2 2 5" xfId="15404" xr:uid="{40C833E8-E146-4D2B-A5EA-C973B97B3AE7}"/>
    <cellStyle name="Normal 4 2 2 6" xfId="15405" xr:uid="{55B1BDA3-9B49-42EC-AA23-D8C8E8FF7130}"/>
    <cellStyle name="Normal 4 2 2 7" xfId="15406" xr:uid="{9B951AF8-CB97-44CB-850A-8417FAC182C2}"/>
    <cellStyle name="Normal 4 2 3" xfId="15407" xr:uid="{A7FF1FB8-6E0D-46DB-8E1E-12C4FAD523FA}"/>
    <cellStyle name="Normal 4 2 3 2" xfId="41076" xr:uid="{71F5841C-5282-4EEF-BAE0-867DD8896C7C}"/>
    <cellStyle name="Normal 4 2 4" xfId="15408" xr:uid="{E68B8B93-C372-4EF2-AE66-71FEAA35C8B0}"/>
    <cellStyle name="Normal 4 2 5" xfId="15409" xr:uid="{DD248450-1D4C-4922-A287-041744D52313}"/>
    <cellStyle name="Normal 4 2 6" xfId="15410" xr:uid="{D816420C-6B00-41B8-A028-3DCF00426BC7}"/>
    <cellStyle name="Normal 4 2 7" xfId="15411" xr:uid="{15CE1DA7-DE7A-42A0-ADE4-0D1517BA19CB}"/>
    <cellStyle name="Normal 4 2 8" xfId="15412" xr:uid="{669F30AC-DF92-42B8-86F8-8B9BCA9E5EB3}"/>
    <cellStyle name="Normal 4 2 9" xfId="15413" xr:uid="{A59DAD87-0F99-42FE-A4CF-AA51C6A6FAC3}"/>
    <cellStyle name="Normal 4 20" xfId="15414" xr:uid="{FCBD5E83-5CF5-4AC5-AAB0-29B6F4F3B143}"/>
    <cellStyle name="Normal 4 20 10" xfId="15415" xr:uid="{422B5572-39FC-4F93-B1F8-C0031274F152}"/>
    <cellStyle name="Normal 4 20 10 2" xfId="15416" xr:uid="{00AD2A27-20EE-42F8-AC66-C00B80B66E50}"/>
    <cellStyle name="Normal 4 20 10 2 2" xfId="32115" xr:uid="{C8C58B26-6C26-4646-AF3D-15B973B07CEA}"/>
    <cellStyle name="Normal 4 20 10 3" xfId="15417" xr:uid="{DB362E8F-28F1-4A23-BD25-BB606164109F}"/>
    <cellStyle name="Normal 4 20 10 3 2" xfId="32116" xr:uid="{921425D7-5D43-483E-840A-A6F4E9303E56}"/>
    <cellStyle name="Normal 4 20 10 4" xfId="15418" xr:uid="{849F90D4-B077-4D50-ADBC-C13F3DE51D57}"/>
    <cellStyle name="Normal 4 20 10 4 2" xfId="32117" xr:uid="{CE98002D-0879-4C3F-ABD8-6739C8C395BB}"/>
    <cellStyle name="Normal 4 20 10 5" xfId="15419" xr:uid="{5B0665EB-5971-444E-9ED0-66C8B0E9D908}"/>
    <cellStyle name="Normal 4 20 10 5 2" xfId="32118" xr:uid="{ADD75C6A-98DF-4A4D-A643-BB7A1E0EDF40}"/>
    <cellStyle name="Normal 4 20 10 6" xfId="32114" xr:uid="{47D9262D-B02C-467D-875E-C2D690D20F79}"/>
    <cellStyle name="Normal 4 20 11" xfId="15420" xr:uid="{325D774B-535A-47A0-B63E-7C401D940495}"/>
    <cellStyle name="Normal 4 20 11 2" xfId="15421" xr:uid="{818C4824-2161-4195-886B-38E82F229902}"/>
    <cellStyle name="Normal 4 20 11 2 2" xfId="32120" xr:uid="{CFDD9953-FDAE-436A-8217-82E4FDE3E592}"/>
    <cellStyle name="Normal 4 20 11 3" xfId="15422" xr:uid="{D6530E39-A645-4F27-82E9-FA1CDC163511}"/>
    <cellStyle name="Normal 4 20 11 3 2" xfId="32121" xr:uid="{FA6EBEBB-DC9D-4DF9-BA75-3167D0778AA2}"/>
    <cellStyle name="Normal 4 20 11 4" xfId="15423" xr:uid="{A89B36FE-BA6D-4A1B-83A8-E5683D42DD9A}"/>
    <cellStyle name="Normal 4 20 11 4 2" xfId="32122" xr:uid="{B46E8460-15E6-4806-97BC-D2805EC4A5F1}"/>
    <cellStyle name="Normal 4 20 11 5" xfId="15424" xr:uid="{CF15E43F-698D-41C7-9AEF-05734129ED6A}"/>
    <cellStyle name="Normal 4 20 11 5 2" xfId="32123" xr:uid="{DAD180BC-82E2-45E1-B665-9F97D48D43C4}"/>
    <cellStyle name="Normal 4 20 11 6" xfId="32119" xr:uid="{84C00FD1-8145-408C-AC57-05FB2FBF1C09}"/>
    <cellStyle name="Normal 4 20 12" xfId="15425" xr:uid="{CAA59749-0EDD-4D63-A744-9E3B837E052B}"/>
    <cellStyle name="Normal 4 20 12 2" xfId="15426" xr:uid="{EC8A343F-6799-4F1B-A253-36805A09A55F}"/>
    <cellStyle name="Normal 4 20 12 2 2" xfId="32125" xr:uid="{C2F19996-EDD7-46FC-8F0F-490AC0490AC8}"/>
    <cellStyle name="Normal 4 20 12 3" xfId="15427" xr:uid="{F5A5E573-5353-4D56-976A-AE19F671824C}"/>
    <cellStyle name="Normal 4 20 12 3 2" xfId="32126" xr:uid="{55D065A3-F2C7-412B-BCCE-F2F5D4362B39}"/>
    <cellStyle name="Normal 4 20 12 4" xfId="15428" xr:uid="{649407BB-1E57-4B19-9DD9-B7182B3A2682}"/>
    <cellStyle name="Normal 4 20 12 4 2" xfId="32127" xr:uid="{5CB8A851-CCC7-4EEC-8F7A-8233802CDE47}"/>
    <cellStyle name="Normal 4 20 12 5" xfId="15429" xr:uid="{15CEBE8C-1C15-486E-95AF-0433D73A3B22}"/>
    <cellStyle name="Normal 4 20 12 5 2" xfId="32128" xr:uid="{457A1F46-867B-483F-9A81-C9A4840376B2}"/>
    <cellStyle name="Normal 4 20 12 6" xfId="32124" xr:uid="{6D89A3B8-12B1-4E00-919E-7EE37FB6C0DE}"/>
    <cellStyle name="Normal 4 20 13" xfId="15430" xr:uid="{73415892-1C36-4DD0-9EB3-72CE120AB112}"/>
    <cellStyle name="Normal 4 20 13 2" xfId="15431" xr:uid="{5FF7DEF2-A2D2-43D9-AB58-5FB70E017C99}"/>
    <cellStyle name="Normal 4 20 13 2 2" xfId="32130" xr:uid="{D6F742C5-54F9-480E-A450-FA67077BCCDB}"/>
    <cellStyle name="Normal 4 20 13 3" xfId="15432" xr:uid="{160EFF43-D3C9-4D75-A8B3-11A342F47570}"/>
    <cellStyle name="Normal 4 20 13 3 2" xfId="32131" xr:uid="{AF7E00CC-762C-4081-B580-08D1CD45382E}"/>
    <cellStyle name="Normal 4 20 13 4" xfId="15433" xr:uid="{DB4B91EC-1592-49E8-9931-E5F657B1B6C3}"/>
    <cellStyle name="Normal 4 20 13 4 2" xfId="32132" xr:uid="{3D73BEDD-B3CC-4A2A-8B12-F8F126BF96FD}"/>
    <cellStyle name="Normal 4 20 13 5" xfId="15434" xr:uid="{EE050A7C-BA87-4DDF-9188-3EB3E599FBFE}"/>
    <cellStyle name="Normal 4 20 13 5 2" xfId="32133" xr:uid="{C0C63FE4-38B7-4BD1-909C-172E5904B2F6}"/>
    <cellStyle name="Normal 4 20 13 6" xfId="32129" xr:uid="{1B667DB5-0775-4006-8861-6584F54D0C27}"/>
    <cellStyle name="Normal 4 20 14" xfId="15435" xr:uid="{F8F7AFC8-F4DA-4B8F-B72A-888A380BD2A2}"/>
    <cellStyle name="Normal 4 20 14 2" xfId="15436" xr:uid="{5F39D4DE-01FB-4365-9680-2F52CA2A473A}"/>
    <cellStyle name="Normal 4 20 14 2 2" xfId="32135" xr:uid="{20309799-FCED-4E49-A84F-789F5FEF1B6E}"/>
    <cellStyle name="Normal 4 20 14 3" xfId="15437" xr:uid="{887C95EF-09F0-492F-8EC3-713C9C482BCE}"/>
    <cellStyle name="Normal 4 20 14 3 2" xfId="32136" xr:uid="{C49E6F49-EDFC-493F-A346-059C2B2CEBF3}"/>
    <cellStyle name="Normal 4 20 14 4" xfId="15438" xr:uid="{F4FA03DE-F1EB-4D8F-9FB5-371B37454F64}"/>
    <cellStyle name="Normal 4 20 14 4 2" xfId="32137" xr:uid="{059CAC0E-3B46-407C-9D80-8EAAB993B514}"/>
    <cellStyle name="Normal 4 20 14 5" xfId="15439" xr:uid="{AEE3F50B-CCA5-498F-8DEE-AABFC315D7D2}"/>
    <cellStyle name="Normal 4 20 14 5 2" xfId="32138" xr:uid="{43AA2B35-218A-4CAE-83B5-876F0D6AA592}"/>
    <cellStyle name="Normal 4 20 14 6" xfId="32134" xr:uid="{414E9AA8-C5A1-473E-9626-44DABBE7A679}"/>
    <cellStyle name="Normal 4 20 15" xfId="15440" xr:uid="{D3818AA5-45F8-4900-B5DF-7164F2E6961B}"/>
    <cellStyle name="Normal 4 20 15 2" xfId="15441" xr:uid="{C8835C15-9A45-41E2-A191-C47D6E6B99E4}"/>
    <cellStyle name="Normal 4 20 15 2 2" xfId="32140" xr:uid="{183086A6-4B15-4011-AC02-13447A20771D}"/>
    <cellStyle name="Normal 4 20 15 3" xfId="15442" xr:uid="{A415B239-67F9-4A45-AE94-F57378824774}"/>
    <cellStyle name="Normal 4 20 15 3 2" xfId="32141" xr:uid="{0895ED46-ADB8-416D-9BBE-F0C3208D24FC}"/>
    <cellStyle name="Normal 4 20 15 4" xfId="15443" xr:uid="{17513D8D-A980-4589-BE14-8063E54BBAEE}"/>
    <cellStyle name="Normal 4 20 15 4 2" xfId="32142" xr:uid="{FFB91787-A436-4746-BCCB-E24F29E1B8BC}"/>
    <cellStyle name="Normal 4 20 15 5" xfId="15444" xr:uid="{6D192AE4-8B72-45BC-AF6A-1402C29FD2B0}"/>
    <cellStyle name="Normal 4 20 15 5 2" xfId="32143" xr:uid="{D3C6851F-8241-4AAD-9120-39A6915BC2CD}"/>
    <cellStyle name="Normal 4 20 15 6" xfId="32139" xr:uid="{53F625F1-5DB4-4C0E-AC28-BA949AB7F313}"/>
    <cellStyle name="Normal 4 20 16" xfId="15445" xr:uid="{5D34A57F-DFE4-4FAA-BE67-D4227929A001}"/>
    <cellStyle name="Normal 4 20 16 2" xfId="32144" xr:uid="{C66BEDD0-7352-424A-BDDA-15A8F06FE08E}"/>
    <cellStyle name="Normal 4 20 17" xfId="15446" xr:uid="{963B40A6-389A-49AA-9C9C-FC18261FC55C}"/>
    <cellStyle name="Normal 4 20 17 2" xfId="32145" xr:uid="{08B253CE-D73C-4873-9A12-B9C356D1D1BD}"/>
    <cellStyle name="Normal 4 20 18" xfId="15447" xr:uid="{90F64406-96C5-458A-B340-51E3F16B95D5}"/>
    <cellStyle name="Normal 4 20 18 2" xfId="32146" xr:uid="{4944DDE4-5D28-452C-ACE6-942BA9A93F00}"/>
    <cellStyle name="Normal 4 20 19" xfId="15448" xr:uid="{60FF14A3-09B2-4116-ACE0-E41A10B8B33B}"/>
    <cellStyle name="Normal 4 20 19 2" xfId="32147" xr:uid="{6AB34193-A40C-493C-B178-CBA6DCBD4066}"/>
    <cellStyle name="Normal 4 20 2" xfId="15449" xr:uid="{9B3E8B4C-29C8-4D22-9580-DE36357A4739}"/>
    <cellStyle name="Normal 4 20 2 2" xfId="15450" xr:uid="{8461B3B4-6C5E-4E68-8CF5-CD7AE1A417F3}"/>
    <cellStyle name="Normal 4 20 2 2 2" xfId="15451" xr:uid="{3EC3C6D8-BE89-459F-B102-21D7A75B1EB4}"/>
    <cellStyle name="Normal 4 20 2 2 2 2" xfId="32150" xr:uid="{DC32AA89-81FE-480B-B94D-9B7CB84AE190}"/>
    <cellStyle name="Normal 4 20 2 2 3" xfId="15452" xr:uid="{24F99545-51B3-4E60-B50E-4E3E457C5BC6}"/>
    <cellStyle name="Normal 4 20 2 2 3 2" xfId="32151" xr:uid="{F26BF651-32FA-4C97-A5DF-058DFF2B15CE}"/>
    <cellStyle name="Normal 4 20 2 2 4" xfId="15453" xr:uid="{2436CC52-B4A3-454B-AF17-DB9E10AE89C3}"/>
    <cellStyle name="Normal 4 20 2 2 4 2" xfId="32152" xr:uid="{8A352BE5-47E1-4B6C-B031-7ADEDAD6C0A5}"/>
    <cellStyle name="Normal 4 20 2 2 5" xfId="15454" xr:uid="{5E40B392-9CE6-472D-977C-A9C49F371204}"/>
    <cellStyle name="Normal 4 20 2 2 5 2" xfId="32153" xr:uid="{E71A3BAD-EBBD-40E5-A131-4E740251F759}"/>
    <cellStyle name="Normal 4 20 2 2 6" xfId="32149" xr:uid="{69AB61E6-631D-4DE1-9738-646B05D9D6C2}"/>
    <cellStyle name="Normal 4 20 2 3" xfId="15455" xr:uid="{9AB22E52-F51B-401A-A83D-97FFF182B21B}"/>
    <cellStyle name="Normal 4 20 2 3 2" xfId="32154" xr:uid="{F045E2D4-8B7B-40E3-94FA-556854C26092}"/>
    <cellStyle name="Normal 4 20 2 4" xfId="15456" xr:uid="{95273420-DF8C-4F32-92AF-7FE10288E3D3}"/>
    <cellStyle name="Normal 4 20 2 4 2" xfId="32155" xr:uid="{B7105FFF-26F1-4B51-9DE8-7F0D556006E7}"/>
    <cellStyle name="Normal 4 20 2 5" xfId="15457" xr:uid="{9BDB79B2-E012-4044-BAA7-5B5FE40A0DCF}"/>
    <cellStyle name="Normal 4 20 2 5 2" xfId="32156" xr:uid="{93CC0AEE-4D97-4003-809C-7F85D91B666A}"/>
    <cellStyle name="Normal 4 20 2 6" xfId="15458" xr:uid="{E258DBFF-7342-404B-AE81-9D0A87825D55}"/>
    <cellStyle name="Normal 4 20 2 6 2" xfId="32157" xr:uid="{2084BD60-4D9D-49E4-9499-7BDC28C93B0B}"/>
    <cellStyle name="Normal 4 20 2 7" xfId="32148" xr:uid="{C378EAF8-403D-4CCB-8234-ECC1628EF025}"/>
    <cellStyle name="Normal 4 20 20" xfId="40743" xr:uid="{53DC0AC1-B55F-41AD-A745-9F63F2DF2118}"/>
    <cellStyle name="Normal 4 20 21" xfId="32113" xr:uid="{E22E550A-9F51-40C7-942F-39D0DB283960}"/>
    <cellStyle name="Normal 4 20 3" xfId="15459" xr:uid="{5632AA18-7384-416F-AEFB-D7366E4F6DC1}"/>
    <cellStyle name="Normal 4 20 3 2" xfId="15460" xr:uid="{D59FBDD5-A8DC-42A6-A3E5-0720BE951114}"/>
    <cellStyle name="Normal 4 20 3 2 2" xfId="15461" xr:uid="{0BCE5492-D008-4B4C-9336-BD4EFFEE7600}"/>
    <cellStyle name="Normal 4 20 3 2 2 2" xfId="32160" xr:uid="{0B2A7740-7309-4BAA-B1BE-07A0ED090210}"/>
    <cellStyle name="Normal 4 20 3 2 3" xfId="15462" xr:uid="{B7AA4C2E-898E-4C5B-9A1B-3E06DE34DC5C}"/>
    <cellStyle name="Normal 4 20 3 2 3 2" xfId="32161" xr:uid="{D1EF2D23-BC7A-4122-BE3B-B2B02C4BC459}"/>
    <cellStyle name="Normal 4 20 3 2 4" xfId="15463" xr:uid="{C2EBBEE0-6CC6-4657-A88C-8CD4D1825DBA}"/>
    <cellStyle name="Normal 4 20 3 2 4 2" xfId="32162" xr:uid="{70786A15-9A10-4F26-9DAF-109D330B6C6D}"/>
    <cellStyle name="Normal 4 20 3 2 5" xfId="15464" xr:uid="{552E6CC9-434F-4DE0-A4E1-27C9AA4D53AF}"/>
    <cellStyle name="Normal 4 20 3 2 5 2" xfId="32163" xr:uid="{107F9E07-4125-4E7C-B8E7-B7B4751DF1BB}"/>
    <cellStyle name="Normal 4 20 3 2 6" xfId="32159" xr:uid="{C2B511C1-45C7-4B10-A4FB-5D377B2E38A4}"/>
    <cellStyle name="Normal 4 20 3 3" xfId="15465" xr:uid="{15FA1530-0831-4ADC-9D67-067EC741A3A9}"/>
    <cellStyle name="Normal 4 20 3 3 2" xfId="32164" xr:uid="{1C030C98-BA40-4E19-B258-30EE85E943D5}"/>
    <cellStyle name="Normal 4 20 3 4" xfId="15466" xr:uid="{441B5300-A5B8-4BC2-9140-631C180E232F}"/>
    <cellStyle name="Normal 4 20 3 4 2" xfId="32165" xr:uid="{E96A269E-E548-42AA-9E6E-8D7655118869}"/>
    <cellStyle name="Normal 4 20 3 5" xfId="15467" xr:uid="{B4B07DE3-6C10-4CE6-8C86-12160F1CBB3A}"/>
    <cellStyle name="Normal 4 20 3 5 2" xfId="32166" xr:uid="{1AF1173E-5314-4C7C-ACB3-6D52A4197092}"/>
    <cellStyle name="Normal 4 20 3 6" xfId="15468" xr:uid="{87B81850-2FD8-45D8-9889-55BFFDA9F288}"/>
    <cellStyle name="Normal 4 20 3 6 2" xfId="32167" xr:uid="{CE80FF68-A045-4C6E-A0E2-E77530928E0C}"/>
    <cellStyle name="Normal 4 20 3 7" xfId="32158" xr:uid="{7DDBA31D-A9DD-436A-848A-C18129A8461B}"/>
    <cellStyle name="Normal 4 20 4" xfId="15469" xr:uid="{47CE69BD-649E-42A1-B112-D029F258773A}"/>
    <cellStyle name="Normal 4 20 4 2" xfId="15470" xr:uid="{29AC3213-ECF1-46C8-AB61-B0E98599EDF3}"/>
    <cellStyle name="Normal 4 20 4 2 2" xfId="15471" xr:uid="{205C1BFA-473A-4215-9496-EA25823B4DDB}"/>
    <cellStyle name="Normal 4 20 4 2 2 2" xfId="32170" xr:uid="{77027D5B-AAC9-472D-99B9-466725C62BFE}"/>
    <cellStyle name="Normal 4 20 4 2 3" xfId="15472" xr:uid="{606BF7C7-2AE7-4A33-A2E4-82938A7F8995}"/>
    <cellStyle name="Normal 4 20 4 2 3 2" xfId="32171" xr:uid="{9F5C0FFD-A13C-43E4-891D-7D8D270FD969}"/>
    <cellStyle name="Normal 4 20 4 2 4" xfId="15473" xr:uid="{F19E988B-67C4-4B1E-AF12-964CDF7C2C8D}"/>
    <cellStyle name="Normal 4 20 4 2 4 2" xfId="32172" xr:uid="{2D3F212A-9C9F-4167-BD5B-3BE20DF1021A}"/>
    <cellStyle name="Normal 4 20 4 2 5" xfId="15474" xr:uid="{9BB5E9AE-844A-4F6D-A4E3-5D8DD53EE841}"/>
    <cellStyle name="Normal 4 20 4 2 5 2" xfId="32173" xr:uid="{448CDDCE-665A-4AEE-B6D6-5307A2EA7770}"/>
    <cellStyle name="Normal 4 20 4 2 6" xfId="32169" xr:uid="{915852F4-C5F9-4809-937C-028FB4B5F11E}"/>
    <cellStyle name="Normal 4 20 4 3" xfId="15475" xr:uid="{9E871565-FBF0-48DB-874F-C65A5626C078}"/>
    <cellStyle name="Normal 4 20 4 3 2" xfId="32174" xr:uid="{0CE7CC7A-8CEA-45FB-8571-8434BDFF4725}"/>
    <cellStyle name="Normal 4 20 4 4" xfId="15476" xr:uid="{42B86CB3-F9C7-47FA-A3DD-81F8D3BC0FDA}"/>
    <cellStyle name="Normal 4 20 4 4 2" xfId="32175" xr:uid="{7065EC62-484D-4C14-8989-170989713F9D}"/>
    <cellStyle name="Normal 4 20 4 5" xfId="15477" xr:uid="{5E09C241-2019-4DDA-8331-3989C8BB870E}"/>
    <cellStyle name="Normal 4 20 4 5 2" xfId="32176" xr:uid="{CD9AF9D4-D4C7-4B2B-9AB4-1320A78B9593}"/>
    <cellStyle name="Normal 4 20 4 6" xfId="15478" xr:uid="{99A5EC8B-9EB8-4677-A743-EA5BD1D83F5D}"/>
    <cellStyle name="Normal 4 20 4 6 2" xfId="32177" xr:uid="{199E2CB4-4EDB-437D-A008-ABAB178AFADD}"/>
    <cellStyle name="Normal 4 20 4 7" xfId="32168" xr:uid="{9BDB7AE0-2596-403E-A830-7C41CEBD630A}"/>
    <cellStyle name="Normal 4 20 5" xfId="15479" xr:uid="{7095A30F-F88D-4CE1-A9E3-DF72F171FCB2}"/>
    <cellStyle name="Normal 4 20 5 2" xfId="15480" xr:uid="{A98219B8-1A4D-40A6-9130-AEEE1517F2A3}"/>
    <cellStyle name="Normal 4 20 5 2 2" xfId="32179" xr:uid="{F2048A50-4579-4047-AB36-50B2CA66BB0A}"/>
    <cellStyle name="Normal 4 20 5 3" xfId="15481" xr:uid="{F4781438-7643-49CA-B0AA-2B8634286234}"/>
    <cellStyle name="Normal 4 20 5 3 2" xfId="32180" xr:uid="{86AB29ED-3D9D-4C42-BFA4-EF13F7819CA8}"/>
    <cellStyle name="Normal 4 20 5 4" xfId="15482" xr:uid="{EE4F1BC2-FA70-4961-821E-1F6C0292C705}"/>
    <cellStyle name="Normal 4 20 5 4 2" xfId="32181" xr:uid="{41B1CE51-218C-4312-B20E-BF76E9AD5BEA}"/>
    <cellStyle name="Normal 4 20 5 5" xfId="15483" xr:uid="{E3E14280-4DF7-431D-BC3B-EEED7EF8B9D0}"/>
    <cellStyle name="Normal 4 20 5 5 2" xfId="32182" xr:uid="{BE2E75DB-860F-4494-AFF8-E6A0C7A018C8}"/>
    <cellStyle name="Normal 4 20 5 6" xfId="32178" xr:uid="{1920C3B0-0773-4CFE-BBA7-5EE22783276A}"/>
    <cellStyle name="Normal 4 20 6" xfId="15484" xr:uid="{897AFABD-4634-4572-827D-C945A781F998}"/>
    <cellStyle name="Normal 4 20 6 2" xfId="15485" xr:uid="{DB185A6B-46A7-4CB8-B7E7-25EDEB8FD1AA}"/>
    <cellStyle name="Normal 4 20 6 2 2" xfId="32184" xr:uid="{1A1AABEB-940F-4E62-9D01-7BC2054EB35D}"/>
    <cellStyle name="Normal 4 20 6 3" xfId="15486" xr:uid="{C4316EF4-9477-49C4-83AD-A92BD4AAF636}"/>
    <cellStyle name="Normal 4 20 6 3 2" xfId="32185" xr:uid="{94E831EC-ABD4-4F56-BD35-6D81D7E45F97}"/>
    <cellStyle name="Normal 4 20 6 4" xfId="15487" xr:uid="{1655C79A-9961-405E-8CBA-A163CA370D6C}"/>
    <cellStyle name="Normal 4 20 6 4 2" xfId="32186" xr:uid="{C9900BB5-1825-475E-9BE8-8FCF074AA52C}"/>
    <cellStyle name="Normal 4 20 6 5" xfId="15488" xr:uid="{41D384B9-E1AF-4C9C-A897-F1CE68C289FC}"/>
    <cellStyle name="Normal 4 20 6 5 2" xfId="32187" xr:uid="{3B3B9540-5146-4B1D-8D96-CF5F9B811FA9}"/>
    <cellStyle name="Normal 4 20 6 6" xfId="32183" xr:uid="{5EE9CC4B-8D95-4C9B-92FB-908CD44A5285}"/>
    <cellStyle name="Normal 4 20 7" xfId="15489" xr:uid="{D3D35B7B-A145-4605-A0AF-341E11C32BE4}"/>
    <cellStyle name="Normal 4 20 7 2" xfId="15490" xr:uid="{96BCD143-AEB1-4DBF-93C4-365B1FB1AB0A}"/>
    <cellStyle name="Normal 4 20 7 2 2" xfId="32189" xr:uid="{FC26F7CD-9464-40F9-8587-B37DDAF31B43}"/>
    <cellStyle name="Normal 4 20 7 3" xfId="15491" xr:uid="{FC398A43-EE18-4509-BE56-2033D640F0F3}"/>
    <cellStyle name="Normal 4 20 7 3 2" xfId="32190" xr:uid="{A506C73D-EC37-49B3-9CFE-C76083D5CE19}"/>
    <cellStyle name="Normal 4 20 7 4" xfId="15492" xr:uid="{0D834111-A466-4C4B-B8A8-4624BEDE6206}"/>
    <cellStyle name="Normal 4 20 7 4 2" xfId="32191" xr:uid="{F49EFAE3-F358-43C0-AC02-7D3ACAD43687}"/>
    <cellStyle name="Normal 4 20 7 5" xfId="15493" xr:uid="{084564CC-66F1-47DD-99D5-8C0959563BD0}"/>
    <cellStyle name="Normal 4 20 7 5 2" xfId="32192" xr:uid="{58106EA6-70D1-48BD-BFDF-29B0207223EF}"/>
    <cellStyle name="Normal 4 20 7 6" xfId="32188" xr:uid="{FCEB95C0-1A3B-41E2-B059-D4F6DFABF68A}"/>
    <cellStyle name="Normal 4 20 8" xfId="15494" xr:uid="{CE8CFC1E-CAAC-4517-A774-955D838694F8}"/>
    <cellStyle name="Normal 4 20 8 2" xfId="15495" xr:uid="{07A767B7-0517-418A-A289-078B47A9FFCE}"/>
    <cellStyle name="Normal 4 20 8 2 2" xfId="32194" xr:uid="{CC527C78-52CB-499F-9568-82B15D312210}"/>
    <cellStyle name="Normal 4 20 8 3" xfId="15496" xr:uid="{AA5196C2-1A01-4D53-BBB3-9AE0E0F4CBEE}"/>
    <cellStyle name="Normal 4 20 8 3 2" xfId="32195" xr:uid="{44F45CBA-D62A-4A8D-9C5A-CE229BAEF703}"/>
    <cellStyle name="Normal 4 20 8 4" xfId="15497" xr:uid="{ED1B214B-0A54-4721-81B7-F235D1107E0F}"/>
    <cellStyle name="Normal 4 20 8 4 2" xfId="32196" xr:uid="{7DA26685-E499-40F8-9689-E45B1A4BF04E}"/>
    <cellStyle name="Normal 4 20 8 5" xfId="15498" xr:uid="{D0BA9C6A-0BDC-4BF2-B02B-08AED224FD84}"/>
    <cellStyle name="Normal 4 20 8 5 2" xfId="32197" xr:uid="{D5AEB12E-3F24-4040-A687-7570F0F3670E}"/>
    <cellStyle name="Normal 4 20 8 6" xfId="32193" xr:uid="{9CCD2A20-5532-44F1-B7D9-12D4A97C5CE3}"/>
    <cellStyle name="Normal 4 20 9" xfId="15499" xr:uid="{4A41CF71-9F2A-47D5-AAD7-DFE2EA92E2F8}"/>
    <cellStyle name="Normal 4 20 9 2" xfId="15500" xr:uid="{12F8C4EE-BCEF-4BA9-831E-4B254F8E3D24}"/>
    <cellStyle name="Normal 4 20 9 2 2" xfId="32199" xr:uid="{9C720BED-9141-4CE1-BEA7-AF936C5D897C}"/>
    <cellStyle name="Normal 4 20 9 3" xfId="15501" xr:uid="{A92F9ACC-53F4-4AA0-A062-55FF37C4541E}"/>
    <cellStyle name="Normal 4 20 9 3 2" xfId="32200" xr:uid="{F340282F-9A81-4B05-AAC1-ACF7457F4906}"/>
    <cellStyle name="Normal 4 20 9 4" xfId="15502" xr:uid="{7A8E4CED-4135-4DFA-850E-CCF7F5E88791}"/>
    <cellStyle name="Normal 4 20 9 4 2" xfId="32201" xr:uid="{B34FFC21-523A-4E0A-ACA4-63947AD283BA}"/>
    <cellStyle name="Normal 4 20 9 5" xfId="15503" xr:uid="{F5431F3E-D18F-49C1-AF5C-948903393C53}"/>
    <cellStyle name="Normal 4 20 9 5 2" xfId="32202" xr:uid="{67F98753-5636-4D7F-A75E-B0C12137C6F3}"/>
    <cellStyle name="Normal 4 20 9 6" xfId="32198" xr:uid="{6EF83995-98EB-4F6A-ABE9-F377601CF65D}"/>
    <cellStyle name="Normal 4 21" xfId="15504" xr:uid="{F2BA48C5-A40D-4C6A-A3E5-BF3B338D0411}"/>
    <cellStyle name="Normal 4 21 10" xfId="15505" xr:uid="{14F7C21A-5B61-48F4-8725-3F0FA550A15B}"/>
    <cellStyle name="Normal 4 21 10 2" xfId="15506" xr:uid="{773C85F0-B5FF-4D15-9E66-415DCBBF9D61}"/>
    <cellStyle name="Normal 4 21 10 2 2" xfId="32205" xr:uid="{5F985D96-70DE-4858-8C99-264F1B5D5E8D}"/>
    <cellStyle name="Normal 4 21 10 3" xfId="15507" xr:uid="{15B3ACC2-B652-42C0-8DAF-D01AE6EFFDB4}"/>
    <cellStyle name="Normal 4 21 10 3 2" xfId="32206" xr:uid="{10C6B88E-4804-46C0-B1C7-AC96DE82625A}"/>
    <cellStyle name="Normal 4 21 10 4" xfId="15508" xr:uid="{70FB7B33-8B88-48DC-8759-9DE0FFE7FA7B}"/>
    <cellStyle name="Normal 4 21 10 4 2" xfId="32207" xr:uid="{A96F5700-19AE-4A3D-B95F-69E833BB6B62}"/>
    <cellStyle name="Normal 4 21 10 5" xfId="15509" xr:uid="{61C5559B-3A28-4D9E-8A9D-C4ADE3F706C8}"/>
    <cellStyle name="Normal 4 21 10 5 2" xfId="32208" xr:uid="{1A75B142-3DED-4FEF-A50A-5327EA7EAA6C}"/>
    <cellStyle name="Normal 4 21 10 6" xfId="32204" xr:uid="{87CE879B-587D-47EC-ACF6-CB06C4452C3E}"/>
    <cellStyle name="Normal 4 21 11" xfId="15510" xr:uid="{6F41A76F-487A-49A0-BB1F-CE0B53B7B51A}"/>
    <cellStyle name="Normal 4 21 11 2" xfId="15511" xr:uid="{61531EC1-635D-4417-B1F2-B8F1165A6F20}"/>
    <cellStyle name="Normal 4 21 11 2 2" xfId="32210" xr:uid="{52C5E657-FAD8-43CF-8BC4-0B29E94F51C7}"/>
    <cellStyle name="Normal 4 21 11 3" xfId="15512" xr:uid="{C732B49A-96E8-4CA1-BC21-320F6DEDE28C}"/>
    <cellStyle name="Normal 4 21 11 3 2" xfId="32211" xr:uid="{3B3353F5-6EA7-4D3D-A85A-7A2D6F055515}"/>
    <cellStyle name="Normal 4 21 11 4" xfId="15513" xr:uid="{2788F0DA-F9C9-42D1-BD3D-A5855C1E27A3}"/>
    <cellStyle name="Normal 4 21 11 4 2" xfId="32212" xr:uid="{B0222B2F-3A1E-4085-87E0-D89C94CB7EB2}"/>
    <cellStyle name="Normal 4 21 11 5" xfId="15514" xr:uid="{BCE4C7EA-663D-4BD9-8393-C631C632B93C}"/>
    <cellStyle name="Normal 4 21 11 5 2" xfId="32213" xr:uid="{322FFB32-DCDD-4C2D-BCC6-D7D91CA37292}"/>
    <cellStyle name="Normal 4 21 11 6" xfId="32209" xr:uid="{37268573-BC74-4B51-ABAA-31CFBB3D0214}"/>
    <cellStyle name="Normal 4 21 12" xfId="15515" xr:uid="{7587CC8B-8AAA-43F9-BF93-698AFCC490B7}"/>
    <cellStyle name="Normal 4 21 12 2" xfId="15516" xr:uid="{87F3D700-7ABC-47EF-950E-2D4B7C523FEF}"/>
    <cellStyle name="Normal 4 21 12 2 2" xfId="32215" xr:uid="{27C6DC09-C740-4332-844D-4658B1CF45CE}"/>
    <cellStyle name="Normal 4 21 12 3" xfId="15517" xr:uid="{84F11B36-B499-42B3-92E8-AE0F2AB143EB}"/>
    <cellStyle name="Normal 4 21 12 3 2" xfId="32216" xr:uid="{19CF7383-60A9-4A7F-B6E2-B51E3F5DD72B}"/>
    <cellStyle name="Normal 4 21 12 4" xfId="15518" xr:uid="{3A219CF4-C07F-49FC-AFDA-D03C5A978D61}"/>
    <cellStyle name="Normal 4 21 12 4 2" xfId="32217" xr:uid="{B69F0613-4D6F-4D12-9B8B-5B960B66EB2C}"/>
    <cellStyle name="Normal 4 21 12 5" xfId="15519" xr:uid="{51C82A68-B967-4C8B-AD09-F0675C90DE35}"/>
    <cellStyle name="Normal 4 21 12 5 2" xfId="32218" xr:uid="{F5AF490B-E4A9-4629-8812-E45937F6E04E}"/>
    <cellStyle name="Normal 4 21 12 6" xfId="32214" xr:uid="{4475FE2B-DE28-4EEF-9B54-29E7D015C9ED}"/>
    <cellStyle name="Normal 4 21 13" xfId="15520" xr:uid="{C5B9FFB3-3208-47BE-93AE-554F00933457}"/>
    <cellStyle name="Normal 4 21 13 2" xfId="15521" xr:uid="{0CA1B844-81EA-4855-8F97-8978FC0CD767}"/>
    <cellStyle name="Normal 4 21 13 2 2" xfId="32220" xr:uid="{89358F8B-9771-4E1B-81A9-4D0AEB32F7AB}"/>
    <cellStyle name="Normal 4 21 13 3" xfId="15522" xr:uid="{04E43C0C-C670-4E3E-8DA5-9256ECDE35E3}"/>
    <cellStyle name="Normal 4 21 13 3 2" xfId="32221" xr:uid="{2D8F40BA-E1F0-4485-9D12-77740757236F}"/>
    <cellStyle name="Normal 4 21 13 4" xfId="15523" xr:uid="{DD2A7FE2-F2E6-4497-98EC-A0D5CC680B5F}"/>
    <cellStyle name="Normal 4 21 13 4 2" xfId="32222" xr:uid="{5BBA7FE0-27A5-49FE-9F2D-A95E1C9D2C73}"/>
    <cellStyle name="Normal 4 21 13 5" xfId="15524" xr:uid="{4E207E13-E2DB-4EB5-840D-E842931DEB29}"/>
    <cellStyle name="Normal 4 21 13 5 2" xfId="32223" xr:uid="{2BAA0192-8DB2-4408-B4BE-0E747F0C8931}"/>
    <cellStyle name="Normal 4 21 13 6" xfId="32219" xr:uid="{6252D73C-CE4C-4BF9-823D-D2A3071AE471}"/>
    <cellStyle name="Normal 4 21 14" xfId="15525" xr:uid="{9010E1B2-19D8-4A1C-9003-F956E158C5EC}"/>
    <cellStyle name="Normal 4 21 14 2" xfId="15526" xr:uid="{1A9A2FB8-4164-4EBF-9790-4D1D57359D5C}"/>
    <cellStyle name="Normal 4 21 14 2 2" xfId="32225" xr:uid="{D40DBC9B-E570-4616-B7BB-74A487C9C6B4}"/>
    <cellStyle name="Normal 4 21 14 3" xfId="15527" xr:uid="{63683107-2A7C-40F9-BAE1-EA83D2592922}"/>
    <cellStyle name="Normal 4 21 14 3 2" xfId="32226" xr:uid="{B91752CA-B963-45C3-A275-00A9EB2ADE56}"/>
    <cellStyle name="Normal 4 21 14 4" xfId="15528" xr:uid="{C32E699F-A58B-4ACF-A699-7FB3CC53A07B}"/>
    <cellStyle name="Normal 4 21 14 4 2" xfId="32227" xr:uid="{CF09DE9F-6020-415F-8250-2818B421434E}"/>
    <cellStyle name="Normal 4 21 14 5" xfId="15529" xr:uid="{4AC3F398-7D85-4BC7-8B2A-8CB0854CA3C4}"/>
    <cellStyle name="Normal 4 21 14 5 2" xfId="32228" xr:uid="{288918F3-84F7-4331-947E-A1F3888354D5}"/>
    <cellStyle name="Normal 4 21 14 6" xfId="32224" xr:uid="{826DAA83-5396-4A22-B169-2426668784F8}"/>
    <cellStyle name="Normal 4 21 15" xfId="15530" xr:uid="{C15456C4-067A-41D6-9681-4DE6D731F43D}"/>
    <cellStyle name="Normal 4 21 15 2" xfId="15531" xr:uid="{7FD6F656-1B69-402C-A075-1D9C5882C735}"/>
    <cellStyle name="Normal 4 21 15 2 2" xfId="32230" xr:uid="{E57EF6B4-B5B0-4A83-9712-E191DD06FCF1}"/>
    <cellStyle name="Normal 4 21 15 3" xfId="15532" xr:uid="{96EA72DE-2851-4C60-9EA7-CDEECC642EBD}"/>
    <cellStyle name="Normal 4 21 15 3 2" xfId="32231" xr:uid="{421AAC70-5664-4D4C-9D78-4CAB6B3EEEDD}"/>
    <cellStyle name="Normal 4 21 15 4" xfId="15533" xr:uid="{6797DA98-BA5B-46D8-9460-478E62528ABA}"/>
    <cellStyle name="Normal 4 21 15 4 2" xfId="32232" xr:uid="{00E79394-C346-49C6-BE4F-597208B9CDBC}"/>
    <cellStyle name="Normal 4 21 15 5" xfId="15534" xr:uid="{E96D0468-5FCC-425C-9093-337BD379B88E}"/>
    <cellStyle name="Normal 4 21 15 5 2" xfId="32233" xr:uid="{83C8A4AA-6825-4022-9AA9-DF5BAAFB4695}"/>
    <cellStyle name="Normal 4 21 15 6" xfId="32229" xr:uid="{74FF5B62-5403-49E5-8DB6-437B4F333680}"/>
    <cellStyle name="Normal 4 21 16" xfId="15535" xr:uid="{364AD01D-49C5-4E0E-A003-FAEF05A026A6}"/>
    <cellStyle name="Normal 4 21 16 2" xfId="32234" xr:uid="{73B3A894-85E0-49FB-9AD9-C58B54AF1404}"/>
    <cellStyle name="Normal 4 21 17" xfId="15536" xr:uid="{52DBF354-6E9A-4B2F-A0A6-A7C8820DD5B2}"/>
    <cellStyle name="Normal 4 21 17 2" xfId="32235" xr:uid="{1429E1A6-0342-46FC-B74A-0249107571E4}"/>
    <cellStyle name="Normal 4 21 18" xfId="15537" xr:uid="{B2E2121E-A3D9-400F-BAB7-A16A66D6B74A}"/>
    <cellStyle name="Normal 4 21 18 2" xfId="32236" xr:uid="{5E7F07D0-7CF0-4C6A-83B5-4D783A76D6F9}"/>
    <cellStyle name="Normal 4 21 19" xfId="15538" xr:uid="{415984B4-EDB8-4E29-9C20-9E8E1BB97F67}"/>
    <cellStyle name="Normal 4 21 19 2" xfId="32237" xr:uid="{BA73B722-98AC-4F1E-9405-8B5785BE316E}"/>
    <cellStyle name="Normal 4 21 2" xfId="15539" xr:uid="{3272AB56-1A92-4A30-9D1D-666907E703BA}"/>
    <cellStyle name="Normal 4 21 2 2" xfId="15540" xr:uid="{FAFFCBC1-0101-41F2-BBF9-129A13402B75}"/>
    <cellStyle name="Normal 4 21 2 2 2" xfId="15541" xr:uid="{BFB61144-63CC-4333-8C81-E139063F5918}"/>
    <cellStyle name="Normal 4 21 2 2 2 2" xfId="32240" xr:uid="{DDE661F9-23D2-4D2F-9B17-A25B4CA3CE92}"/>
    <cellStyle name="Normal 4 21 2 2 3" xfId="15542" xr:uid="{A059CD74-3270-4010-BF7F-B46E237F6998}"/>
    <cellStyle name="Normal 4 21 2 2 3 2" xfId="32241" xr:uid="{BA56465A-5939-4064-8728-3EF5CDD3AA08}"/>
    <cellStyle name="Normal 4 21 2 2 4" xfId="15543" xr:uid="{5905B31B-F263-4597-91A8-A849B04932D1}"/>
    <cellStyle name="Normal 4 21 2 2 4 2" xfId="32242" xr:uid="{13FD73A2-4557-4DEA-AE54-879CEB7F0FDD}"/>
    <cellStyle name="Normal 4 21 2 2 5" xfId="15544" xr:uid="{1C1C2B72-784F-439E-AF99-559CD95327BE}"/>
    <cellStyle name="Normal 4 21 2 2 5 2" xfId="32243" xr:uid="{1B811029-1A34-4C56-BA94-FFDE3B4678E9}"/>
    <cellStyle name="Normal 4 21 2 2 6" xfId="32239" xr:uid="{86729A1F-84FE-452B-851F-C0E75107340C}"/>
    <cellStyle name="Normal 4 21 2 3" xfId="15545" xr:uid="{0AB4E138-4643-4E86-8E7A-415BC23354A7}"/>
    <cellStyle name="Normal 4 21 2 3 2" xfId="32244" xr:uid="{A9C37F07-F27D-4D84-8B3A-54BAFE992CDB}"/>
    <cellStyle name="Normal 4 21 2 4" xfId="15546" xr:uid="{D9E73C8F-3E7D-4D4A-A603-3C6F883E9385}"/>
    <cellStyle name="Normal 4 21 2 4 2" xfId="32245" xr:uid="{9404F2F1-62BD-47F6-9D6D-C3B926EDA3B9}"/>
    <cellStyle name="Normal 4 21 2 5" xfId="15547" xr:uid="{E84D6FFA-3C50-4336-AE5E-8B9463FE5FF6}"/>
    <cellStyle name="Normal 4 21 2 5 2" xfId="32246" xr:uid="{AFD0FDE6-27B6-45CD-B05C-793DD63CF148}"/>
    <cellStyle name="Normal 4 21 2 6" xfId="15548" xr:uid="{B6A5954E-79C2-4F8D-BA4F-838F2D865FA0}"/>
    <cellStyle name="Normal 4 21 2 6 2" xfId="32247" xr:uid="{41B1AF65-EBEE-429C-ABE3-EF2D54916CF0}"/>
    <cellStyle name="Normal 4 21 2 7" xfId="32238" xr:uid="{30D47C21-856A-4324-BFD1-80A3AB60F855}"/>
    <cellStyle name="Normal 4 21 20" xfId="41075" xr:uid="{5862972B-2021-4A60-B291-5E06D8ED936A}"/>
    <cellStyle name="Normal 4 21 21" xfId="32203" xr:uid="{05625197-68F6-46B7-895D-D75B5C6E6014}"/>
    <cellStyle name="Normal 4 21 3" xfId="15549" xr:uid="{EE90D68D-4B57-44C4-B357-3824805291BA}"/>
    <cellStyle name="Normal 4 21 3 2" xfId="15550" xr:uid="{C5EBA4C7-A4A8-4723-87B1-1EECCFB92992}"/>
    <cellStyle name="Normal 4 21 3 2 2" xfId="15551" xr:uid="{4FE73BE4-D358-4B93-B1A4-C161C556E1A4}"/>
    <cellStyle name="Normal 4 21 3 2 2 2" xfId="32250" xr:uid="{0964AEEC-9D8C-4565-94AE-4C0C1D6C59CC}"/>
    <cellStyle name="Normal 4 21 3 2 3" xfId="15552" xr:uid="{5D7FB3A9-120D-45A5-AE7C-9F86916CE9DA}"/>
    <cellStyle name="Normal 4 21 3 2 3 2" xfId="32251" xr:uid="{BE3BD391-5F4A-4B6E-9CD4-978588FC0BE4}"/>
    <cellStyle name="Normal 4 21 3 2 4" xfId="15553" xr:uid="{AC2F1362-BCC6-4797-9821-1D7A42924542}"/>
    <cellStyle name="Normal 4 21 3 2 4 2" xfId="32252" xr:uid="{D56778A5-2A14-4DD8-A554-24F63C383BB2}"/>
    <cellStyle name="Normal 4 21 3 2 5" xfId="15554" xr:uid="{DD116381-F611-4DDA-8417-63D80C6B4C32}"/>
    <cellStyle name="Normal 4 21 3 2 5 2" xfId="32253" xr:uid="{CDF5F8BD-BDAD-4143-8B9C-33A1F62A4F5A}"/>
    <cellStyle name="Normal 4 21 3 2 6" xfId="32249" xr:uid="{9A3855BA-C6FB-4523-B625-0B87567674E9}"/>
    <cellStyle name="Normal 4 21 3 3" xfId="15555" xr:uid="{7A0AC45B-D947-46C0-AA24-525EED81E1C6}"/>
    <cellStyle name="Normal 4 21 3 3 2" xfId="32254" xr:uid="{B57E19BD-F8AF-4B57-9C48-A35D43257D8C}"/>
    <cellStyle name="Normal 4 21 3 4" xfId="15556" xr:uid="{F19864A3-217E-436B-91B6-453F80767DE3}"/>
    <cellStyle name="Normal 4 21 3 4 2" xfId="32255" xr:uid="{853D9BB0-405D-4177-B8C0-DB398CCA64A8}"/>
    <cellStyle name="Normal 4 21 3 5" xfId="15557" xr:uid="{8425F360-A893-4899-90B5-C2094C8D0A1E}"/>
    <cellStyle name="Normal 4 21 3 5 2" xfId="32256" xr:uid="{765B9ECB-1FCA-490F-9185-ED41382D8463}"/>
    <cellStyle name="Normal 4 21 3 6" xfId="15558" xr:uid="{083F6D68-B87F-41E1-8FBA-10E1112C26C7}"/>
    <cellStyle name="Normal 4 21 3 6 2" xfId="32257" xr:uid="{C06168CF-9472-479F-8141-8488B542027C}"/>
    <cellStyle name="Normal 4 21 3 7" xfId="32248" xr:uid="{085FE259-A334-4E1A-8767-A81B1156CB2C}"/>
    <cellStyle name="Normal 4 21 4" xfId="15559" xr:uid="{3B682C69-8553-4B2F-B692-45212C1FC8FF}"/>
    <cellStyle name="Normal 4 21 4 2" xfId="15560" xr:uid="{85A8F950-BAEA-41E0-A623-B4645129A3B7}"/>
    <cellStyle name="Normal 4 21 4 2 2" xfId="15561" xr:uid="{0BC756B5-E760-409D-9381-B26729B216AA}"/>
    <cellStyle name="Normal 4 21 4 2 2 2" xfId="32260" xr:uid="{E0F790A5-3C7A-4CED-A67B-7EA09DCF4B23}"/>
    <cellStyle name="Normal 4 21 4 2 3" xfId="15562" xr:uid="{5105094C-3DBB-4005-85AE-EF348C207994}"/>
    <cellStyle name="Normal 4 21 4 2 3 2" xfId="32261" xr:uid="{0B6C7E6B-135D-4A04-B428-7F426CFD33CC}"/>
    <cellStyle name="Normal 4 21 4 2 4" xfId="15563" xr:uid="{AB6D4734-F2FF-4E00-B0D4-636A5799230D}"/>
    <cellStyle name="Normal 4 21 4 2 4 2" xfId="32262" xr:uid="{38966B0A-F923-456D-B78A-8FD72247B358}"/>
    <cellStyle name="Normal 4 21 4 2 5" xfId="15564" xr:uid="{618DDAF9-2397-49D5-A8FB-287A95C7D1E6}"/>
    <cellStyle name="Normal 4 21 4 2 5 2" xfId="32263" xr:uid="{21778329-4123-4381-ACB6-4214703E6A88}"/>
    <cellStyle name="Normal 4 21 4 2 6" xfId="32259" xr:uid="{D77901D2-3B0B-4A51-86B3-ECA2BEF91D8A}"/>
    <cellStyle name="Normal 4 21 4 3" xfId="15565" xr:uid="{2A72301C-3BD7-46A4-A102-99FB67903D74}"/>
    <cellStyle name="Normal 4 21 4 3 2" xfId="32264" xr:uid="{33913118-6C35-4AA2-8AD5-9ACC7FCDA2F5}"/>
    <cellStyle name="Normal 4 21 4 4" xfId="15566" xr:uid="{7194689C-FA01-4A87-8727-DC30441A6C54}"/>
    <cellStyle name="Normal 4 21 4 4 2" xfId="32265" xr:uid="{E1F65E1A-8C23-4618-9FDA-A3CB70F04E84}"/>
    <cellStyle name="Normal 4 21 4 5" xfId="15567" xr:uid="{0824C65B-6E9C-42AC-8B45-C461ED57CD3A}"/>
    <cellStyle name="Normal 4 21 4 5 2" xfId="32266" xr:uid="{D82F6586-20D8-48D4-9C08-57AEE936BAF7}"/>
    <cellStyle name="Normal 4 21 4 6" xfId="15568" xr:uid="{6024EACD-8D54-4242-A97F-71B844F05A2C}"/>
    <cellStyle name="Normal 4 21 4 6 2" xfId="32267" xr:uid="{B785E13C-609A-4B12-A951-231C827D077F}"/>
    <cellStyle name="Normal 4 21 4 7" xfId="32258" xr:uid="{B2DC2B9B-41D5-47E8-A0DA-F746571C2104}"/>
    <cellStyle name="Normal 4 21 5" xfId="15569" xr:uid="{C04D0691-EFDD-458A-9036-AD3B2BF8270B}"/>
    <cellStyle name="Normal 4 21 5 2" xfId="15570" xr:uid="{416B3BA1-2A0A-43C6-8A2D-48DE1CE298E2}"/>
    <cellStyle name="Normal 4 21 5 2 2" xfId="32269" xr:uid="{DB7EC7AA-47A8-4332-93FC-D076B31A3C8B}"/>
    <cellStyle name="Normal 4 21 5 3" xfId="15571" xr:uid="{E570528F-503C-4FF0-BC05-E04B4318B7C0}"/>
    <cellStyle name="Normal 4 21 5 3 2" xfId="32270" xr:uid="{9DE5656D-9DC4-4657-9C3F-2BFE80386690}"/>
    <cellStyle name="Normal 4 21 5 4" xfId="15572" xr:uid="{742D62DC-5F59-4D6E-8AB9-13DA05FC5093}"/>
    <cellStyle name="Normal 4 21 5 4 2" xfId="32271" xr:uid="{098D52C3-3246-41EE-A281-5F1F3B48D3D6}"/>
    <cellStyle name="Normal 4 21 5 5" xfId="15573" xr:uid="{E21AE563-5D42-452F-BAF3-96865E200115}"/>
    <cellStyle name="Normal 4 21 5 5 2" xfId="32272" xr:uid="{D147F002-BA8A-4A41-BA5C-1365E5D396B9}"/>
    <cellStyle name="Normal 4 21 5 6" xfId="32268" xr:uid="{E2F3F50D-1993-4A4E-8A34-E150A4F7B1A2}"/>
    <cellStyle name="Normal 4 21 6" xfId="15574" xr:uid="{61BB0C93-FBD6-4CDE-9E6B-328A785E27F2}"/>
    <cellStyle name="Normal 4 21 6 2" xfId="15575" xr:uid="{71634E89-54F3-4E7F-8DE1-E78AF8DF08E9}"/>
    <cellStyle name="Normal 4 21 6 2 2" xfId="32274" xr:uid="{0E576AE8-69F5-40CB-B10F-7959D2DEE396}"/>
    <cellStyle name="Normal 4 21 6 3" xfId="15576" xr:uid="{9B139FC0-3DD8-4CF6-8CF2-E97C5C77AD12}"/>
    <cellStyle name="Normal 4 21 6 3 2" xfId="32275" xr:uid="{025C31BB-5225-4922-9D0B-7F6DEEDE5D4A}"/>
    <cellStyle name="Normal 4 21 6 4" xfId="15577" xr:uid="{B5E6F08B-CB75-4EAB-B293-858457841E82}"/>
    <cellStyle name="Normal 4 21 6 4 2" xfId="32276" xr:uid="{2A0048A2-FC28-4728-AF60-9406FCF0ADF2}"/>
    <cellStyle name="Normal 4 21 6 5" xfId="15578" xr:uid="{D03A5B1D-A37F-496F-BCB4-DC86CF4CDFD1}"/>
    <cellStyle name="Normal 4 21 6 5 2" xfId="32277" xr:uid="{06EA3DB2-9489-4044-8376-DCE786947684}"/>
    <cellStyle name="Normal 4 21 6 6" xfId="32273" xr:uid="{37BA68C5-8576-4972-85C8-1A77E10880D0}"/>
    <cellStyle name="Normal 4 21 7" xfId="15579" xr:uid="{1844001C-DC6F-41C5-B17F-65064FD1BFC9}"/>
    <cellStyle name="Normal 4 21 7 2" xfId="15580" xr:uid="{4981F5C2-AE6E-4102-B539-DA315468CFAC}"/>
    <cellStyle name="Normal 4 21 7 2 2" xfId="32279" xr:uid="{048BEFAD-C9E3-480C-AE15-6B83D35B75B0}"/>
    <cellStyle name="Normal 4 21 7 3" xfId="15581" xr:uid="{FA04B2DD-7011-493F-8447-CCEF3F893CA0}"/>
    <cellStyle name="Normal 4 21 7 3 2" xfId="32280" xr:uid="{3AA3F916-79D4-4314-B9D3-CAA17E8C5328}"/>
    <cellStyle name="Normal 4 21 7 4" xfId="15582" xr:uid="{554341DE-12F1-413E-AB27-D8FCCEC673E5}"/>
    <cellStyle name="Normal 4 21 7 4 2" xfId="32281" xr:uid="{2F059E7B-BD8C-44A4-9F7D-D4D9F689791D}"/>
    <cellStyle name="Normal 4 21 7 5" xfId="15583" xr:uid="{4DA5E70B-E7C9-4846-B29F-E6DF6981109F}"/>
    <cellStyle name="Normal 4 21 7 5 2" xfId="32282" xr:uid="{C6B232C6-A673-4B89-99F8-64F25AA0E859}"/>
    <cellStyle name="Normal 4 21 7 6" xfId="32278" xr:uid="{F39222C8-F59E-477B-BEFB-8EAF3A6D91A5}"/>
    <cellStyle name="Normal 4 21 8" xfId="15584" xr:uid="{3E6DA2BF-5C8D-4F3B-9BA2-EC9F308B6DD3}"/>
    <cellStyle name="Normal 4 21 8 2" xfId="15585" xr:uid="{10B54335-C166-4451-A095-F8F09FC6F9BB}"/>
    <cellStyle name="Normal 4 21 8 2 2" xfId="32284" xr:uid="{E88C5F65-9C8C-4775-BDD5-C49EFA01F2C4}"/>
    <cellStyle name="Normal 4 21 8 3" xfId="15586" xr:uid="{8C84B36C-D5CA-4786-93BA-9CD2388DA10E}"/>
    <cellStyle name="Normal 4 21 8 3 2" xfId="32285" xr:uid="{2BA611FE-DA47-42ED-8EA4-F448FD9ECD06}"/>
    <cellStyle name="Normal 4 21 8 4" xfId="15587" xr:uid="{94499E5D-519B-4673-8DD6-42030A5E2A65}"/>
    <cellStyle name="Normal 4 21 8 4 2" xfId="32286" xr:uid="{FE0B1752-FC7D-4CA5-B718-BB4473D6881D}"/>
    <cellStyle name="Normal 4 21 8 5" xfId="15588" xr:uid="{0001A51E-4451-44FC-A7AB-CF6A6F4C2731}"/>
    <cellStyle name="Normal 4 21 8 5 2" xfId="32287" xr:uid="{B742D7CC-430B-4791-8248-9874AB3B694A}"/>
    <cellStyle name="Normal 4 21 8 6" xfId="32283" xr:uid="{8B6DE139-D718-4AD3-AE2D-642B88055A91}"/>
    <cellStyle name="Normal 4 21 9" xfId="15589" xr:uid="{7EF64F0D-C49A-4CD7-BBCC-091683A62633}"/>
    <cellStyle name="Normal 4 21 9 2" xfId="15590" xr:uid="{E7A828A4-1E99-4F5D-A71C-26CBF894F07C}"/>
    <cellStyle name="Normal 4 21 9 2 2" xfId="32289" xr:uid="{17423EE3-259C-47E0-9D3F-895D61BDB287}"/>
    <cellStyle name="Normal 4 21 9 3" xfId="15591" xr:uid="{05247FCE-853C-4348-B7FA-98136D380F54}"/>
    <cellStyle name="Normal 4 21 9 3 2" xfId="32290" xr:uid="{EB4A908F-7D8F-4180-A042-9F2E1FE0F00B}"/>
    <cellStyle name="Normal 4 21 9 4" xfId="15592" xr:uid="{7DC9736C-8D2D-42F3-BD11-049A1003B991}"/>
    <cellStyle name="Normal 4 21 9 4 2" xfId="32291" xr:uid="{734A9C4F-342F-431B-895B-535D259973D3}"/>
    <cellStyle name="Normal 4 21 9 5" xfId="15593" xr:uid="{6DD6686A-46B5-4B6F-A75A-8391BF215968}"/>
    <cellStyle name="Normal 4 21 9 5 2" xfId="32292" xr:uid="{7FAC12C4-91E0-4B74-BE8D-8A54B6449D96}"/>
    <cellStyle name="Normal 4 21 9 6" xfId="32288" xr:uid="{AA6CB637-8DAD-4496-940C-5D9BFA3D11C3}"/>
    <cellStyle name="Normal 4 22" xfId="15594" xr:uid="{FA941890-5059-4E40-B90E-C239439B9EFB}"/>
    <cellStyle name="Normal 4 22 10" xfId="15595" xr:uid="{20809941-0391-402B-A585-1A6E24D29CA7}"/>
    <cellStyle name="Normal 4 22 10 2" xfId="15596" xr:uid="{E15C00E1-8352-4DFE-A9DD-8FFE74288A9B}"/>
    <cellStyle name="Normal 4 22 10 2 2" xfId="32295" xr:uid="{CE7B48A9-78A0-4437-9957-D13952AF24C1}"/>
    <cellStyle name="Normal 4 22 10 3" xfId="15597" xr:uid="{18B0A9B8-C93C-4E9A-9F55-82410091D42A}"/>
    <cellStyle name="Normal 4 22 10 3 2" xfId="32296" xr:uid="{91520852-DD9A-400A-BDDA-3F551595FCE3}"/>
    <cellStyle name="Normal 4 22 10 4" xfId="15598" xr:uid="{1EA92425-E6B9-49EA-A652-BF3672F01132}"/>
    <cellStyle name="Normal 4 22 10 4 2" xfId="32297" xr:uid="{8AF8B562-D1A4-4EB3-91FC-AF3BA2ADECD4}"/>
    <cellStyle name="Normal 4 22 10 5" xfId="15599" xr:uid="{6B387B7B-A3E1-4A38-B7A1-57BF42EA9DF9}"/>
    <cellStyle name="Normal 4 22 10 5 2" xfId="32298" xr:uid="{0AEB4028-9A8A-426F-80B7-B0ECF6201C77}"/>
    <cellStyle name="Normal 4 22 10 6" xfId="32294" xr:uid="{723DC00C-9520-4760-AB6C-DA68C1C3FEBD}"/>
    <cellStyle name="Normal 4 22 11" xfId="15600" xr:uid="{5EB0470A-8B98-4BB7-8A42-D0B0313D90B5}"/>
    <cellStyle name="Normal 4 22 11 2" xfId="15601" xr:uid="{0D0018EF-10EA-4CB1-853B-74F951412854}"/>
    <cellStyle name="Normal 4 22 11 2 2" xfId="32300" xr:uid="{1B3BECA3-0D8C-43E6-94A0-F87CD31DB4EE}"/>
    <cellStyle name="Normal 4 22 11 3" xfId="15602" xr:uid="{4AAD342C-B0D6-4536-A615-F89F5A31F536}"/>
    <cellStyle name="Normal 4 22 11 3 2" xfId="32301" xr:uid="{955EA2F3-F7F5-4DCA-B9E6-21326D807190}"/>
    <cellStyle name="Normal 4 22 11 4" xfId="15603" xr:uid="{9E07ED87-C5FE-4511-B434-476B465CC470}"/>
    <cellStyle name="Normal 4 22 11 4 2" xfId="32302" xr:uid="{30705588-3C78-495B-90EC-4F9A97CDB83F}"/>
    <cellStyle name="Normal 4 22 11 5" xfId="15604" xr:uid="{A83AE869-817E-479B-AC6B-C499BCE123AD}"/>
    <cellStyle name="Normal 4 22 11 5 2" xfId="32303" xr:uid="{856322D6-AD16-4FCB-8218-F12FC95C875F}"/>
    <cellStyle name="Normal 4 22 11 6" xfId="32299" xr:uid="{856C19A0-89B0-4EC1-93C3-2A9A21275534}"/>
    <cellStyle name="Normal 4 22 12" xfId="15605" xr:uid="{988E3004-E783-42D8-85E1-070D68CF579A}"/>
    <cellStyle name="Normal 4 22 12 2" xfId="15606" xr:uid="{008857F2-0D28-4FEA-A436-9360C6352CD6}"/>
    <cellStyle name="Normal 4 22 12 2 2" xfId="32305" xr:uid="{704CF3EB-8C0E-40E8-BBA1-0E8D1682C7D3}"/>
    <cellStyle name="Normal 4 22 12 3" xfId="15607" xr:uid="{837F550B-3D54-4728-AF9A-FE3D7550B5AD}"/>
    <cellStyle name="Normal 4 22 12 3 2" xfId="32306" xr:uid="{15B8B266-0279-428D-92CE-94958EA7DEF0}"/>
    <cellStyle name="Normal 4 22 12 4" xfId="15608" xr:uid="{4E53B075-26E9-4AC5-89E4-13BE60F68199}"/>
    <cellStyle name="Normal 4 22 12 4 2" xfId="32307" xr:uid="{C5B2A4DD-4C71-49F8-AAAB-747ED53F6D4D}"/>
    <cellStyle name="Normal 4 22 12 5" xfId="15609" xr:uid="{D369A958-DE3F-4D89-9BCB-77B9B436F24B}"/>
    <cellStyle name="Normal 4 22 12 5 2" xfId="32308" xr:uid="{8E5C8BB6-5C41-4AC7-9EE0-454B251C3FA3}"/>
    <cellStyle name="Normal 4 22 12 6" xfId="32304" xr:uid="{F67D17CD-313C-4F9A-B479-CA613D1F67E9}"/>
    <cellStyle name="Normal 4 22 13" xfId="15610" xr:uid="{526444AE-24D9-4289-8EC0-A681181525E3}"/>
    <cellStyle name="Normal 4 22 13 2" xfId="15611" xr:uid="{40233EAE-D59E-4EF7-9E83-64DE014D4F42}"/>
    <cellStyle name="Normal 4 22 13 2 2" xfId="32310" xr:uid="{03B755EB-DC4E-423E-8CC1-38DF58A8F7B7}"/>
    <cellStyle name="Normal 4 22 13 3" xfId="15612" xr:uid="{9C30C4D0-57AE-4558-A47D-53356231367A}"/>
    <cellStyle name="Normal 4 22 13 3 2" xfId="32311" xr:uid="{B429A0F9-648F-4F3F-955D-D9DE53ED78A7}"/>
    <cellStyle name="Normal 4 22 13 4" xfId="15613" xr:uid="{D22B9C16-FFFB-4075-AC12-2A157460061C}"/>
    <cellStyle name="Normal 4 22 13 4 2" xfId="32312" xr:uid="{A06E6552-BEFB-45A7-9A2D-DE09B7828632}"/>
    <cellStyle name="Normal 4 22 13 5" xfId="15614" xr:uid="{6B702FB2-78D1-4633-9D79-6E5B7DAC7F9A}"/>
    <cellStyle name="Normal 4 22 13 5 2" xfId="32313" xr:uid="{9E4A994B-2C14-4208-8F54-B90D03FD0495}"/>
    <cellStyle name="Normal 4 22 13 6" xfId="32309" xr:uid="{9F9A309F-0D2A-4AA7-BDC5-BABDB90110AA}"/>
    <cellStyle name="Normal 4 22 14" xfId="15615" xr:uid="{C67350F7-0DAE-4CBE-8B3D-0E73D885D6A9}"/>
    <cellStyle name="Normal 4 22 14 2" xfId="15616" xr:uid="{EBD7EC29-D378-4881-A967-CC32C2A971CF}"/>
    <cellStyle name="Normal 4 22 14 2 2" xfId="32315" xr:uid="{92217FEC-6DB3-4131-9672-B47222D06AAB}"/>
    <cellStyle name="Normal 4 22 14 3" xfId="15617" xr:uid="{F809DCC0-467E-40DA-B64C-9EE9527BBC67}"/>
    <cellStyle name="Normal 4 22 14 3 2" xfId="32316" xr:uid="{FF1DB8F3-A542-44A3-A129-C68EDE598EB6}"/>
    <cellStyle name="Normal 4 22 14 4" xfId="15618" xr:uid="{AF8EC35F-6F2B-4C4E-A359-C5F71C87E302}"/>
    <cellStyle name="Normal 4 22 14 4 2" xfId="32317" xr:uid="{A4B78041-BE3A-4F7A-8E66-204B6803EA6B}"/>
    <cellStyle name="Normal 4 22 14 5" xfId="15619" xr:uid="{C086B3F9-15D8-4982-960C-4FD65FB85204}"/>
    <cellStyle name="Normal 4 22 14 5 2" xfId="32318" xr:uid="{B0946201-78B0-4F3A-8EC9-730520032D22}"/>
    <cellStyle name="Normal 4 22 14 6" xfId="32314" xr:uid="{50EF521E-1899-499A-9445-FF5A9BC3ECA0}"/>
    <cellStyle name="Normal 4 22 15" xfId="15620" xr:uid="{C9B57EEF-5D8D-4412-92F3-988BB1AB9108}"/>
    <cellStyle name="Normal 4 22 15 2" xfId="15621" xr:uid="{92B766B0-7795-4AC5-9635-DA09B33CC986}"/>
    <cellStyle name="Normal 4 22 15 2 2" xfId="32320" xr:uid="{A7A38DC7-5B78-4280-8113-B855BBEBAFCC}"/>
    <cellStyle name="Normal 4 22 15 3" xfId="15622" xr:uid="{83B05E35-A058-4ACD-BF00-08AD7ADA21E7}"/>
    <cellStyle name="Normal 4 22 15 3 2" xfId="32321" xr:uid="{FDABDF2A-33A6-47F4-AA0A-FEC1DD5DCACA}"/>
    <cellStyle name="Normal 4 22 15 4" xfId="15623" xr:uid="{C553254B-FEB6-46A9-B761-D864736917AB}"/>
    <cellStyle name="Normal 4 22 15 4 2" xfId="32322" xr:uid="{85B76732-BC53-45E6-99A5-E2A231D2834B}"/>
    <cellStyle name="Normal 4 22 15 5" xfId="15624" xr:uid="{A986CE41-5092-410B-ABF3-4CA7BD1FEFE6}"/>
    <cellStyle name="Normal 4 22 15 5 2" xfId="32323" xr:uid="{C29DC8BA-B739-4925-97B3-E409E94EED3E}"/>
    <cellStyle name="Normal 4 22 15 6" xfId="32319" xr:uid="{8A9F869B-AD44-47DB-A4C8-BF395A8DFF4D}"/>
    <cellStyle name="Normal 4 22 16" xfId="15625" xr:uid="{7C4BDD38-7DCA-407E-8727-4B590B430134}"/>
    <cellStyle name="Normal 4 22 16 2" xfId="32324" xr:uid="{6FA1BA84-ED60-4614-9B6F-1E47115C9BA2}"/>
    <cellStyle name="Normal 4 22 17" xfId="15626" xr:uid="{D0414181-5479-4A04-ACD2-BD5B19E6B15B}"/>
    <cellStyle name="Normal 4 22 17 2" xfId="32325" xr:uid="{3AD02A37-F61E-4760-9A43-226AA273643F}"/>
    <cellStyle name="Normal 4 22 18" xfId="15627" xr:uid="{F4C773D6-B5CF-409F-9713-CF9C7FAA8483}"/>
    <cellStyle name="Normal 4 22 18 2" xfId="32326" xr:uid="{C0C157BF-1E36-4468-868D-872DC68382F3}"/>
    <cellStyle name="Normal 4 22 19" xfId="15628" xr:uid="{CFF86757-A701-4CD1-8C2A-35EF9FE81452}"/>
    <cellStyle name="Normal 4 22 19 2" xfId="32327" xr:uid="{7F65D889-B669-483B-9BDE-55913DC89520}"/>
    <cellStyle name="Normal 4 22 2" xfId="15629" xr:uid="{90B89901-B120-48B2-A236-ED3F41771B96}"/>
    <cellStyle name="Normal 4 22 2 2" xfId="15630" xr:uid="{60EDDF9F-5373-4FA7-BB9B-7A8F286622D2}"/>
    <cellStyle name="Normal 4 22 2 2 2" xfId="15631" xr:uid="{2B964095-CA4B-46FA-AA38-22C0CFA94F55}"/>
    <cellStyle name="Normal 4 22 2 2 2 2" xfId="32330" xr:uid="{EB830446-7D55-4800-A125-1C55199C2C4C}"/>
    <cellStyle name="Normal 4 22 2 2 3" xfId="15632" xr:uid="{CD46176F-4D3D-4CE0-A027-C9BAC995ACBC}"/>
    <cellStyle name="Normal 4 22 2 2 3 2" xfId="32331" xr:uid="{8422B075-45A3-497B-A8FA-A6E701A5DC9B}"/>
    <cellStyle name="Normal 4 22 2 2 4" xfId="15633" xr:uid="{629F42ED-B802-46B5-A654-E18016D6F612}"/>
    <cellStyle name="Normal 4 22 2 2 4 2" xfId="32332" xr:uid="{4D73A1B9-26EE-4B5C-8957-DD8E7EDE32E8}"/>
    <cellStyle name="Normal 4 22 2 2 5" xfId="15634" xr:uid="{F7E1879D-528E-41B7-BAF3-977C0347191C}"/>
    <cellStyle name="Normal 4 22 2 2 5 2" xfId="32333" xr:uid="{1DB594E2-1CFD-4969-97CE-F4498C4CC2EF}"/>
    <cellStyle name="Normal 4 22 2 2 6" xfId="32329" xr:uid="{0B12C8B6-E699-408B-83E4-3F882C3AF6EC}"/>
    <cellStyle name="Normal 4 22 2 3" xfId="15635" xr:uid="{0916F210-CA03-4E52-899F-8681F8B71190}"/>
    <cellStyle name="Normal 4 22 2 3 2" xfId="32334" xr:uid="{1CAB1A7D-9BAD-43DD-BA83-AC2AA20D84B8}"/>
    <cellStyle name="Normal 4 22 2 4" xfId="15636" xr:uid="{4D9FA08A-D891-4E3B-9EE4-AAA0407CD7BD}"/>
    <cellStyle name="Normal 4 22 2 4 2" xfId="32335" xr:uid="{E6E345A9-784E-4D2A-8F3C-1275D3223269}"/>
    <cellStyle name="Normal 4 22 2 5" xfId="15637" xr:uid="{F03F5A8F-9464-4478-95BE-BB725F19900B}"/>
    <cellStyle name="Normal 4 22 2 5 2" xfId="32336" xr:uid="{CDBC731D-C524-4C90-A71B-71D328A67F6C}"/>
    <cellStyle name="Normal 4 22 2 6" xfId="15638" xr:uid="{348FADA4-7004-4021-B5F0-87D607C102B4}"/>
    <cellStyle name="Normal 4 22 2 6 2" xfId="32337" xr:uid="{C9E3EAE6-F9C1-4F9B-B9F9-CB78B99C43B7}"/>
    <cellStyle name="Normal 4 22 2 7" xfId="32328" xr:uid="{6561950D-01A2-41A5-B3DE-B0239298C9EC}"/>
    <cellStyle name="Normal 4 22 20" xfId="32293" xr:uid="{C3711B18-E997-4BFF-A2C9-F0E7307BE488}"/>
    <cellStyle name="Normal 4 22 3" xfId="15639" xr:uid="{9B665120-8886-47AE-A34B-8E0A1C4A006E}"/>
    <cellStyle name="Normal 4 22 3 2" xfId="15640" xr:uid="{B3903197-ED33-47DC-864A-3434FB00E918}"/>
    <cellStyle name="Normal 4 22 3 2 2" xfId="15641" xr:uid="{01E1A4D0-68F2-4196-A524-4685693F4FAD}"/>
    <cellStyle name="Normal 4 22 3 2 2 2" xfId="32340" xr:uid="{5EEA9F73-0561-4D12-802C-3FC7705CA79B}"/>
    <cellStyle name="Normal 4 22 3 2 3" xfId="15642" xr:uid="{794DB152-42D7-4546-9DBF-EB38955F76C3}"/>
    <cellStyle name="Normal 4 22 3 2 3 2" xfId="32341" xr:uid="{381ED968-96D0-4525-A9CF-65ACE87AA1CA}"/>
    <cellStyle name="Normal 4 22 3 2 4" xfId="15643" xr:uid="{33347ADB-079E-499C-95ED-E54CF20E94B3}"/>
    <cellStyle name="Normal 4 22 3 2 4 2" xfId="32342" xr:uid="{244FB383-1FF7-4800-83A0-847BD61741C2}"/>
    <cellStyle name="Normal 4 22 3 2 5" xfId="15644" xr:uid="{36A0AC15-3AA7-46BD-A074-3DBC06179F47}"/>
    <cellStyle name="Normal 4 22 3 2 5 2" xfId="32343" xr:uid="{3E462C1B-CC72-48D0-884D-B3E454D2E2E5}"/>
    <cellStyle name="Normal 4 22 3 2 6" xfId="32339" xr:uid="{1E386E8E-1B03-41FF-83D9-66178AF29C24}"/>
    <cellStyle name="Normal 4 22 3 3" xfId="15645" xr:uid="{D2FEF409-443C-4996-95E8-1BAB668A6EE7}"/>
    <cellStyle name="Normal 4 22 3 3 2" xfId="32344" xr:uid="{2F2B371B-0BCD-4796-8FDA-1BE02EEAA925}"/>
    <cellStyle name="Normal 4 22 3 4" xfId="15646" xr:uid="{8FC2F826-A799-4B77-B4E1-20D2766572B7}"/>
    <cellStyle name="Normal 4 22 3 4 2" xfId="32345" xr:uid="{FE355185-35B7-4B68-A81A-B324C0EF016D}"/>
    <cellStyle name="Normal 4 22 3 5" xfId="15647" xr:uid="{F25153E9-CF37-43BE-A607-3CAD21A35787}"/>
    <cellStyle name="Normal 4 22 3 5 2" xfId="32346" xr:uid="{560B8C71-F176-49AE-98C5-C798253315EC}"/>
    <cellStyle name="Normal 4 22 3 6" xfId="15648" xr:uid="{4B6D6518-3125-4674-8FF2-44A5694CBC06}"/>
    <cellStyle name="Normal 4 22 3 6 2" xfId="32347" xr:uid="{A0A96F7F-03CB-44B9-8882-8AF4BD8A07C1}"/>
    <cellStyle name="Normal 4 22 3 7" xfId="32338" xr:uid="{C6DB0F4F-7D2E-404F-95C1-E027B99FFF65}"/>
    <cellStyle name="Normal 4 22 4" xfId="15649" xr:uid="{2A918447-5598-47CD-A629-FE7A0B3AC10D}"/>
    <cellStyle name="Normal 4 22 4 2" xfId="15650" xr:uid="{068F2E30-F115-4D14-9C58-3270CA7AF7B6}"/>
    <cellStyle name="Normal 4 22 4 2 2" xfId="15651" xr:uid="{BAD0BD0F-2698-4154-853F-857E37546617}"/>
    <cellStyle name="Normal 4 22 4 2 2 2" xfId="32350" xr:uid="{9E7F954B-3FE9-4779-BB79-56566856F63D}"/>
    <cellStyle name="Normal 4 22 4 2 3" xfId="15652" xr:uid="{4463F37C-84C7-4EAF-961D-5612002FE074}"/>
    <cellStyle name="Normal 4 22 4 2 3 2" xfId="32351" xr:uid="{5398DCB1-D253-4657-8945-4713B292AD5E}"/>
    <cellStyle name="Normal 4 22 4 2 4" xfId="15653" xr:uid="{DF672BC7-44ED-49D1-9467-827065F54D5E}"/>
    <cellStyle name="Normal 4 22 4 2 4 2" xfId="32352" xr:uid="{03BA7280-6A15-4245-BB39-1A6B5EE8275A}"/>
    <cellStyle name="Normal 4 22 4 2 5" xfId="15654" xr:uid="{82A1D4E0-8490-4E31-B61E-FE284EE4F4B1}"/>
    <cellStyle name="Normal 4 22 4 2 5 2" xfId="32353" xr:uid="{AFA72573-233A-4C71-B4F2-9A7125D80E4D}"/>
    <cellStyle name="Normal 4 22 4 2 6" xfId="32349" xr:uid="{D0CAF633-150A-4234-AE02-D91E71D954B5}"/>
    <cellStyle name="Normal 4 22 4 3" xfId="15655" xr:uid="{1E50DCFE-D609-41ED-8DAE-30B8145B8B4F}"/>
    <cellStyle name="Normal 4 22 4 3 2" xfId="32354" xr:uid="{F95AC7B8-21B4-4A7F-9F61-BE650028B997}"/>
    <cellStyle name="Normal 4 22 4 4" xfId="15656" xr:uid="{EFCEB5DE-BE69-4650-8CC3-26357F994DE5}"/>
    <cellStyle name="Normal 4 22 4 4 2" xfId="32355" xr:uid="{11CE80D3-FA75-43E0-89BC-3C0E0B738874}"/>
    <cellStyle name="Normal 4 22 4 5" xfId="15657" xr:uid="{AB916E7E-9AE1-46D6-8F08-03E86F6D7A1E}"/>
    <cellStyle name="Normal 4 22 4 5 2" xfId="32356" xr:uid="{8BFEA28D-60A0-4605-B4BD-77BA993F262E}"/>
    <cellStyle name="Normal 4 22 4 6" xfId="15658" xr:uid="{454F6384-267B-4D53-8B3B-C21AF23213B1}"/>
    <cellStyle name="Normal 4 22 4 6 2" xfId="32357" xr:uid="{B82BF436-8AE6-438D-9449-DC6551A01A93}"/>
    <cellStyle name="Normal 4 22 4 7" xfId="32348" xr:uid="{7D77179E-9E9A-4EF5-89D6-7B9631D77CBA}"/>
    <cellStyle name="Normal 4 22 5" xfId="15659" xr:uid="{F373FBFB-1A3C-43DA-9BB6-15ED897060A6}"/>
    <cellStyle name="Normal 4 22 5 2" xfId="15660" xr:uid="{B77C1DC4-1C09-4925-8F5B-B833D5E758E6}"/>
    <cellStyle name="Normal 4 22 5 2 2" xfId="32359" xr:uid="{9DA9DB2C-7D2C-4736-AA96-1197F908986F}"/>
    <cellStyle name="Normal 4 22 5 3" xfId="15661" xr:uid="{CD5DEE6B-2812-4883-8D7F-74B914EE57B4}"/>
    <cellStyle name="Normal 4 22 5 3 2" xfId="32360" xr:uid="{6608BE84-DCE4-4C33-BCA2-F6C2F8743E0E}"/>
    <cellStyle name="Normal 4 22 5 4" xfId="15662" xr:uid="{54F5F22D-54D4-4C16-860C-2D83AC026778}"/>
    <cellStyle name="Normal 4 22 5 4 2" xfId="32361" xr:uid="{86B8BAE3-7790-4DEE-AB14-AA6C75AAE832}"/>
    <cellStyle name="Normal 4 22 5 5" xfId="15663" xr:uid="{85B7C693-D7B1-498B-933D-708C40CE7163}"/>
    <cellStyle name="Normal 4 22 5 5 2" xfId="32362" xr:uid="{04CE9EB3-427C-47F8-8757-5D284A4D3FE7}"/>
    <cellStyle name="Normal 4 22 5 6" xfId="32358" xr:uid="{CDA667E1-EB11-4554-9226-2225C66DEC26}"/>
    <cellStyle name="Normal 4 22 6" xfId="15664" xr:uid="{FFC3CE3B-CC03-48BD-B689-BFB5AA4F5E1C}"/>
    <cellStyle name="Normal 4 22 6 2" xfId="15665" xr:uid="{928DC6FC-F94F-427F-ADCE-06A64D459A97}"/>
    <cellStyle name="Normal 4 22 6 2 2" xfId="32364" xr:uid="{FD6C6D66-5797-428A-8DD8-920FB194A1F6}"/>
    <cellStyle name="Normal 4 22 6 3" xfId="15666" xr:uid="{DFFC35F4-F61B-49E6-8994-183E16AF6C91}"/>
    <cellStyle name="Normal 4 22 6 3 2" xfId="32365" xr:uid="{57C54B1E-28CA-4B13-9573-A2135254CFAF}"/>
    <cellStyle name="Normal 4 22 6 4" xfId="15667" xr:uid="{F23F1648-C07F-4904-885A-178C417D9217}"/>
    <cellStyle name="Normal 4 22 6 4 2" xfId="32366" xr:uid="{2B2325E5-0B62-4E4D-9F3D-8C44FF9CC102}"/>
    <cellStyle name="Normal 4 22 6 5" xfId="15668" xr:uid="{B9A2B7E4-F9A4-4BCF-9846-DBA455ECAD0E}"/>
    <cellStyle name="Normal 4 22 6 5 2" xfId="32367" xr:uid="{3CCF4E1E-9CAC-4163-9244-A9A6972C07E9}"/>
    <cellStyle name="Normal 4 22 6 6" xfId="32363" xr:uid="{138BC880-1415-49DB-8BEB-3F0135FE64F7}"/>
    <cellStyle name="Normal 4 22 7" xfId="15669" xr:uid="{C792195C-DFF7-42A3-8267-7A0F3EC3451F}"/>
    <cellStyle name="Normal 4 22 7 2" xfId="15670" xr:uid="{DEC5C692-6054-4413-A37C-58D3C68D2F11}"/>
    <cellStyle name="Normal 4 22 7 2 2" xfId="32369" xr:uid="{F44AF815-A6ED-4B90-9BD7-2A148F4F59D6}"/>
    <cellStyle name="Normal 4 22 7 3" xfId="15671" xr:uid="{D138F716-AE14-4532-BA14-113AFCAAC643}"/>
    <cellStyle name="Normal 4 22 7 3 2" xfId="32370" xr:uid="{F3E58D5B-B333-4483-BAD9-B9B9066666CF}"/>
    <cellStyle name="Normal 4 22 7 4" xfId="15672" xr:uid="{B7EE94D1-9F4B-4D02-AD05-B152EAD0A246}"/>
    <cellStyle name="Normal 4 22 7 4 2" xfId="32371" xr:uid="{5D4658AD-DF18-41F9-9878-63578E7539D9}"/>
    <cellStyle name="Normal 4 22 7 5" xfId="15673" xr:uid="{A3BED09B-643A-4088-ABCF-E291200D226F}"/>
    <cellStyle name="Normal 4 22 7 5 2" xfId="32372" xr:uid="{E4959473-9A97-4E27-8064-9AA0E89C2709}"/>
    <cellStyle name="Normal 4 22 7 6" xfId="32368" xr:uid="{E08615A4-898A-470E-AA3B-E8D6170D6882}"/>
    <cellStyle name="Normal 4 22 8" xfId="15674" xr:uid="{4EE72ACC-FEAE-44B0-B549-F997DDF3F502}"/>
    <cellStyle name="Normal 4 22 8 2" xfId="15675" xr:uid="{A73FD5A0-8291-4947-875C-6AE68F298413}"/>
    <cellStyle name="Normal 4 22 8 2 2" xfId="32374" xr:uid="{CAC7E470-C60F-4355-9839-6056EE05A24C}"/>
    <cellStyle name="Normal 4 22 8 3" xfId="15676" xr:uid="{D6FB1BD9-76E1-4887-8B01-CF93896DBEE6}"/>
    <cellStyle name="Normal 4 22 8 3 2" xfId="32375" xr:uid="{E454B556-C9F2-4C17-8F07-A764ECE609A1}"/>
    <cellStyle name="Normal 4 22 8 4" xfId="15677" xr:uid="{64408663-3397-4BB1-B640-D444EDB3E2E2}"/>
    <cellStyle name="Normal 4 22 8 4 2" xfId="32376" xr:uid="{5EF505ED-CA26-41E0-BE83-64F2ED624AC2}"/>
    <cellStyle name="Normal 4 22 8 5" xfId="15678" xr:uid="{6A4A06C0-DF24-4867-BCA1-9B8BFED39BBE}"/>
    <cellStyle name="Normal 4 22 8 5 2" xfId="32377" xr:uid="{DA44475B-ABAB-4D96-A2EB-D53CBB2F7C5E}"/>
    <cellStyle name="Normal 4 22 8 6" xfId="32373" xr:uid="{F50522F7-BFC8-4446-9D0A-43962ECA701E}"/>
    <cellStyle name="Normal 4 22 9" xfId="15679" xr:uid="{9D7A2ACD-5307-475B-85E8-B827D0D2EA7B}"/>
    <cellStyle name="Normal 4 22 9 2" xfId="15680" xr:uid="{E99760F6-873A-4012-9048-84D9A9CB3167}"/>
    <cellStyle name="Normal 4 22 9 2 2" xfId="32379" xr:uid="{8E643F31-B26C-4228-AEBE-F832F24412A0}"/>
    <cellStyle name="Normal 4 22 9 3" xfId="15681" xr:uid="{CBFFC5F0-A97A-4CF6-B1EC-699D662BBA6A}"/>
    <cellStyle name="Normal 4 22 9 3 2" xfId="32380" xr:uid="{95C28DE3-C18F-4765-A5C5-ECCF7CE97CBB}"/>
    <cellStyle name="Normal 4 22 9 4" xfId="15682" xr:uid="{477540EE-2DB2-481D-BF09-692EA4B86A48}"/>
    <cellStyle name="Normal 4 22 9 4 2" xfId="32381" xr:uid="{C71FCC08-F757-4F43-9DFC-13F7F50CC92F}"/>
    <cellStyle name="Normal 4 22 9 5" xfId="15683" xr:uid="{CE422736-FCFF-4299-BD5C-7EBD9BBC36A5}"/>
    <cellStyle name="Normal 4 22 9 5 2" xfId="32382" xr:uid="{670B5851-C2AB-49A2-B27B-A8302C196B45}"/>
    <cellStyle name="Normal 4 22 9 6" xfId="32378" xr:uid="{4E9758F4-6646-4CCB-BA9F-1D7011B4AA9D}"/>
    <cellStyle name="Normal 4 23" xfId="15684" xr:uid="{0EF19E63-2AA9-4742-B2A4-CDCD720C97C3}"/>
    <cellStyle name="Normal 4 23 2" xfId="15685" xr:uid="{BEED3FD4-8CB9-4DD8-88DB-E9F87F134E55}"/>
    <cellStyle name="Normal 4 23 3" xfId="15686" xr:uid="{25C1B4B8-D9D5-48FD-AF11-ACC4726AA30C}"/>
    <cellStyle name="Normal 4 23 3 2" xfId="32384" xr:uid="{49105D84-54D0-49C5-8241-0617A9E20475}"/>
    <cellStyle name="Normal 4 23 4" xfId="15687" xr:uid="{C9D26098-989C-40E6-8AD0-BC0FEEAC7D3F}"/>
    <cellStyle name="Normal 4 23 4 2" xfId="32385" xr:uid="{4126A082-FDF3-42EB-8D3A-3966AB50A897}"/>
    <cellStyle name="Normal 4 23 5" xfId="15688" xr:uid="{3C58809F-6384-4B32-A777-7628936A3B58}"/>
    <cellStyle name="Normal 4 23 5 2" xfId="32386" xr:uid="{45D36D14-DF4A-4414-AE8C-D41EC45C0CF9}"/>
    <cellStyle name="Normal 4 23 6" xfId="15689" xr:uid="{12D6DB89-8010-4229-A53C-D54796A88A2B}"/>
    <cellStyle name="Normal 4 23 6 2" xfId="32387" xr:uid="{B1713D01-64D1-4E95-A593-6E1AFAFD46BC}"/>
    <cellStyle name="Normal 4 23 7" xfId="32383" xr:uid="{EB4258AD-A74E-4218-B9BC-C0517ED256D7}"/>
    <cellStyle name="Normal 4 24" xfId="15690" xr:uid="{CAC8A9CA-6757-4896-B852-C5978144D18F}"/>
    <cellStyle name="Normal 4 25" xfId="15691" xr:uid="{B69710C5-E95D-403C-9D6E-F797BA08B100}"/>
    <cellStyle name="Normal 4 26" xfId="15692" xr:uid="{30BC17FA-7C1C-4B5F-807A-B2B97499EA53}"/>
    <cellStyle name="Normal 4 27" xfId="15693" xr:uid="{92620F83-810A-46F6-B35D-1588C3F48D63}"/>
    <cellStyle name="Normal 4 28" xfId="15694" xr:uid="{59E43BC5-EB62-4546-BCB4-188AAFAEE643}"/>
    <cellStyle name="Normal 4 29" xfId="15695" xr:uid="{ABBE110D-172E-45E6-82BC-42634BD4C6BD}"/>
    <cellStyle name="Normal 4 3" xfId="15696" xr:uid="{1C24BE67-1E1E-4C2F-828F-030E0BAEF394}"/>
    <cellStyle name="Normal 4 3 10" xfId="15697" xr:uid="{DAB1D4BD-2D79-47C2-8477-2229B6B6C5E3}"/>
    <cellStyle name="Normal 4 3 11" xfId="15698" xr:uid="{3344EC07-0F34-4438-8EC9-7C3FE182A86A}"/>
    <cellStyle name="Normal 4 3 2" xfId="15699" xr:uid="{508CE0A6-58E1-4FA3-B3F0-8778EF2BC485}"/>
    <cellStyle name="Normal 4 3 2 2" xfId="15700" xr:uid="{68CDCBB8-9383-4DCF-94F6-2366739BD13D}"/>
    <cellStyle name="Normal 4 3 2 3" xfId="15701" xr:uid="{248596B2-2B6A-438B-8B72-C38822E99D89}"/>
    <cellStyle name="Normal 4 3 2 4" xfId="15702" xr:uid="{E4C05537-9636-46CA-A2EA-95952045A012}"/>
    <cellStyle name="Normal 4 3 2 5" xfId="15703" xr:uid="{A7F24A42-B9B3-49F2-B820-B7D394ACBE7C}"/>
    <cellStyle name="Normal 4 3 2 6" xfId="15704" xr:uid="{812FDD57-4D26-4284-A939-B8E142D013F1}"/>
    <cellStyle name="Normal 4 3 2 7" xfId="15705" xr:uid="{777BE0E1-A6B7-4F5B-8FF4-F6BA6DB44E69}"/>
    <cellStyle name="Normal 4 3 2 8" xfId="40744" xr:uid="{5D8E14F4-F039-4778-9AD9-69D94FF261F2}"/>
    <cellStyle name="Normal 4 3 3" xfId="15706" xr:uid="{8B76A16D-2D71-4E40-9E64-9026E6EA1A5E}"/>
    <cellStyle name="Normal 4 3 3 2" xfId="41058" xr:uid="{ECBBB71C-3A04-4161-A583-7FC7662353AC}"/>
    <cellStyle name="Normal 4 3 4" xfId="15707" xr:uid="{8A0A8201-C555-494D-9C3A-DA41EBD5BBF8}"/>
    <cellStyle name="Normal 4 3 4 2" xfId="41055" xr:uid="{70A11D8B-9514-45A7-BD11-A53FC14C941A}"/>
    <cellStyle name="Normal 4 3 5" xfId="15708" xr:uid="{05FC0AD8-67BE-49FE-9674-193B4D8997E0}"/>
    <cellStyle name="Normal 4 3 6" xfId="15709" xr:uid="{2319B25F-0583-4BC7-9D10-EB97CEAD2047}"/>
    <cellStyle name="Normal 4 3 7" xfId="15710" xr:uid="{74C84DC2-EF75-42FE-9826-3A6157737498}"/>
    <cellStyle name="Normal 4 3 8" xfId="15711" xr:uid="{D61B8AF0-E816-44B6-BC7B-05AC944932EC}"/>
    <cellStyle name="Normal 4 3 9" xfId="15712" xr:uid="{15842F64-E30C-4E5E-90B4-7ABC7BEC9430}"/>
    <cellStyle name="Normal 4 30" xfId="15713" xr:uid="{4D5C470E-7A0D-4EAC-A62F-CC99598C6935}"/>
    <cellStyle name="Normal 4 31" xfId="15714" xr:uid="{A0F1C48E-371D-44D7-9A42-0BFBDACC2071}"/>
    <cellStyle name="Normal 4 32" xfId="15715" xr:uid="{6F3A1C39-98CD-453B-91CD-476308B0C2E0}"/>
    <cellStyle name="Normal 4 33" xfId="15716" xr:uid="{96E6E7A7-850B-48D2-9513-DA8D124441BE}"/>
    <cellStyle name="Normal 4 34" xfId="15717" xr:uid="{0F66D254-E847-4F22-BE17-3F40E37F2850}"/>
    <cellStyle name="Normal 4 35" xfId="15718" xr:uid="{A688F0C6-0CE9-4468-B5A8-100CECF0385E}"/>
    <cellStyle name="Normal 4 36" xfId="15719" xr:uid="{C71A1B06-022F-4C9F-A701-BE5A3706B81D}"/>
    <cellStyle name="Normal 4 37" xfId="15720" xr:uid="{CA10DD9F-7220-4294-A52D-373482C9F42A}"/>
    <cellStyle name="Normal 4 38" xfId="15721" xr:uid="{A7B0544F-8885-49E8-ADE0-B2EC192F6D58}"/>
    <cellStyle name="Normal 4 39" xfId="15722" xr:uid="{F3906585-2A78-4B37-96B1-2F0BABC5D997}"/>
    <cellStyle name="Normal 4 39 2" xfId="32388" xr:uid="{95D38652-7533-449E-A23A-4A18AC18FA9F}"/>
    <cellStyle name="Normal 4 4" xfId="15723" xr:uid="{B0124AEE-AFB5-47AC-A04A-930057DD354C}"/>
    <cellStyle name="Normal 4 4 10" xfId="15724" xr:uid="{A89B178F-FA19-4AD3-80B3-5655B9AEDD12}"/>
    <cellStyle name="Normal 4 4 10 2" xfId="15725" xr:uid="{951B3BE9-C557-4154-8A74-AAD5731BEA7F}"/>
    <cellStyle name="Normal 4 4 10 3" xfId="15726" xr:uid="{42D7B7F9-9F43-48A8-92FC-7AC745949904}"/>
    <cellStyle name="Normal 4 4 10 3 2" xfId="32390" xr:uid="{40A1EF8B-3687-4CCB-B826-204F52FA93D3}"/>
    <cellStyle name="Normal 4 4 10 4" xfId="15727" xr:uid="{270116F0-FEB5-411C-AEBD-463F1CA20961}"/>
    <cellStyle name="Normal 4 4 10 4 2" xfId="32391" xr:uid="{94B18E25-1CB3-4808-A649-6C900BE9535C}"/>
    <cellStyle name="Normal 4 4 10 5" xfId="15728" xr:uid="{10CB3ECD-872D-45A3-8931-F220B1309E9C}"/>
    <cellStyle name="Normal 4 4 10 5 2" xfId="32392" xr:uid="{DB388065-069D-4B50-8396-9A4872E70646}"/>
    <cellStyle name="Normal 4 4 10 6" xfId="15729" xr:uid="{08CA3492-D5AD-4502-B2E3-85FC833B6630}"/>
    <cellStyle name="Normal 4 4 10 6 2" xfId="32393" xr:uid="{77265EAE-8DF6-4F76-A678-42F3057E25E8}"/>
    <cellStyle name="Normal 4 4 10 7" xfId="32389" xr:uid="{A8F602D6-D8A9-413E-ABB2-71DA3D3502B2}"/>
    <cellStyle name="Normal 4 4 11" xfId="15730" xr:uid="{96A049D3-84E1-410B-99AA-E531FF8A9556}"/>
    <cellStyle name="Normal 4 4 11 2" xfId="15731" xr:uid="{D90666A7-DA71-4478-A93D-BF7CFF63D66D}"/>
    <cellStyle name="Normal 4 4 11 2 2" xfId="32395" xr:uid="{0A4ABC87-AB04-4B03-9358-8467400BB6E7}"/>
    <cellStyle name="Normal 4 4 11 3" xfId="15732" xr:uid="{6E0A27F1-8357-485A-8C38-E9CD3DB2499F}"/>
    <cellStyle name="Normal 4 4 11 3 2" xfId="32396" xr:uid="{515F27B2-5053-44BA-A6EF-1108AC7A355D}"/>
    <cellStyle name="Normal 4 4 11 4" xfId="15733" xr:uid="{D5AC6463-21A7-4D94-A118-4FA188E80498}"/>
    <cellStyle name="Normal 4 4 11 4 2" xfId="32397" xr:uid="{71031541-5C7F-42F3-A285-3E83D29FA9E1}"/>
    <cellStyle name="Normal 4 4 11 5" xfId="15734" xr:uid="{A3BEB337-4610-4544-8D91-8A3FB3DA0B9A}"/>
    <cellStyle name="Normal 4 4 11 5 2" xfId="32398" xr:uid="{63CD895C-92A5-48A8-BFB5-7665F86E29AA}"/>
    <cellStyle name="Normal 4 4 11 6" xfId="32394" xr:uid="{38C469D2-C60C-45C2-9334-8855E0B04C2A}"/>
    <cellStyle name="Normal 4 4 12" xfId="15735" xr:uid="{73E6BBB1-DFEF-42BC-8C67-11D413FEEC41}"/>
    <cellStyle name="Normal 4 4 12 2" xfId="15736" xr:uid="{823F5BF5-6FAE-4D38-A674-EDAE2B9B7C3D}"/>
    <cellStyle name="Normal 4 4 12 2 2" xfId="32400" xr:uid="{DD8B1A07-4583-41AA-B3D2-9A7AD2271AC0}"/>
    <cellStyle name="Normal 4 4 12 3" xfId="15737" xr:uid="{D8EEAE63-2F01-4BBD-90B1-A3418E8B6C56}"/>
    <cellStyle name="Normal 4 4 12 3 2" xfId="32401" xr:uid="{56E18B05-727B-413D-B978-489EDE7FBEDB}"/>
    <cellStyle name="Normal 4 4 12 4" xfId="15738" xr:uid="{550F00B2-1CBC-4678-B87A-64D51542362A}"/>
    <cellStyle name="Normal 4 4 12 4 2" xfId="32402" xr:uid="{B76BBAAA-3DD7-4BC7-B64B-3B3E6F5129DD}"/>
    <cellStyle name="Normal 4 4 12 5" xfId="15739" xr:uid="{372BECC3-86CB-4EFB-9932-0257905E0A3C}"/>
    <cellStyle name="Normal 4 4 12 5 2" xfId="32403" xr:uid="{959FA040-90F3-4494-8860-1156A4E118DA}"/>
    <cellStyle name="Normal 4 4 12 6" xfId="32399" xr:uid="{8AE0EA26-537E-4DCB-A04C-A45354820E9F}"/>
    <cellStyle name="Normal 4 4 13" xfId="15740" xr:uid="{AAB5155B-6A4A-4B9E-B5B0-D7408D2CE06A}"/>
    <cellStyle name="Normal 4 4 13 2" xfId="15741" xr:uid="{B12E15C3-D06F-4130-B77C-F42FE9685617}"/>
    <cellStyle name="Normal 4 4 13 2 2" xfId="32405" xr:uid="{7FD853B8-AFCF-4F5C-9BC5-8768771C0510}"/>
    <cellStyle name="Normal 4 4 13 3" xfId="15742" xr:uid="{DB035FC6-88CD-49CA-985D-A77169757BF7}"/>
    <cellStyle name="Normal 4 4 13 3 2" xfId="32406" xr:uid="{FA9EFC3C-3CC7-4569-8312-BB2859562E42}"/>
    <cellStyle name="Normal 4 4 13 4" xfId="15743" xr:uid="{FBDC6A23-C3EB-434C-9364-F2928438A181}"/>
    <cellStyle name="Normal 4 4 13 4 2" xfId="32407" xr:uid="{40C2773F-772F-4210-8DAE-00EB8B983489}"/>
    <cellStyle name="Normal 4 4 13 5" xfId="15744" xr:uid="{9616DD81-56D0-4964-A8A6-4A01B8CC4D89}"/>
    <cellStyle name="Normal 4 4 13 5 2" xfId="32408" xr:uid="{8A69D2CE-4D7A-4E92-B6DA-C7E2FBB8DEBF}"/>
    <cellStyle name="Normal 4 4 13 6" xfId="32404" xr:uid="{7D919D08-7F77-4F27-8A37-8CC7D56F9B7B}"/>
    <cellStyle name="Normal 4 4 14" xfId="15745" xr:uid="{CF35F114-69BC-471A-829C-CF9955C8DDE2}"/>
    <cellStyle name="Normal 4 4 14 2" xfId="15746" xr:uid="{E11103C0-B775-487F-B37B-7E973AFFB874}"/>
    <cellStyle name="Normal 4 4 14 2 2" xfId="32410" xr:uid="{EB510734-0EA0-4059-B9EC-1BE5F713B8CA}"/>
    <cellStyle name="Normal 4 4 14 3" xfId="15747" xr:uid="{472E10CC-442B-45AE-99F8-D3B2FF7DC865}"/>
    <cellStyle name="Normal 4 4 14 3 2" xfId="32411" xr:uid="{F88B463C-2932-43C3-AD87-6FA943643B7E}"/>
    <cellStyle name="Normal 4 4 14 4" xfId="15748" xr:uid="{BCF04427-F13A-40F9-989B-0D3AC2C55ACC}"/>
    <cellStyle name="Normal 4 4 14 4 2" xfId="32412" xr:uid="{17457BDA-EBBA-498C-90E8-4F91C78ED2B5}"/>
    <cellStyle name="Normal 4 4 14 5" xfId="15749" xr:uid="{BC797710-7153-4CAA-BB77-21DA67E751BF}"/>
    <cellStyle name="Normal 4 4 14 5 2" xfId="32413" xr:uid="{467777C3-F3A7-47E8-9AF4-EEF0920942B6}"/>
    <cellStyle name="Normal 4 4 14 6" xfId="32409" xr:uid="{DC035474-29A4-41F0-BD04-D2D3D1396940}"/>
    <cellStyle name="Normal 4 4 15" xfId="15750" xr:uid="{2B05669C-6A56-41D1-9E31-9C71F5153017}"/>
    <cellStyle name="Normal 4 4 15 2" xfId="15751" xr:uid="{8230B158-3500-4451-BBDB-25DDF8CA4FBC}"/>
    <cellStyle name="Normal 4 4 15 2 2" xfId="32415" xr:uid="{7AA9174C-AE7E-4265-A610-1BA858501478}"/>
    <cellStyle name="Normal 4 4 15 3" xfId="15752" xr:uid="{F270FCF2-0AB9-4469-B8EF-C9BC5B95A271}"/>
    <cellStyle name="Normal 4 4 15 3 2" xfId="32416" xr:uid="{FA5DCA11-DDFA-49CF-B4B6-9A8CDD17067A}"/>
    <cellStyle name="Normal 4 4 15 4" xfId="15753" xr:uid="{3494B3B8-1AF1-4F14-8481-1AE5CEDABAA8}"/>
    <cellStyle name="Normal 4 4 15 4 2" xfId="32417" xr:uid="{0ADC1787-446D-4F1E-A128-8CB370059FF5}"/>
    <cellStyle name="Normal 4 4 15 5" xfId="15754" xr:uid="{8D3C40DE-666F-47EE-8D0F-9F2CC1823BB5}"/>
    <cellStyle name="Normal 4 4 15 5 2" xfId="32418" xr:uid="{E8B3C2C0-655F-428F-9DD7-423F3E3701F3}"/>
    <cellStyle name="Normal 4 4 15 6" xfId="32414" xr:uid="{0674434C-8619-4DA5-A6FB-28117B7630D7}"/>
    <cellStyle name="Normal 4 4 16" xfId="15755" xr:uid="{239E6ECF-63ED-4213-926E-02A07F57E439}"/>
    <cellStyle name="Normal 4 4 16 2" xfId="15756" xr:uid="{C1F7F293-AD24-4DB0-A4C3-5F7C1DD632A4}"/>
    <cellStyle name="Normal 4 4 16 2 2" xfId="32420" xr:uid="{A32C2DE4-BA0A-4C5D-A7D7-E4ABBBE3D093}"/>
    <cellStyle name="Normal 4 4 16 3" xfId="15757" xr:uid="{49508714-6A24-4ACD-B7D1-E76AEE2F0AAC}"/>
    <cellStyle name="Normal 4 4 16 3 2" xfId="32421" xr:uid="{61F6774A-A23B-46D2-8919-89EA1691A02C}"/>
    <cellStyle name="Normal 4 4 16 4" xfId="15758" xr:uid="{77E0B3CB-226B-4B75-9DA5-716E5EDB7768}"/>
    <cellStyle name="Normal 4 4 16 4 2" xfId="32422" xr:uid="{1EA57AB8-15ED-4660-A876-34419C9BB15C}"/>
    <cellStyle name="Normal 4 4 16 5" xfId="15759" xr:uid="{D7484F11-EBFF-4CD6-B137-7D45C9D2C1EE}"/>
    <cellStyle name="Normal 4 4 16 5 2" xfId="32423" xr:uid="{7F0261BB-A9EE-485D-BE8B-BF14E6769422}"/>
    <cellStyle name="Normal 4 4 16 6" xfId="32419" xr:uid="{0EA40F7E-2FF7-45BE-ABD2-A87F0B9C7DDE}"/>
    <cellStyle name="Normal 4 4 17" xfId="15760" xr:uid="{AD2AFECB-AE86-42CB-90BB-E82339601DE0}"/>
    <cellStyle name="Normal 4 4 17 2" xfId="15761" xr:uid="{6A72C26A-1426-4D4A-B6FD-996610F92EEF}"/>
    <cellStyle name="Normal 4 4 17 2 2" xfId="32425" xr:uid="{21C25AEC-4203-4B1B-A660-BDCF53F059F5}"/>
    <cellStyle name="Normal 4 4 17 3" xfId="15762" xr:uid="{DC27B93D-BF49-4902-B4E9-22F9B7C0BF0C}"/>
    <cellStyle name="Normal 4 4 17 3 2" xfId="32426" xr:uid="{F7BB9A6D-E494-4ABA-A402-86148E843686}"/>
    <cellStyle name="Normal 4 4 17 4" xfId="15763" xr:uid="{389B8AF4-5E8F-4522-AA6B-9A5CC58B86CE}"/>
    <cellStyle name="Normal 4 4 17 4 2" xfId="32427" xr:uid="{E548D190-F2CF-4CA0-A6FB-6059A69B6E6F}"/>
    <cellStyle name="Normal 4 4 17 5" xfId="15764" xr:uid="{06C892CC-CE63-45EB-9281-CE92768479B2}"/>
    <cellStyle name="Normal 4 4 17 5 2" xfId="32428" xr:uid="{B820585E-8E88-4D0E-83B7-AB904F9ACB84}"/>
    <cellStyle name="Normal 4 4 17 6" xfId="32424" xr:uid="{E5229DC5-5E4D-4E59-A370-4CC3EBEC041F}"/>
    <cellStyle name="Normal 4 4 18" xfId="15765" xr:uid="{D1958B6C-A567-418F-8F66-BFE1554D3F58}"/>
    <cellStyle name="Normal 4 4 18 2" xfId="15766" xr:uid="{97CFA2C7-3768-4DAE-B0A9-7BD5BF649DD2}"/>
    <cellStyle name="Normal 4 4 18 2 2" xfId="32430" xr:uid="{63A4FB18-FC94-473D-A769-0C1D40C082BB}"/>
    <cellStyle name="Normal 4 4 18 3" xfId="15767" xr:uid="{634E4B65-1319-446A-B159-8AB678AFF125}"/>
    <cellStyle name="Normal 4 4 18 3 2" xfId="32431" xr:uid="{C3D79A54-9765-4B91-B39E-E10D2D9509C8}"/>
    <cellStyle name="Normal 4 4 18 4" xfId="15768" xr:uid="{C9F81E14-EDFA-493C-8BC8-D1AA028A77D2}"/>
    <cellStyle name="Normal 4 4 18 4 2" xfId="32432" xr:uid="{77825491-DDB4-47F5-AA14-47FC9BA37C54}"/>
    <cellStyle name="Normal 4 4 18 5" xfId="15769" xr:uid="{2E6BCDDF-3114-4186-91A2-DDED42DEAEA1}"/>
    <cellStyle name="Normal 4 4 18 5 2" xfId="32433" xr:uid="{FF3DF507-4475-4B5C-AAB8-B5E16E36B864}"/>
    <cellStyle name="Normal 4 4 18 6" xfId="32429" xr:uid="{F79ED3E2-71A1-4793-A279-47364320E40B}"/>
    <cellStyle name="Normal 4 4 19" xfId="15770" xr:uid="{1E7C21E9-9BE8-4580-8ED7-09CDD0326B53}"/>
    <cellStyle name="Normal 4 4 19 2" xfId="15771" xr:uid="{C7ECFCC0-DFD1-4010-939D-575114A6CEAC}"/>
    <cellStyle name="Normal 4 4 19 2 2" xfId="32435" xr:uid="{743D0899-39A0-4442-BF86-B06B90AAB387}"/>
    <cellStyle name="Normal 4 4 19 3" xfId="15772" xr:uid="{29D699F0-2014-4F79-9FE6-6CAAF029608A}"/>
    <cellStyle name="Normal 4 4 19 3 2" xfId="32436" xr:uid="{7D043029-10F5-4A5A-B37A-E0D5C1972C8D}"/>
    <cellStyle name="Normal 4 4 19 4" xfId="15773" xr:uid="{E9BB83ED-18D6-4ACA-A215-8884D29334AB}"/>
    <cellStyle name="Normal 4 4 19 4 2" xfId="32437" xr:uid="{B5F96FB0-4CD2-4D44-B205-57A5D37D9E50}"/>
    <cellStyle name="Normal 4 4 19 5" xfId="15774" xr:uid="{1973BB38-83FF-47D2-AA4C-CE00516056C5}"/>
    <cellStyle name="Normal 4 4 19 5 2" xfId="32438" xr:uid="{F858D4D5-BD50-4FDA-BB48-FB1F1F4B7A5E}"/>
    <cellStyle name="Normal 4 4 19 6" xfId="32434" xr:uid="{8023E270-1EF1-4089-966B-0708A1CEB466}"/>
    <cellStyle name="Normal 4 4 2" xfId="15775" xr:uid="{51C93366-8486-4840-B31E-B61E0E5F7BAC}"/>
    <cellStyle name="Normal 4 4 2 10" xfId="15776" xr:uid="{D5EA60CE-EF2F-4A69-9780-DEA118F092BF}"/>
    <cellStyle name="Normal 4 4 2 10 2" xfId="15777" xr:uid="{193D1990-86E0-429B-8BA5-1FFB83DA45A8}"/>
    <cellStyle name="Normal 4 4 2 10 2 2" xfId="32441" xr:uid="{90E61221-6076-4038-AABB-61EBF6CE9B5F}"/>
    <cellStyle name="Normal 4 4 2 10 3" xfId="15778" xr:uid="{8D62A706-D5E5-4167-AC2E-305EDC7A18F8}"/>
    <cellStyle name="Normal 4 4 2 10 3 2" xfId="32442" xr:uid="{F86D764B-DCD1-4FF6-9A69-9EED8106159A}"/>
    <cellStyle name="Normal 4 4 2 10 4" xfId="15779" xr:uid="{F089FAA2-5C7F-4630-A5B2-646FE8A022DA}"/>
    <cellStyle name="Normal 4 4 2 10 4 2" xfId="32443" xr:uid="{C16C9D48-A7F7-4E10-BC48-C85F88A615DC}"/>
    <cellStyle name="Normal 4 4 2 10 5" xfId="15780" xr:uid="{63A7F9A5-FBEE-43C8-A9C7-F7CAFA73232F}"/>
    <cellStyle name="Normal 4 4 2 10 5 2" xfId="32444" xr:uid="{3DBADE6D-1C20-4152-B33B-833B677B2A17}"/>
    <cellStyle name="Normal 4 4 2 10 6" xfId="32440" xr:uid="{559C876C-63A2-432F-9B32-D08957ACD039}"/>
    <cellStyle name="Normal 4 4 2 11" xfId="15781" xr:uid="{C9D21A40-C500-4481-AD61-3617D77B3F69}"/>
    <cellStyle name="Normal 4 4 2 11 2" xfId="15782" xr:uid="{8ACFB53D-5409-466E-8F34-0777046772B5}"/>
    <cellStyle name="Normal 4 4 2 11 2 2" xfId="32446" xr:uid="{AB16FE3B-D43B-46DB-ACBA-154B08C89E59}"/>
    <cellStyle name="Normal 4 4 2 11 3" xfId="15783" xr:uid="{A5C789A3-C78B-4B4A-AC1F-ED1122FAC6A8}"/>
    <cellStyle name="Normal 4 4 2 11 3 2" xfId="32447" xr:uid="{CCE6B106-5512-4CF3-A9F3-8903744FF4BF}"/>
    <cellStyle name="Normal 4 4 2 11 4" xfId="15784" xr:uid="{6C92B260-2BA3-491B-A9AB-2FD0AEE03436}"/>
    <cellStyle name="Normal 4 4 2 11 4 2" xfId="32448" xr:uid="{241DF6F1-0F5E-42F7-B1B3-4996132B2A04}"/>
    <cellStyle name="Normal 4 4 2 11 5" xfId="15785" xr:uid="{25B7006B-24A4-4B8C-95F5-F563219D2D59}"/>
    <cellStyle name="Normal 4 4 2 11 5 2" xfId="32449" xr:uid="{8083D531-E60B-473F-8770-E3C94E19440F}"/>
    <cellStyle name="Normal 4 4 2 11 6" xfId="32445" xr:uid="{852183D1-3342-41D8-BC5C-50D0D30030DB}"/>
    <cellStyle name="Normal 4 4 2 12" xfId="15786" xr:uid="{1E9A1963-D384-477A-BEEA-90BFE1E57534}"/>
    <cellStyle name="Normal 4 4 2 12 2" xfId="15787" xr:uid="{5F0458B2-FBD5-413E-A10D-A42A0707FF3C}"/>
    <cellStyle name="Normal 4 4 2 12 2 2" xfId="32451" xr:uid="{D4C35026-0EFC-4A2C-8D89-84D5DBDB0AF0}"/>
    <cellStyle name="Normal 4 4 2 12 3" xfId="15788" xr:uid="{BB01B040-2814-4A03-99EE-1F3AC8A2B189}"/>
    <cellStyle name="Normal 4 4 2 12 3 2" xfId="32452" xr:uid="{55D71C25-DE53-4E17-91B5-B5097685E9C6}"/>
    <cellStyle name="Normal 4 4 2 12 4" xfId="15789" xr:uid="{374D3F99-6381-4D99-8D4F-7CA7D3D6E0DB}"/>
    <cellStyle name="Normal 4 4 2 12 4 2" xfId="32453" xr:uid="{F298CDD3-335B-4C6B-AD3A-040A17270114}"/>
    <cellStyle name="Normal 4 4 2 12 5" xfId="15790" xr:uid="{03150B4D-78FB-45F0-8372-573B54773E20}"/>
    <cellStyle name="Normal 4 4 2 12 5 2" xfId="32454" xr:uid="{EB734C81-ED4E-4089-83D1-5AFD4CECFD15}"/>
    <cellStyle name="Normal 4 4 2 12 6" xfId="32450" xr:uid="{8B0D54D1-A7DB-496F-A8D2-02512B341EBF}"/>
    <cellStyle name="Normal 4 4 2 13" xfId="15791" xr:uid="{6862A99E-AE83-41D4-9756-964BEC1778FD}"/>
    <cellStyle name="Normal 4 4 2 13 2" xfId="15792" xr:uid="{1562330D-806A-4795-9D1A-61FB1818EBF9}"/>
    <cellStyle name="Normal 4 4 2 13 2 2" xfId="32456" xr:uid="{7130F952-01ED-47C4-90B3-FB840A9C9F1C}"/>
    <cellStyle name="Normal 4 4 2 13 3" xfId="15793" xr:uid="{9BB57D5B-81DE-4CAE-B293-88AAB8D0EC77}"/>
    <cellStyle name="Normal 4 4 2 13 3 2" xfId="32457" xr:uid="{09FEE9C6-6F12-4047-8530-5F11CCDA49FF}"/>
    <cellStyle name="Normal 4 4 2 13 4" xfId="15794" xr:uid="{0C84C809-2E74-4B04-A922-D6C0F73E8D2E}"/>
    <cellStyle name="Normal 4 4 2 13 4 2" xfId="32458" xr:uid="{543C9B39-D483-43AA-B9CE-05FD49902C51}"/>
    <cellStyle name="Normal 4 4 2 13 5" xfId="15795" xr:uid="{B94F851D-7018-433A-A5F1-58E0D1DCBF79}"/>
    <cellStyle name="Normal 4 4 2 13 5 2" xfId="32459" xr:uid="{A9BE4752-DA7C-46F5-9CBB-25D90412E154}"/>
    <cellStyle name="Normal 4 4 2 13 6" xfId="32455" xr:uid="{8CF873C1-41F8-4AFE-8559-9DB403BAE77D}"/>
    <cellStyle name="Normal 4 4 2 14" xfId="15796" xr:uid="{91F3A28D-682D-4423-94FC-00DCF22D3C82}"/>
    <cellStyle name="Normal 4 4 2 14 2" xfId="15797" xr:uid="{609779F7-F2B6-4E06-AEF3-45E6201D8199}"/>
    <cellStyle name="Normal 4 4 2 14 2 2" xfId="32461" xr:uid="{395F2CF3-16B6-43F1-B26B-765A116EB2EB}"/>
    <cellStyle name="Normal 4 4 2 14 3" xfId="15798" xr:uid="{360F4737-0570-46C6-BBC2-2BAEE7255411}"/>
    <cellStyle name="Normal 4 4 2 14 3 2" xfId="32462" xr:uid="{BDD43860-27AB-4694-A453-1625C84511DF}"/>
    <cellStyle name="Normal 4 4 2 14 4" xfId="15799" xr:uid="{C940D737-F3EF-405F-9D1B-CE1063FA0BDD}"/>
    <cellStyle name="Normal 4 4 2 14 4 2" xfId="32463" xr:uid="{F5FFAC1C-D92A-4E08-B655-1403D47BCCC5}"/>
    <cellStyle name="Normal 4 4 2 14 5" xfId="15800" xr:uid="{2785B0DE-19CE-4053-863B-BA4C26CEE75F}"/>
    <cellStyle name="Normal 4 4 2 14 5 2" xfId="32464" xr:uid="{FA4008F8-6761-4299-9B19-6BBFB3740286}"/>
    <cellStyle name="Normal 4 4 2 14 6" xfId="32460" xr:uid="{B5595C6C-6719-452E-9597-FBDDB5331903}"/>
    <cellStyle name="Normal 4 4 2 15" xfId="15801" xr:uid="{9C7F6EB4-D952-4545-A685-C1FC32B07B18}"/>
    <cellStyle name="Normal 4 4 2 15 2" xfId="15802" xr:uid="{73370F21-E71E-471F-898C-BDA3EE47BDAC}"/>
    <cellStyle name="Normal 4 4 2 15 2 2" xfId="32466" xr:uid="{EF54393F-CC92-49D2-B64A-269E8A9520D0}"/>
    <cellStyle name="Normal 4 4 2 15 3" xfId="15803" xr:uid="{97AEDE8D-4066-44FE-9C85-45F0B9D501E2}"/>
    <cellStyle name="Normal 4 4 2 15 3 2" xfId="32467" xr:uid="{E047AA24-0E2C-454A-8039-59A70F1E0612}"/>
    <cellStyle name="Normal 4 4 2 15 4" xfId="15804" xr:uid="{81B27A28-7237-4D84-B178-13BAC9578DBD}"/>
    <cellStyle name="Normal 4 4 2 15 4 2" xfId="32468" xr:uid="{161186F9-65BB-4F9F-A912-3D8E120FD0AA}"/>
    <cellStyle name="Normal 4 4 2 15 5" xfId="15805" xr:uid="{E07A1B9A-C9B9-4D8F-BBAE-7B913B0ACA63}"/>
    <cellStyle name="Normal 4 4 2 15 5 2" xfId="32469" xr:uid="{1FC834EC-117D-438D-9227-56F20EC3277B}"/>
    <cellStyle name="Normal 4 4 2 15 6" xfId="32465" xr:uid="{823BC1E2-9FE3-46EC-9A25-61065455BFC3}"/>
    <cellStyle name="Normal 4 4 2 16" xfId="15806" xr:uid="{DEDBF36D-9397-4C9D-AEF4-F9316EC780D9}"/>
    <cellStyle name="Normal 4 4 2 16 2" xfId="15807" xr:uid="{1092F1E2-FC63-4690-998C-1BFC0CAD4BEA}"/>
    <cellStyle name="Normal 4 4 2 16 2 2" xfId="32471" xr:uid="{4CAF5676-CC35-4795-BF32-7E6978E8F467}"/>
    <cellStyle name="Normal 4 4 2 16 3" xfId="15808" xr:uid="{2E3F8192-E4AB-494E-94CD-490BF6BA39E4}"/>
    <cellStyle name="Normal 4 4 2 16 3 2" xfId="32472" xr:uid="{7E1A8617-17FB-487B-9C41-9C2A69680118}"/>
    <cellStyle name="Normal 4 4 2 16 4" xfId="15809" xr:uid="{05626851-06BA-4794-888A-47B2B25DFB32}"/>
    <cellStyle name="Normal 4 4 2 16 4 2" xfId="32473" xr:uid="{73BE76CE-5B29-43DA-ACCB-739F2ADC2555}"/>
    <cellStyle name="Normal 4 4 2 16 5" xfId="15810" xr:uid="{FA34275D-003A-4E44-999E-42E65427FA18}"/>
    <cellStyle name="Normal 4 4 2 16 5 2" xfId="32474" xr:uid="{3274748C-FF68-4FD0-BF1D-F0AA28E5621E}"/>
    <cellStyle name="Normal 4 4 2 16 6" xfId="32470" xr:uid="{D1B1F751-1A80-498A-9429-62396680318F}"/>
    <cellStyle name="Normal 4 4 2 17" xfId="15811" xr:uid="{A880159A-7EFD-41BC-B63D-7E5F83C3AF77}"/>
    <cellStyle name="Normal 4 4 2 17 2" xfId="15812" xr:uid="{811FE2E9-4E87-41BD-B7D8-B8B26ED37A18}"/>
    <cellStyle name="Normal 4 4 2 17 2 2" xfId="32476" xr:uid="{A5B92039-AA80-460E-A659-DDA9F76FFA24}"/>
    <cellStyle name="Normal 4 4 2 17 3" xfId="15813" xr:uid="{C5C8A8DA-F14F-438E-92AD-C3718C1D44C7}"/>
    <cellStyle name="Normal 4 4 2 17 3 2" xfId="32477" xr:uid="{73CA5399-B6ED-4A57-9451-EC7EDCE85A90}"/>
    <cellStyle name="Normal 4 4 2 17 4" xfId="15814" xr:uid="{EFF403A3-9DD6-437A-B497-47D76649942F}"/>
    <cellStyle name="Normal 4 4 2 17 4 2" xfId="32478" xr:uid="{4775AD05-D8B7-4A9C-ACDD-B3601F93E0E4}"/>
    <cellStyle name="Normal 4 4 2 17 5" xfId="15815" xr:uid="{0AA2D69E-CFCC-4D11-9885-61719B46D3F3}"/>
    <cellStyle name="Normal 4 4 2 17 5 2" xfId="32479" xr:uid="{2779D536-C1DC-43A4-A3F5-49A9F2B479CC}"/>
    <cellStyle name="Normal 4 4 2 17 6" xfId="32475" xr:uid="{DE188BB8-DE9D-45C5-A322-87FF488DC0DB}"/>
    <cellStyle name="Normal 4 4 2 18" xfId="15816" xr:uid="{56387A69-2592-4ED1-828F-7206D0132791}"/>
    <cellStyle name="Normal 4 4 2 18 2" xfId="15817" xr:uid="{D0AB2354-82D9-4585-946E-2E544A257FA7}"/>
    <cellStyle name="Normal 4 4 2 18 2 2" xfId="32481" xr:uid="{2D030C70-6B4A-48FD-B256-D45CAD411E09}"/>
    <cellStyle name="Normal 4 4 2 18 3" xfId="15818" xr:uid="{1A839AC5-AF82-4FFE-92DF-B6890E6D8B41}"/>
    <cellStyle name="Normal 4 4 2 18 3 2" xfId="32482" xr:uid="{FB35CBE6-93D1-4D04-B3BE-860CA1BBFB81}"/>
    <cellStyle name="Normal 4 4 2 18 4" xfId="15819" xr:uid="{1E3BF660-DDAA-434F-B41A-3A7918214E13}"/>
    <cellStyle name="Normal 4 4 2 18 4 2" xfId="32483" xr:uid="{F911C464-9141-4FAB-A725-847E88B2DCA2}"/>
    <cellStyle name="Normal 4 4 2 18 5" xfId="15820" xr:uid="{859A35D5-3ED7-47E1-8818-F22029BEC641}"/>
    <cellStyle name="Normal 4 4 2 18 5 2" xfId="32484" xr:uid="{6BD0DAD7-23B5-4A7A-AC7A-574149AACE01}"/>
    <cellStyle name="Normal 4 4 2 18 6" xfId="32480" xr:uid="{47B3AC03-093A-408F-A166-BE3F17E357B3}"/>
    <cellStyle name="Normal 4 4 2 19" xfId="15821" xr:uid="{089E84A0-5B2B-4C78-998B-A1039A14FD0D}"/>
    <cellStyle name="Normal 4 4 2 19 2" xfId="15822" xr:uid="{E2978B40-45CB-495A-A40A-873369D9DDA2}"/>
    <cellStyle name="Normal 4 4 2 19 2 2" xfId="32486" xr:uid="{C2C65EDB-5810-4D53-9DDA-9F63379D9542}"/>
    <cellStyle name="Normal 4 4 2 19 3" xfId="15823" xr:uid="{56DF2ABB-267E-4976-BBFB-02EB7A23235C}"/>
    <cellStyle name="Normal 4 4 2 19 3 2" xfId="32487" xr:uid="{9D4BF575-81D1-4696-8A2E-E8196CD8C039}"/>
    <cellStyle name="Normal 4 4 2 19 4" xfId="15824" xr:uid="{361CA3EA-7908-4C75-9EB8-80F6697C5CC3}"/>
    <cellStyle name="Normal 4 4 2 19 4 2" xfId="32488" xr:uid="{8F2E8F16-8013-4FD7-AF59-82D934A7CCCB}"/>
    <cellStyle name="Normal 4 4 2 19 5" xfId="15825" xr:uid="{868007E4-8EDD-4337-A5EA-2001C05E60CE}"/>
    <cellStyle name="Normal 4 4 2 19 5 2" xfId="32489" xr:uid="{2FEF03C1-D3E6-4945-84A0-D060D460D6D0}"/>
    <cellStyle name="Normal 4 4 2 19 6" xfId="32485" xr:uid="{2F5BA5C7-04A4-467D-BB67-78ACCABB3DF1}"/>
    <cellStyle name="Normal 4 4 2 2" xfId="15826" xr:uid="{E3A68473-0415-4728-828A-0BB21403D2D5}"/>
    <cellStyle name="Normal 4 4 2 2 10" xfId="15827" xr:uid="{138AD72F-5425-4071-B2A8-41894E782AA7}"/>
    <cellStyle name="Normal 4 4 2 2 10 2" xfId="15828" xr:uid="{B07BE7B2-5E32-4081-B422-B8B63BA1ACFE}"/>
    <cellStyle name="Normal 4 4 2 2 10 2 2" xfId="32492" xr:uid="{AD262A81-EFB8-4796-9089-07297671B4F1}"/>
    <cellStyle name="Normal 4 4 2 2 10 3" xfId="15829" xr:uid="{E4BCD671-2624-4658-BC65-5EC17190283C}"/>
    <cellStyle name="Normal 4 4 2 2 10 3 2" xfId="32493" xr:uid="{22601062-EDB6-4CF5-9ABD-CBFD56834F9D}"/>
    <cellStyle name="Normal 4 4 2 2 10 4" xfId="15830" xr:uid="{03EBE973-485D-4410-9115-F7D016CFB253}"/>
    <cellStyle name="Normal 4 4 2 2 10 4 2" xfId="32494" xr:uid="{40BCCD4D-FEDC-4454-A61B-5476812D9461}"/>
    <cellStyle name="Normal 4 4 2 2 10 5" xfId="15831" xr:uid="{74B0ABF2-B325-4859-99A0-C1874DFE5142}"/>
    <cellStyle name="Normal 4 4 2 2 10 5 2" xfId="32495" xr:uid="{2A6AD2F5-F8F4-4EF0-898D-0CC71F1C63F0}"/>
    <cellStyle name="Normal 4 4 2 2 10 6" xfId="32491" xr:uid="{295C6A4E-DFB8-4784-A72F-880DA3DB712D}"/>
    <cellStyle name="Normal 4 4 2 2 11" xfId="15832" xr:uid="{8824B8C1-578A-4E67-B947-967D4385B3EB}"/>
    <cellStyle name="Normal 4 4 2 2 11 2" xfId="15833" xr:uid="{4AA16670-E5B1-4C9B-A5C9-5D1485682EB6}"/>
    <cellStyle name="Normal 4 4 2 2 11 2 2" xfId="32497" xr:uid="{25B2B8ED-99CF-407E-B9BA-92AED336B626}"/>
    <cellStyle name="Normal 4 4 2 2 11 3" xfId="15834" xr:uid="{AE814659-0540-4170-A108-229AB43EF02F}"/>
    <cellStyle name="Normal 4 4 2 2 11 3 2" xfId="32498" xr:uid="{719ABD23-6CD7-4E2E-ADA1-B1AC2BFFC8C8}"/>
    <cellStyle name="Normal 4 4 2 2 11 4" xfId="15835" xr:uid="{7F15AC87-BC0D-4F40-89B2-420959775BC5}"/>
    <cellStyle name="Normal 4 4 2 2 11 4 2" xfId="32499" xr:uid="{FF4F7CDE-A2D9-481D-9C00-C1BD0CF1FB7C}"/>
    <cellStyle name="Normal 4 4 2 2 11 5" xfId="15836" xr:uid="{0750980D-CBB4-4BA1-8F34-2FBEFF5C522F}"/>
    <cellStyle name="Normal 4 4 2 2 11 5 2" xfId="32500" xr:uid="{62D3DA02-A9C6-4584-AE09-AEC575879FB9}"/>
    <cellStyle name="Normal 4 4 2 2 11 6" xfId="32496" xr:uid="{C3C1EAB1-8B21-468E-B6FD-4EA4052D44A5}"/>
    <cellStyle name="Normal 4 4 2 2 12" xfId="15837" xr:uid="{F1F16773-CE71-412A-AD42-8A890086F7C1}"/>
    <cellStyle name="Normal 4 4 2 2 12 2" xfId="15838" xr:uid="{DF3DCBF3-B074-45FD-A7B6-A63E14DB2596}"/>
    <cellStyle name="Normal 4 4 2 2 12 2 2" xfId="32502" xr:uid="{935F172F-69A5-468B-A19C-8533ACF23588}"/>
    <cellStyle name="Normal 4 4 2 2 12 3" xfId="15839" xr:uid="{2F693422-F8AD-4927-972A-C76098626E4B}"/>
    <cellStyle name="Normal 4 4 2 2 12 3 2" xfId="32503" xr:uid="{3E8BD860-8382-428A-A1BD-32B6A7E1B1E0}"/>
    <cellStyle name="Normal 4 4 2 2 12 4" xfId="15840" xr:uid="{5D61D48E-B071-49B8-899B-D7FFAE21859E}"/>
    <cellStyle name="Normal 4 4 2 2 12 4 2" xfId="32504" xr:uid="{A4533EB6-7372-40BA-B9EA-010CBAE8755D}"/>
    <cellStyle name="Normal 4 4 2 2 12 5" xfId="15841" xr:uid="{EA3FC038-BA83-4F8B-8BD0-5B166A3B52EC}"/>
    <cellStyle name="Normal 4 4 2 2 12 5 2" xfId="32505" xr:uid="{5B494EAD-73B8-4F7E-A673-3DE300BA414A}"/>
    <cellStyle name="Normal 4 4 2 2 12 6" xfId="32501" xr:uid="{6865B5BB-6E65-4F49-94BF-68DE39526C30}"/>
    <cellStyle name="Normal 4 4 2 2 13" xfId="15842" xr:uid="{AB425592-1FB6-4FBF-B4EA-A34B25885D6D}"/>
    <cellStyle name="Normal 4 4 2 2 13 2" xfId="15843" xr:uid="{9CA83AB6-B879-45B9-BEEE-01FA6606121C}"/>
    <cellStyle name="Normal 4 4 2 2 13 2 2" xfId="32507" xr:uid="{C5AC265F-1381-44C1-96DF-AA9F7B725FC6}"/>
    <cellStyle name="Normal 4 4 2 2 13 3" xfId="15844" xr:uid="{2058DD34-54F5-4F2D-9E64-35DC0F1DED36}"/>
    <cellStyle name="Normal 4 4 2 2 13 3 2" xfId="32508" xr:uid="{23BF02DC-B1F4-4A06-B027-E9BE8C89AB62}"/>
    <cellStyle name="Normal 4 4 2 2 13 4" xfId="15845" xr:uid="{4A0AEA7C-567B-4A34-9D37-024BC83DDC3B}"/>
    <cellStyle name="Normal 4 4 2 2 13 4 2" xfId="32509" xr:uid="{3D07306C-8EF9-4C7B-92B1-CB0789BE99D8}"/>
    <cellStyle name="Normal 4 4 2 2 13 5" xfId="15846" xr:uid="{D3B83C3D-18D9-4B1A-AD48-DF6A78B78290}"/>
    <cellStyle name="Normal 4 4 2 2 13 5 2" xfId="32510" xr:uid="{6A143030-5C0F-4A55-9C8F-E4492B2754A9}"/>
    <cellStyle name="Normal 4 4 2 2 13 6" xfId="32506" xr:uid="{39099CD3-ACB9-4E37-A03F-AE50EAEECAE5}"/>
    <cellStyle name="Normal 4 4 2 2 14" xfId="15847" xr:uid="{1BA92A09-46B6-4E75-8FD4-5011E77958C9}"/>
    <cellStyle name="Normal 4 4 2 2 14 2" xfId="15848" xr:uid="{B703DE59-74B0-42E9-9394-4504CAEDC154}"/>
    <cellStyle name="Normal 4 4 2 2 14 2 2" xfId="32512" xr:uid="{36B0FE30-2329-4E31-82CE-148295A75A54}"/>
    <cellStyle name="Normal 4 4 2 2 14 3" xfId="15849" xr:uid="{C8F55458-7A37-43C7-965C-4BEB19491F5E}"/>
    <cellStyle name="Normal 4 4 2 2 14 3 2" xfId="32513" xr:uid="{E91DF30E-B3B3-4E07-8BA0-D2A6EFA38668}"/>
    <cellStyle name="Normal 4 4 2 2 14 4" xfId="15850" xr:uid="{BEBC6C58-6849-436B-8BBF-8CCA94BBBA23}"/>
    <cellStyle name="Normal 4 4 2 2 14 4 2" xfId="32514" xr:uid="{EA674FB1-9E04-4CE5-9982-A16D1916232E}"/>
    <cellStyle name="Normal 4 4 2 2 14 5" xfId="15851" xr:uid="{FD5D94FC-4286-4F3F-8A3A-0DE8705F54AA}"/>
    <cellStyle name="Normal 4 4 2 2 14 5 2" xfId="32515" xr:uid="{60BEC639-9EE1-4F7D-B0E0-20F3929A5D7D}"/>
    <cellStyle name="Normal 4 4 2 2 14 6" xfId="32511" xr:uid="{0F2B89EC-9287-4362-A2CB-537FC62C4B7E}"/>
    <cellStyle name="Normal 4 4 2 2 15" xfId="15852" xr:uid="{4E9D284D-19C9-402F-BE0F-8CCEC73B7EB2}"/>
    <cellStyle name="Normal 4 4 2 2 15 2" xfId="15853" xr:uid="{43C3ED67-5DDD-4C85-8911-790AC9F83F70}"/>
    <cellStyle name="Normal 4 4 2 2 15 2 2" xfId="32517" xr:uid="{4E4761F3-B14E-45C5-95F1-CEDF7AE5CBD5}"/>
    <cellStyle name="Normal 4 4 2 2 15 3" xfId="15854" xr:uid="{B92022E7-E444-4381-AA94-1A05F97AD7EA}"/>
    <cellStyle name="Normal 4 4 2 2 15 3 2" xfId="32518" xr:uid="{B28C99F8-2B12-400B-A89A-768A2DDBA8D6}"/>
    <cellStyle name="Normal 4 4 2 2 15 4" xfId="15855" xr:uid="{797E13A3-A4A3-453C-90FE-6E59F739A0EF}"/>
    <cellStyle name="Normal 4 4 2 2 15 4 2" xfId="32519" xr:uid="{1693FCC1-3D7C-488E-BF59-C440AC252E16}"/>
    <cellStyle name="Normal 4 4 2 2 15 5" xfId="15856" xr:uid="{26E2F0D3-6FB4-41DB-80E9-20F2C305E816}"/>
    <cellStyle name="Normal 4 4 2 2 15 5 2" xfId="32520" xr:uid="{046C807A-3F8B-43A8-A1B1-7592DFE1098F}"/>
    <cellStyle name="Normal 4 4 2 2 15 6" xfId="32516" xr:uid="{7F7C8E15-2E00-4D31-A249-8A7C2B979A67}"/>
    <cellStyle name="Normal 4 4 2 2 16" xfId="15857" xr:uid="{620B3F09-4BB7-4D94-B62D-D2884B6FE355}"/>
    <cellStyle name="Normal 4 4 2 2 16 2" xfId="15858" xr:uid="{90892C1F-B6B7-4DB1-B212-2376B6EC5D4E}"/>
    <cellStyle name="Normal 4 4 2 2 16 2 2" xfId="32522" xr:uid="{0419AB35-2147-4F32-BA9F-2404572A094F}"/>
    <cellStyle name="Normal 4 4 2 2 16 3" xfId="15859" xr:uid="{A0D5B622-1108-4B16-A217-E058F48B882B}"/>
    <cellStyle name="Normal 4 4 2 2 16 3 2" xfId="32523" xr:uid="{EDC56378-F371-416E-BFA8-1FA4E2FF6197}"/>
    <cellStyle name="Normal 4 4 2 2 16 4" xfId="15860" xr:uid="{EFA3415D-DB1C-4565-935F-220C5BE3F67A}"/>
    <cellStyle name="Normal 4 4 2 2 16 4 2" xfId="32524" xr:uid="{5CF8BECC-689A-4F92-A6F1-09FB96B7D62D}"/>
    <cellStyle name="Normal 4 4 2 2 16 5" xfId="15861" xr:uid="{F7F60ACB-4968-4165-B288-C66BF57BE4EB}"/>
    <cellStyle name="Normal 4 4 2 2 16 5 2" xfId="32525" xr:uid="{98356845-4BED-436B-AF5F-20F1B6BA1BC0}"/>
    <cellStyle name="Normal 4 4 2 2 16 6" xfId="32521" xr:uid="{27986A49-263B-46B1-853F-19A825A321B9}"/>
    <cellStyle name="Normal 4 4 2 2 17" xfId="15862" xr:uid="{33367DC1-DCFD-4E09-9BF2-08C93DFAE87E}"/>
    <cellStyle name="Normal 4 4 2 2 17 2" xfId="32526" xr:uid="{BBE51FD6-862A-4721-A041-EB82AB0C395B}"/>
    <cellStyle name="Normal 4 4 2 2 18" xfId="15863" xr:uid="{6A30947A-8241-4F3B-BB8B-E2E06FB983B5}"/>
    <cellStyle name="Normal 4 4 2 2 18 2" xfId="32527" xr:uid="{AFB0F47D-733B-488F-A164-2626F85FD3C2}"/>
    <cellStyle name="Normal 4 4 2 2 19" xfId="15864" xr:uid="{D0D458CA-9FF8-4171-B992-2B823EED1010}"/>
    <cellStyle name="Normal 4 4 2 2 19 2" xfId="32528" xr:uid="{4605FF81-1D44-4F2F-95CE-FBF53572E7FD}"/>
    <cellStyle name="Normal 4 4 2 2 2" xfId="15865" xr:uid="{2041DE2B-A7D7-4041-BB72-C7A2826D2950}"/>
    <cellStyle name="Normal 4 4 2 2 2 10" xfId="15866" xr:uid="{96FB7240-C667-43D5-B886-06618D57896C}"/>
    <cellStyle name="Normal 4 4 2 2 2 10 2" xfId="32530" xr:uid="{BEE372DE-A9F3-460C-82E9-CFCF039ECC77}"/>
    <cellStyle name="Normal 4 4 2 2 2 11" xfId="15867" xr:uid="{ABB38635-373F-4478-81F6-809E63F25555}"/>
    <cellStyle name="Normal 4 4 2 2 2 11 2" xfId="32531" xr:uid="{0C4DED17-77CB-4F6F-BF97-086329F27185}"/>
    <cellStyle name="Normal 4 4 2 2 2 12" xfId="32529" xr:uid="{CD715C09-F0EF-4AAE-B91A-D0E1C7F8B6E0}"/>
    <cellStyle name="Normal 4 4 2 2 2 2" xfId="15868" xr:uid="{40FE70F0-AAA7-4EF9-8BF0-E508F4A76067}"/>
    <cellStyle name="Normal 4 4 2 2 2 2 2" xfId="15869" xr:uid="{DE4FF51A-6B49-4218-8231-A2324B40FE04}"/>
    <cellStyle name="Normal 4 4 2 2 2 2 2 2" xfId="32533" xr:uid="{E0B9B086-6F51-4C47-BEB0-7FC3F15B3893}"/>
    <cellStyle name="Normal 4 4 2 2 2 2 3" xfId="15870" xr:uid="{81773A9E-DEA8-4153-83CC-6CC099D0C43A}"/>
    <cellStyle name="Normal 4 4 2 2 2 2 3 2" xfId="32534" xr:uid="{6A35B8CC-2571-4910-87D3-5A525334A3E8}"/>
    <cellStyle name="Normal 4 4 2 2 2 2 4" xfId="15871" xr:uid="{E82966EA-4CF3-40BE-B9B8-1465E4C5E1BB}"/>
    <cellStyle name="Normal 4 4 2 2 2 2 4 2" xfId="32535" xr:uid="{F8550D30-2617-4726-B63E-0E6EBB2B9565}"/>
    <cellStyle name="Normal 4 4 2 2 2 2 5" xfId="15872" xr:uid="{B1B3762D-3111-4537-964E-265D73B9D18B}"/>
    <cellStyle name="Normal 4 4 2 2 2 2 5 2" xfId="32536" xr:uid="{83C887AA-6C8F-40A5-B864-C69E4890D1A7}"/>
    <cellStyle name="Normal 4 4 2 2 2 2 6" xfId="32532" xr:uid="{2FE7B9ED-1042-4335-8BD2-BC43E53C1443}"/>
    <cellStyle name="Normal 4 4 2 2 2 3" xfId="15873" xr:uid="{C96D5C18-F109-4196-81E4-752536633803}"/>
    <cellStyle name="Normal 4 4 2 2 2 3 2" xfId="15874" xr:uid="{7CE8A75E-7CF2-4064-8A21-2D628F5CAC7F}"/>
    <cellStyle name="Normal 4 4 2 2 2 3 2 2" xfId="32538" xr:uid="{BE57B305-334D-459D-BD2C-B69515876979}"/>
    <cellStyle name="Normal 4 4 2 2 2 3 3" xfId="15875" xr:uid="{35D67630-6A6E-42F9-A236-2E588C27FB06}"/>
    <cellStyle name="Normal 4 4 2 2 2 3 3 2" xfId="32539" xr:uid="{025E3170-949F-41D5-AB72-BFFFA3083F7A}"/>
    <cellStyle name="Normal 4 4 2 2 2 3 4" xfId="15876" xr:uid="{B8A73C44-8141-47B3-AF9F-71E3575C1490}"/>
    <cellStyle name="Normal 4 4 2 2 2 3 4 2" xfId="32540" xr:uid="{EE3365C5-69DA-4F01-93D9-72C7F8DD8571}"/>
    <cellStyle name="Normal 4 4 2 2 2 3 5" xfId="15877" xr:uid="{99A9D9E3-6E01-485D-8C4C-2E70CDEAA8EE}"/>
    <cellStyle name="Normal 4 4 2 2 2 3 5 2" xfId="32541" xr:uid="{18422F25-3024-4CEA-9931-DC33303162DD}"/>
    <cellStyle name="Normal 4 4 2 2 2 3 6" xfId="32537" xr:uid="{C0C55134-FA5E-41BD-B237-9122C4C31FE6}"/>
    <cellStyle name="Normal 4 4 2 2 2 4" xfId="15878" xr:uid="{3E46F289-307A-47CE-BEF7-BF95431922F5}"/>
    <cellStyle name="Normal 4 4 2 2 2 4 2" xfId="15879" xr:uid="{B3E77C8F-7256-42D4-8928-630A92888637}"/>
    <cellStyle name="Normal 4 4 2 2 2 4 2 2" xfId="32543" xr:uid="{0F368001-FD37-4EFE-AEFA-5D5CB79B6EA7}"/>
    <cellStyle name="Normal 4 4 2 2 2 4 3" xfId="15880" xr:uid="{C9866E9E-A66A-42DF-BCC0-CAEF259B0CBA}"/>
    <cellStyle name="Normal 4 4 2 2 2 4 3 2" xfId="32544" xr:uid="{AEA7A2DF-D17C-4075-838E-E2EC581600C7}"/>
    <cellStyle name="Normal 4 4 2 2 2 4 4" xfId="15881" xr:uid="{8E308ECC-3B55-4AB1-99B2-655096246877}"/>
    <cellStyle name="Normal 4 4 2 2 2 4 4 2" xfId="32545" xr:uid="{432D2C4D-F0C8-4767-8B8E-A6D3FAAA17EE}"/>
    <cellStyle name="Normal 4 4 2 2 2 4 5" xfId="15882" xr:uid="{C53755BB-5B5A-4B00-AA68-E26693DF8070}"/>
    <cellStyle name="Normal 4 4 2 2 2 4 5 2" xfId="32546" xr:uid="{4B41E6BE-5710-4134-B228-F21A36CE0469}"/>
    <cellStyle name="Normal 4 4 2 2 2 4 6" xfId="32542" xr:uid="{621BEBA9-0751-4D03-AA30-95BE8C1184A8}"/>
    <cellStyle name="Normal 4 4 2 2 2 5" xfId="15883" xr:uid="{0E9FEC75-B695-403F-8884-A8E0711015FB}"/>
    <cellStyle name="Normal 4 4 2 2 2 5 2" xfId="15884" xr:uid="{2F5C8FBD-A8D2-4744-ACF9-763BFFE13F79}"/>
    <cellStyle name="Normal 4 4 2 2 2 5 2 2" xfId="32548" xr:uid="{0EDDD2D9-78E8-4AA3-A6B9-64DD08BE54DA}"/>
    <cellStyle name="Normal 4 4 2 2 2 5 3" xfId="15885" xr:uid="{ECCC08BE-07BE-4FF9-942E-7723210055AE}"/>
    <cellStyle name="Normal 4 4 2 2 2 5 3 2" xfId="32549" xr:uid="{9797F374-4FAA-4F88-8921-E564B0C83549}"/>
    <cellStyle name="Normal 4 4 2 2 2 5 4" xfId="15886" xr:uid="{41A7F96C-F907-4BF8-93BC-B2C1947001DD}"/>
    <cellStyle name="Normal 4 4 2 2 2 5 4 2" xfId="32550" xr:uid="{7F67580B-2DA3-4929-A436-E43E1C8E5BA5}"/>
    <cellStyle name="Normal 4 4 2 2 2 5 5" xfId="15887" xr:uid="{276956B7-5CD4-4F85-AEDC-9C694FD2A620}"/>
    <cellStyle name="Normal 4 4 2 2 2 5 5 2" xfId="32551" xr:uid="{BA09DD6D-A93D-41D9-9608-43BA8BBD4D8B}"/>
    <cellStyle name="Normal 4 4 2 2 2 5 6" xfId="32547" xr:uid="{2BC0B410-C010-4E6E-B683-4121523A4C65}"/>
    <cellStyle name="Normal 4 4 2 2 2 6" xfId="15888" xr:uid="{E188DD13-C4FE-4269-8C6F-EF9DBDACD32B}"/>
    <cellStyle name="Normal 4 4 2 2 2 6 2" xfId="15889" xr:uid="{B65A8E89-EA33-4F8A-83F1-69990A808A4A}"/>
    <cellStyle name="Normal 4 4 2 2 2 6 2 2" xfId="32553" xr:uid="{6F16C355-8ECA-46C8-8133-56AEFC400BDE}"/>
    <cellStyle name="Normal 4 4 2 2 2 6 3" xfId="15890" xr:uid="{244B4516-84F6-46F6-B803-E923CF59A77A}"/>
    <cellStyle name="Normal 4 4 2 2 2 6 3 2" xfId="32554" xr:uid="{95C68990-84AB-47F4-A05E-FEBF22F3C75B}"/>
    <cellStyle name="Normal 4 4 2 2 2 6 4" xfId="15891" xr:uid="{952ADC95-58F9-4C4F-9FA4-BE70B2A3F9E7}"/>
    <cellStyle name="Normal 4 4 2 2 2 6 4 2" xfId="32555" xr:uid="{944C13B0-9C2F-4099-A4EF-F5C9F7B4CB5E}"/>
    <cellStyle name="Normal 4 4 2 2 2 6 5" xfId="15892" xr:uid="{973E33E7-380D-4EDD-B6F7-6CCAF0CF2A3D}"/>
    <cellStyle name="Normal 4 4 2 2 2 6 5 2" xfId="32556" xr:uid="{0DAEFA08-8F3A-4DCB-8FFF-301430B13159}"/>
    <cellStyle name="Normal 4 4 2 2 2 6 6" xfId="32552" xr:uid="{A9C2F10B-357F-4894-82AD-CD129A82DD9E}"/>
    <cellStyle name="Normal 4 4 2 2 2 7" xfId="15893" xr:uid="{B1D776F3-F974-4EF6-A799-659BBADB35BE}"/>
    <cellStyle name="Normal 4 4 2 2 2 7 2" xfId="15894" xr:uid="{DCA04373-7B25-4AF1-9253-DD42D7E4C2B5}"/>
    <cellStyle name="Normal 4 4 2 2 2 7 2 2" xfId="32558" xr:uid="{C47FA46C-9BD8-47DD-99C5-1F076A8C64A5}"/>
    <cellStyle name="Normal 4 4 2 2 2 7 3" xfId="15895" xr:uid="{B31140A5-6AB7-4D7F-8F23-05CDC36AD3CB}"/>
    <cellStyle name="Normal 4 4 2 2 2 7 3 2" xfId="32559" xr:uid="{1BB6ADA8-6D2A-4841-8A4C-5507AD94F38B}"/>
    <cellStyle name="Normal 4 4 2 2 2 7 4" xfId="15896" xr:uid="{A475D1FC-1EE6-498D-A14E-52B0B7295356}"/>
    <cellStyle name="Normal 4 4 2 2 2 7 4 2" xfId="32560" xr:uid="{DBB70023-7BDC-4D86-8BD7-696C017B4996}"/>
    <cellStyle name="Normal 4 4 2 2 2 7 5" xfId="15897" xr:uid="{BDD4368C-E698-4D06-888C-A42C95048EC0}"/>
    <cellStyle name="Normal 4 4 2 2 2 7 5 2" xfId="32561" xr:uid="{2537725B-AC56-447E-A8FF-742B4165A452}"/>
    <cellStyle name="Normal 4 4 2 2 2 7 6" xfId="32557" xr:uid="{5480D0C5-BA62-45C4-9D21-1C63EEF4F77C}"/>
    <cellStyle name="Normal 4 4 2 2 2 8" xfId="15898" xr:uid="{9106E5FE-9F4C-42B4-9835-2439AF270503}"/>
    <cellStyle name="Normal 4 4 2 2 2 8 2" xfId="32562" xr:uid="{322B2984-8A92-41BC-B214-396013B69513}"/>
    <cellStyle name="Normal 4 4 2 2 2 9" xfId="15899" xr:uid="{D84BE8C6-D251-4F1B-937D-C880689E4EE9}"/>
    <cellStyle name="Normal 4 4 2 2 2 9 2" xfId="32563" xr:uid="{385D54C7-7852-447F-8E61-C251F0DC3034}"/>
    <cellStyle name="Normal 4 4 2 2 20" xfId="15900" xr:uid="{45C23116-9CB4-4C02-B7A1-C74BF0FA7D19}"/>
    <cellStyle name="Normal 4 4 2 2 20 2" xfId="32564" xr:uid="{67F3065D-DE4F-41AF-9FB5-874B469DA145}"/>
    <cellStyle name="Normal 4 4 2 2 21" xfId="40747" xr:uid="{0B53F443-CD7B-4C7B-8247-01681653DC2B}"/>
    <cellStyle name="Normal 4 4 2 2 22" xfId="32490" xr:uid="{8964C1E0-9D1C-4B66-A5C4-0486EE3151F6}"/>
    <cellStyle name="Normal 4 4 2 2 3" xfId="15901" xr:uid="{318061B1-5B17-44A0-B2DE-772354DF5166}"/>
    <cellStyle name="Normal 4 4 2 2 3 2" xfId="15902" xr:uid="{5B0FDA05-821B-4EBD-942A-9018B208E623}"/>
    <cellStyle name="Normal 4 4 2 2 3 2 2" xfId="15903" xr:uid="{B54050D9-43A2-444B-9682-17BD8308DECA}"/>
    <cellStyle name="Normal 4 4 2 2 3 2 2 2" xfId="32567" xr:uid="{878F5868-3935-4979-8FDB-DBF02ED84E41}"/>
    <cellStyle name="Normal 4 4 2 2 3 2 3" xfId="15904" xr:uid="{BE60FD31-7D0C-4208-945A-7B98128B1838}"/>
    <cellStyle name="Normal 4 4 2 2 3 2 3 2" xfId="32568" xr:uid="{7BFBD40D-2CB5-4858-B555-0060BE89DB3B}"/>
    <cellStyle name="Normal 4 4 2 2 3 2 4" xfId="15905" xr:uid="{A110880E-CE2F-4767-A98B-A23F1201A916}"/>
    <cellStyle name="Normal 4 4 2 2 3 2 4 2" xfId="32569" xr:uid="{FD62DF6D-B4E5-4632-A967-2DC3F0A72F5B}"/>
    <cellStyle name="Normal 4 4 2 2 3 2 5" xfId="15906" xr:uid="{792C6A40-A43C-40EF-8EDB-4ADC39E64D0A}"/>
    <cellStyle name="Normal 4 4 2 2 3 2 5 2" xfId="32570" xr:uid="{B984DEA0-5676-41F6-86A4-AB8D1BCB7BE8}"/>
    <cellStyle name="Normal 4 4 2 2 3 2 6" xfId="32566" xr:uid="{586E1BD6-1623-4260-AA4C-7E9D85AD9E6C}"/>
    <cellStyle name="Normal 4 4 2 2 3 3" xfId="15907" xr:uid="{D30A5AB4-4ECC-40B2-8FCD-B509C5554333}"/>
    <cellStyle name="Normal 4 4 2 2 3 3 2" xfId="32571" xr:uid="{4A634128-C313-4372-9EFC-6EFAA0484B06}"/>
    <cellStyle name="Normal 4 4 2 2 3 4" xfId="15908" xr:uid="{D638F05E-25B1-4180-9025-570E9CE48F1F}"/>
    <cellStyle name="Normal 4 4 2 2 3 4 2" xfId="32572" xr:uid="{E87C96FC-E805-4ADA-BC38-692255A0818A}"/>
    <cellStyle name="Normal 4 4 2 2 3 5" xfId="15909" xr:uid="{0C88516B-2C4F-448A-9A85-952E5FEE263F}"/>
    <cellStyle name="Normal 4 4 2 2 3 5 2" xfId="32573" xr:uid="{F2EF3B69-AD5C-4168-A3A5-F20E83C12DF6}"/>
    <cellStyle name="Normal 4 4 2 2 3 6" xfId="15910" xr:uid="{B99EC624-8F05-4694-837E-BF21509A039A}"/>
    <cellStyle name="Normal 4 4 2 2 3 6 2" xfId="32574" xr:uid="{75002D01-A8D4-41FE-9012-B5B5EEF5D564}"/>
    <cellStyle name="Normal 4 4 2 2 3 7" xfId="32565" xr:uid="{66FDC705-ED2A-44D0-9A0D-951AAABDFEF7}"/>
    <cellStyle name="Normal 4 4 2 2 4" xfId="15911" xr:uid="{5B72279E-4A87-49D2-BE79-F04D8E4BBF7D}"/>
    <cellStyle name="Normal 4 4 2 2 4 2" xfId="15912" xr:uid="{CD13F4AD-2B26-4B3A-8A37-C2FA0DECD194}"/>
    <cellStyle name="Normal 4 4 2 2 4 2 2" xfId="15913" xr:uid="{D25B08EB-7678-41F7-B875-8048A9523040}"/>
    <cellStyle name="Normal 4 4 2 2 4 2 2 2" xfId="32577" xr:uid="{30A1AF74-6C50-481C-B0A4-DA5AD90401AC}"/>
    <cellStyle name="Normal 4 4 2 2 4 2 3" xfId="15914" xr:uid="{E925A469-FDD2-49C4-BD5E-4425016C40B5}"/>
    <cellStyle name="Normal 4 4 2 2 4 2 3 2" xfId="32578" xr:uid="{FC67C580-33A3-479E-A324-A03E4783DA7A}"/>
    <cellStyle name="Normal 4 4 2 2 4 2 4" xfId="15915" xr:uid="{1CD26650-E8B5-4F89-88BE-76CAE3F19F94}"/>
    <cellStyle name="Normal 4 4 2 2 4 2 4 2" xfId="32579" xr:uid="{47C879FC-AA68-4DA8-A809-3DCF3D648DAC}"/>
    <cellStyle name="Normal 4 4 2 2 4 2 5" xfId="15916" xr:uid="{3D1E1C24-5BBA-4699-926C-565EFCCDE831}"/>
    <cellStyle name="Normal 4 4 2 2 4 2 5 2" xfId="32580" xr:uid="{8373D011-AFB4-41A9-81D4-70EF776EB8EA}"/>
    <cellStyle name="Normal 4 4 2 2 4 2 6" xfId="32576" xr:uid="{3FB0C91C-D197-4FE7-9D30-25A6036CD889}"/>
    <cellStyle name="Normal 4 4 2 2 4 3" xfId="15917" xr:uid="{17ADAC53-4D57-4048-B4CF-00035A7EB0CD}"/>
    <cellStyle name="Normal 4 4 2 2 4 3 2" xfId="32581" xr:uid="{E938C67F-234D-4095-A987-B823F7743367}"/>
    <cellStyle name="Normal 4 4 2 2 4 4" xfId="15918" xr:uid="{BD77F295-B31B-4765-BDCF-8BB75EAB4CDC}"/>
    <cellStyle name="Normal 4 4 2 2 4 4 2" xfId="32582" xr:uid="{A0657579-3865-4F3F-A663-2A4CF2C9C02F}"/>
    <cellStyle name="Normal 4 4 2 2 4 5" xfId="15919" xr:uid="{66C7C708-58C6-4909-A671-10B9161BCD1F}"/>
    <cellStyle name="Normal 4 4 2 2 4 5 2" xfId="32583" xr:uid="{DD6626E6-DE40-4AAA-8CE6-44DDCBD9A204}"/>
    <cellStyle name="Normal 4 4 2 2 4 6" xfId="15920" xr:uid="{19BF308E-DAC1-44FF-9D47-725A92A796A2}"/>
    <cellStyle name="Normal 4 4 2 2 4 6 2" xfId="32584" xr:uid="{1AE1D5C8-198D-40AC-B2B9-6909A297B707}"/>
    <cellStyle name="Normal 4 4 2 2 4 7" xfId="32575" xr:uid="{19D54819-2CE2-4EA6-A4D1-7E4173A92D3F}"/>
    <cellStyle name="Normal 4 4 2 2 5" xfId="15921" xr:uid="{0DD17CEA-FB31-4E05-AB6B-FA1125C9F16B}"/>
    <cellStyle name="Normal 4 4 2 2 5 2" xfId="15922" xr:uid="{8785A79F-8C70-4CE8-8E86-87844589D63F}"/>
    <cellStyle name="Normal 4 4 2 2 5 2 2" xfId="32586" xr:uid="{5156141F-2D28-461F-91BB-9794583DCD61}"/>
    <cellStyle name="Normal 4 4 2 2 5 3" xfId="15923" xr:uid="{EA68F998-FE23-4DA0-8692-B526E23C2508}"/>
    <cellStyle name="Normal 4 4 2 2 5 3 2" xfId="32587" xr:uid="{0A495226-7E80-4C60-8BF0-09FAA20BBB0B}"/>
    <cellStyle name="Normal 4 4 2 2 5 4" xfId="15924" xr:uid="{43ED6488-59DA-4365-B3EF-66C5FE719806}"/>
    <cellStyle name="Normal 4 4 2 2 5 4 2" xfId="32588" xr:uid="{0C7F8541-319A-4E91-B39B-3884E2E078D2}"/>
    <cellStyle name="Normal 4 4 2 2 5 5" xfId="15925" xr:uid="{7CAC0077-F940-4CBF-A20C-B05E822022F7}"/>
    <cellStyle name="Normal 4 4 2 2 5 5 2" xfId="32589" xr:uid="{FBD62C6C-9126-45A1-85F0-186FCD728435}"/>
    <cellStyle name="Normal 4 4 2 2 5 6" xfId="32585" xr:uid="{2F24A452-01A2-4CEE-9686-2E06BED1C20E}"/>
    <cellStyle name="Normal 4 4 2 2 6" xfId="15926" xr:uid="{2199B85D-CC22-4DA2-AEC3-80425A5018CF}"/>
    <cellStyle name="Normal 4 4 2 2 6 2" xfId="15927" xr:uid="{B7192112-54B0-42DA-9A9C-A0D8531CBF36}"/>
    <cellStyle name="Normal 4 4 2 2 6 2 2" xfId="32591" xr:uid="{2605715C-3C37-43A3-8419-576FEC217E4C}"/>
    <cellStyle name="Normal 4 4 2 2 6 3" xfId="15928" xr:uid="{656C9AAA-6898-4047-9AA3-AFAFD0C8D9F1}"/>
    <cellStyle name="Normal 4 4 2 2 6 3 2" xfId="32592" xr:uid="{B33C542D-EB2A-49DF-9A9E-27261A1BBF8C}"/>
    <cellStyle name="Normal 4 4 2 2 6 4" xfId="15929" xr:uid="{71AA7690-76A0-4EB9-A8CF-93A1E67343E1}"/>
    <cellStyle name="Normal 4 4 2 2 6 4 2" xfId="32593" xr:uid="{CE4A08A0-102C-4D84-BD3E-DA53C5C9949E}"/>
    <cellStyle name="Normal 4 4 2 2 6 5" xfId="15930" xr:uid="{86717D2D-3842-4A4B-83D2-6B8EA7CAFB78}"/>
    <cellStyle name="Normal 4 4 2 2 6 5 2" xfId="32594" xr:uid="{864A4C66-4472-4FAC-B7D0-D8DFC5F91FF6}"/>
    <cellStyle name="Normal 4 4 2 2 6 6" xfId="32590" xr:uid="{703A36F1-3D8D-45A9-BBEF-8E5BE7BFD5F9}"/>
    <cellStyle name="Normal 4 4 2 2 7" xfId="15931" xr:uid="{5DD2E39E-41F3-4922-9BE8-40AA921D2907}"/>
    <cellStyle name="Normal 4 4 2 2 7 2" xfId="15932" xr:uid="{EF0D4D9E-848E-414D-8FEC-F7589DFD25E1}"/>
    <cellStyle name="Normal 4 4 2 2 7 2 2" xfId="32596" xr:uid="{49D2B133-7004-4D7F-B230-87FB24C0D547}"/>
    <cellStyle name="Normal 4 4 2 2 7 3" xfId="15933" xr:uid="{69FA7D4F-0321-4E84-85A2-AB42AD2DCB34}"/>
    <cellStyle name="Normal 4 4 2 2 7 3 2" xfId="32597" xr:uid="{670FB64D-0C44-4A17-BAE8-E72BBEBFA607}"/>
    <cellStyle name="Normal 4 4 2 2 7 4" xfId="15934" xr:uid="{66B4B387-DAD3-42E3-837C-4DDDBC034F78}"/>
    <cellStyle name="Normal 4 4 2 2 7 4 2" xfId="32598" xr:uid="{D0DC0F8E-F1A9-4475-8276-73C5A9A8EEDA}"/>
    <cellStyle name="Normal 4 4 2 2 7 5" xfId="15935" xr:uid="{3711754F-2184-453E-9ADB-7357C8692D47}"/>
    <cellStyle name="Normal 4 4 2 2 7 5 2" xfId="32599" xr:uid="{118920F1-7831-4BB4-B58A-298D9E2EEA5B}"/>
    <cellStyle name="Normal 4 4 2 2 7 6" xfId="32595" xr:uid="{24265D53-3985-491F-B17B-0005AEA1ED73}"/>
    <cellStyle name="Normal 4 4 2 2 8" xfId="15936" xr:uid="{8AF12851-1053-4C9B-96FF-DA66A73E58B0}"/>
    <cellStyle name="Normal 4 4 2 2 8 2" xfId="15937" xr:uid="{22B4D641-5506-4292-9568-6817A2A16FE5}"/>
    <cellStyle name="Normal 4 4 2 2 8 2 2" xfId="32601" xr:uid="{74B4C259-8E60-4D9A-9C54-D0A18BCED4D4}"/>
    <cellStyle name="Normal 4 4 2 2 8 3" xfId="15938" xr:uid="{656D2F31-BB1D-4E26-89E1-3289799E69FB}"/>
    <cellStyle name="Normal 4 4 2 2 8 3 2" xfId="32602" xr:uid="{873576D1-4B68-4CC2-A20C-B26028C0FF00}"/>
    <cellStyle name="Normal 4 4 2 2 8 4" xfId="15939" xr:uid="{E2D623CB-BCD4-4B92-A64D-2C6BA2178210}"/>
    <cellStyle name="Normal 4 4 2 2 8 4 2" xfId="32603" xr:uid="{82F4DEE8-A976-4D6E-9679-867369A0B06C}"/>
    <cellStyle name="Normal 4 4 2 2 8 5" xfId="15940" xr:uid="{9065BDB3-A770-4FED-9F0A-70CBE1A01DEA}"/>
    <cellStyle name="Normal 4 4 2 2 8 5 2" xfId="32604" xr:uid="{6D89A9D3-52F2-4A12-A84C-09EE3386C828}"/>
    <cellStyle name="Normal 4 4 2 2 8 6" xfId="32600" xr:uid="{FBDAB794-A9AB-4040-957F-B5968166A5D4}"/>
    <cellStyle name="Normal 4 4 2 2 9" xfId="15941" xr:uid="{403E75ED-356D-4329-ABDC-8F1D2F2A0AED}"/>
    <cellStyle name="Normal 4 4 2 2 9 2" xfId="15942" xr:uid="{12802A5F-D145-4A4D-BAEB-D3710BE3EA48}"/>
    <cellStyle name="Normal 4 4 2 2 9 2 2" xfId="32606" xr:uid="{3D08469E-BF79-4841-84F7-337EE6BBB845}"/>
    <cellStyle name="Normal 4 4 2 2 9 3" xfId="15943" xr:uid="{FBB33965-8660-4F6F-80E6-44FA51EB28C8}"/>
    <cellStyle name="Normal 4 4 2 2 9 3 2" xfId="32607" xr:uid="{0E92F376-6713-4F88-A625-11FAD6E6AC8B}"/>
    <cellStyle name="Normal 4 4 2 2 9 4" xfId="15944" xr:uid="{422F2F96-AE69-4810-8514-CFE17FEF5152}"/>
    <cellStyle name="Normal 4 4 2 2 9 4 2" xfId="32608" xr:uid="{4A47DB86-8872-4325-9FE4-9BF3DAE22120}"/>
    <cellStyle name="Normal 4 4 2 2 9 5" xfId="15945" xr:uid="{AFE28B0F-E8DA-48AF-9A0B-D0A57F5ECA73}"/>
    <cellStyle name="Normal 4 4 2 2 9 5 2" xfId="32609" xr:uid="{E6210E25-795A-4AD3-B178-08038EA7E3DC}"/>
    <cellStyle name="Normal 4 4 2 2 9 6" xfId="32605" xr:uid="{0E85C120-B1B5-4231-98D0-DBA1BF48BD61}"/>
    <cellStyle name="Normal 4 4 2 20" xfId="15946" xr:uid="{EBBF2720-7FA6-4731-A948-36C8E3B18796}"/>
    <cellStyle name="Normal 4 4 2 20 2" xfId="32610" xr:uid="{6345552B-838D-4A1F-B218-E6FF380B127E}"/>
    <cellStyle name="Normal 4 4 2 21" xfId="15947" xr:uid="{C2141085-E3A9-4C89-8181-91329CDF57FA}"/>
    <cellStyle name="Normal 4 4 2 21 2" xfId="32611" xr:uid="{E39E16EF-4640-4114-A4DF-5BEEB33E672F}"/>
    <cellStyle name="Normal 4 4 2 22" xfId="15948" xr:uid="{A9B140DC-DE5D-4AE6-98C6-6A4C81F72FD2}"/>
    <cellStyle name="Normal 4 4 2 22 2" xfId="32612" xr:uid="{7C44AADF-7165-49B6-88EB-54732942F477}"/>
    <cellStyle name="Normal 4 4 2 23" xfId="15949" xr:uid="{FB2FB3A5-91D4-41FA-904B-077A56230AAB}"/>
    <cellStyle name="Normal 4 4 2 23 2" xfId="32613" xr:uid="{F1FE9D96-B67A-41C8-AF9E-5D3584644AAA}"/>
    <cellStyle name="Normal 4 4 2 24" xfId="40746" xr:uid="{C43612D4-BE8C-4FD6-8001-A597E189C7E1}"/>
    <cellStyle name="Normal 4 4 2 25" xfId="32439" xr:uid="{64CC3D9E-6ED9-420A-902E-6F024089D3B5}"/>
    <cellStyle name="Normal 4 4 2 3" xfId="15950" xr:uid="{04CD9DF4-5CF4-43AF-830A-EA014ACE0D2A}"/>
    <cellStyle name="Normal 4 4 2 3 10" xfId="15951" xr:uid="{81DF3C73-ACA6-49EB-9CC1-DCA50310D757}"/>
    <cellStyle name="Normal 4 4 2 3 10 2" xfId="15952" xr:uid="{94D01226-91DD-4C08-9F59-7ABFB53004B8}"/>
    <cellStyle name="Normal 4 4 2 3 10 2 2" xfId="32616" xr:uid="{346AC374-CF0A-4382-95AC-894ADC286F3F}"/>
    <cellStyle name="Normal 4 4 2 3 10 3" xfId="15953" xr:uid="{7F0EC0EA-F9C3-448F-B6D3-3F49170E0D13}"/>
    <cellStyle name="Normal 4 4 2 3 10 3 2" xfId="32617" xr:uid="{78B1E122-8AB6-4656-96C6-9D280FEAB489}"/>
    <cellStyle name="Normal 4 4 2 3 10 4" xfId="15954" xr:uid="{8CB1D38D-12A4-4FAE-A153-D3BA243864EE}"/>
    <cellStyle name="Normal 4 4 2 3 10 4 2" xfId="32618" xr:uid="{00937024-B15D-494A-8112-BDF7C06CB1EE}"/>
    <cellStyle name="Normal 4 4 2 3 10 5" xfId="15955" xr:uid="{C259B37B-0134-4C2F-8BE7-5DC7D296AFFF}"/>
    <cellStyle name="Normal 4 4 2 3 10 5 2" xfId="32619" xr:uid="{4132D893-D207-4823-A4B4-39F7D2AB16DC}"/>
    <cellStyle name="Normal 4 4 2 3 10 6" xfId="32615" xr:uid="{4A2332E0-C4BD-4782-810F-17FA33D3E664}"/>
    <cellStyle name="Normal 4 4 2 3 11" xfId="15956" xr:uid="{ABFE3625-2B85-4587-997E-EBB611FFEBB2}"/>
    <cellStyle name="Normal 4 4 2 3 11 2" xfId="15957" xr:uid="{606D9180-96C7-4516-A33C-A86A06BF72E2}"/>
    <cellStyle name="Normal 4 4 2 3 11 2 2" xfId="32621" xr:uid="{EC8455F9-A4D4-4C28-A2B2-A581521598BE}"/>
    <cellStyle name="Normal 4 4 2 3 11 3" xfId="15958" xr:uid="{EDDDAC65-A1C1-4A2D-B6CF-758EF58B5A29}"/>
    <cellStyle name="Normal 4 4 2 3 11 3 2" xfId="32622" xr:uid="{EB7F04D1-4B51-45E9-9612-CA37B4EA386E}"/>
    <cellStyle name="Normal 4 4 2 3 11 4" xfId="15959" xr:uid="{85E2510E-213E-4A4B-8A67-2755BFDB92A0}"/>
    <cellStyle name="Normal 4 4 2 3 11 4 2" xfId="32623" xr:uid="{40D6CC63-F55B-4CCA-9B14-EC04FB3A5BF1}"/>
    <cellStyle name="Normal 4 4 2 3 11 5" xfId="15960" xr:uid="{E582E492-E959-462C-9F9E-B90FAA95C69E}"/>
    <cellStyle name="Normal 4 4 2 3 11 5 2" xfId="32624" xr:uid="{88FD7BE2-1A82-4587-9C01-C26623C62406}"/>
    <cellStyle name="Normal 4 4 2 3 11 6" xfId="32620" xr:uid="{64AF7C99-3236-4704-832A-F0B6581F56C0}"/>
    <cellStyle name="Normal 4 4 2 3 12" xfId="15961" xr:uid="{71F45D15-2F60-45DA-AE5A-5E7D0816BC2C}"/>
    <cellStyle name="Normal 4 4 2 3 12 2" xfId="15962" xr:uid="{EAD0E600-BAA7-46AF-8AA1-68C4177A9877}"/>
    <cellStyle name="Normal 4 4 2 3 12 2 2" xfId="32626" xr:uid="{8D0E2361-3CB7-4D25-9F60-9BCE63EAB08A}"/>
    <cellStyle name="Normal 4 4 2 3 12 3" xfId="15963" xr:uid="{77220D33-4A98-444F-9BC5-A2CCC3CD6B49}"/>
    <cellStyle name="Normal 4 4 2 3 12 3 2" xfId="32627" xr:uid="{EF0D8553-F363-4312-AF89-03559598B700}"/>
    <cellStyle name="Normal 4 4 2 3 12 4" xfId="15964" xr:uid="{46B9E35E-3DF9-46BC-A8B9-A431249A75F3}"/>
    <cellStyle name="Normal 4 4 2 3 12 4 2" xfId="32628" xr:uid="{659405F0-BF50-4A85-89C5-4697C9E9F5CB}"/>
    <cellStyle name="Normal 4 4 2 3 12 5" xfId="15965" xr:uid="{B833D6FF-C051-406D-8BCF-A0409FD9A262}"/>
    <cellStyle name="Normal 4 4 2 3 12 5 2" xfId="32629" xr:uid="{F389D4EE-72E8-44F7-AA04-86D677262F58}"/>
    <cellStyle name="Normal 4 4 2 3 12 6" xfId="32625" xr:uid="{96DD9A9A-4F42-4FCB-B4F2-77A4C5F92B93}"/>
    <cellStyle name="Normal 4 4 2 3 13" xfId="15966" xr:uid="{33FD94FB-3E9F-4509-B0C7-FDED6CE75CD5}"/>
    <cellStyle name="Normal 4 4 2 3 13 2" xfId="15967" xr:uid="{E38BC444-D548-4528-80B9-4599AAB3FB97}"/>
    <cellStyle name="Normal 4 4 2 3 13 2 2" xfId="32631" xr:uid="{4EB963AF-FC58-4708-9C53-A6AD75907588}"/>
    <cellStyle name="Normal 4 4 2 3 13 3" xfId="15968" xr:uid="{C370EE5E-EF7E-4458-9999-125C13AA4CC5}"/>
    <cellStyle name="Normal 4 4 2 3 13 3 2" xfId="32632" xr:uid="{A5B184E5-D28F-4AE8-B378-972164093312}"/>
    <cellStyle name="Normal 4 4 2 3 13 4" xfId="15969" xr:uid="{4201D190-CDA8-4600-86E7-36F264C0A06C}"/>
    <cellStyle name="Normal 4 4 2 3 13 4 2" xfId="32633" xr:uid="{78E180EB-4FF2-4AB4-86FF-191C07BD7134}"/>
    <cellStyle name="Normal 4 4 2 3 13 5" xfId="15970" xr:uid="{45BB824D-A061-4935-A089-678D128E71D5}"/>
    <cellStyle name="Normal 4 4 2 3 13 5 2" xfId="32634" xr:uid="{CF7A7F00-EF68-48A9-8B57-9EB6CB75D1CB}"/>
    <cellStyle name="Normal 4 4 2 3 13 6" xfId="32630" xr:uid="{68ED6204-1CDB-46B1-B511-9E3790D6E057}"/>
    <cellStyle name="Normal 4 4 2 3 14" xfId="15971" xr:uid="{0FAD63DA-594C-49F5-B038-C9962EBB0F2B}"/>
    <cellStyle name="Normal 4 4 2 3 14 2" xfId="15972" xr:uid="{81410D4F-AD13-475C-8A28-2B7CC04942BD}"/>
    <cellStyle name="Normal 4 4 2 3 14 2 2" xfId="32636" xr:uid="{D5AACB55-511A-43E7-A3AD-19C45107A850}"/>
    <cellStyle name="Normal 4 4 2 3 14 3" xfId="15973" xr:uid="{02D7113A-8FE3-47BE-B845-324D51CC1D93}"/>
    <cellStyle name="Normal 4 4 2 3 14 3 2" xfId="32637" xr:uid="{6C76FA6D-6E41-4194-9724-C815C47FD4B4}"/>
    <cellStyle name="Normal 4 4 2 3 14 4" xfId="15974" xr:uid="{5888F6CE-80D9-409E-BB82-9634997E887E}"/>
    <cellStyle name="Normal 4 4 2 3 14 4 2" xfId="32638" xr:uid="{A343EBD1-71B4-4627-A36D-E015E1CBBC78}"/>
    <cellStyle name="Normal 4 4 2 3 14 5" xfId="15975" xr:uid="{75841C92-2528-4EB0-B728-E49367BEC896}"/>
    <cellStyle name="Normal 4 4 2 3 14 5 2" xfId="32639" xr:uid="{2C7EDB05-2C9C-45E8-82CB-B1A34A814D24}"/>
    <cellStyle name="Normal 4 4 2 3 14 6" xfId="32635" xr:uid="{0CF8D629-889A-484D-A47A-1BE8C25879AD}"/>
    <cellStyle name="Normal 4 4 2 3 15" xfId="15976" xr:uid="{3445CE33-44CA-4558-BDE7-6FC22B8A44D6}"/>
    <cellStyle name="Normal 4 4 2 3 15 2" xfId="15977" xr:uid="{1FDCACAB-FE5A-4C1D-AB12-A5460D484C87}"/>
    <cellStyle name="Normal 4 4 2 3 15 2 2" xfId="32641" xr:uid="{7D1DAA3B-6C1D-48BE-ABA6-5E668C07703E}"/>
    <cellStyle name="Normal 4 4 2 3 15 3" xfId="15978" xr:uid="{C4625D13-FD12-40FF-B858-B3C132654071}"/>
    <cellStyle name="Normal 4 4 2 3 15 3 2" xfId="32642" xr:uid="{7C702A50-D7A1-4DDC-8D3B-6EB336774134}"/>
    <cellStyle name="Normal 4 4 2 3 15 4" xfId="15979" xr:uid="{4515EFEE-EE57-4A89-B0AD-9137FB91C9A2}"/>
    <cellStyle name="Normal 4 4 2 3 15 4 2" xfId="32643" xr:uid="{76DFAF3A-E3E8-4E8C-8AC3-8E48D1D93B80}"/>
    <cellStyle name="Normal 4 4 2 3 15 5" xfId="15980" xr:uid="{B78033FB-D9BD-4625-ACC3-E34300C3AD1F}"/>
    <cellStyle name="Normal 4 4 2 3 15 5 2" xfId="32644" xr:uid="{348C440B-5B97-4A8F-8AD0-4C037B1BFB71}"/>
    <cellStyle name="Normal 4 4 2 3 15 6" xfId="32640" xr:uid="{0EB35728-4A09-4325-B7F6-A1F51F3EA194}"/>
    <cellStyle name="Normal 4 4 2 3 16" xfId="15981" xr:uid="{D36F09E0-3046-4AED-B365-CEFC91FE006E}"/>
    <cellStyle name="Normal 4 4 2 3 16 2" xfId="15982" xr:uid="{C87BC492-039A-4155-8DD7-36F8E80EBF75}"/>
    <cellStyle name="Normal 4 4 2 3 16 2 2" xfId="32646" xr:uid="{51895CD9-B59B-4D5C-BBF8-B6605EC08707}"/>
    <cellStyle name="Normal 4 4 2 3 16 3" xfId="15983" xr:uid="{C66AAF5A-75BE-4867-B05C-2690A0323528}"/>
    <cellStyle name="Normal 4 4 2 3 16 3 2" xfId="32647" xr:uid="{E617AEB5-6DDF-4405-9A53-832B293FA0B8}"/>
    <cellStyle name="Normal 4 4 2 3 16 4" xfId="15984" xr:uid="{A7158B96-3699-40A8-9FBF-73795FAF9240}"/>
    <cellStyle name="Normal 4 4 2 3 16 4 2" xfId="32648" xr:uid="{7C2E13CE-FDED-40F2-83EC-0DA91DDEAA09}"/>
    <cellStyle name="Normal 4 4 2 3 16 5" xfId="15985" xr:uid="{E43E9A78-7055-4166-98D0-0E275C1351DB}"/>
    <cellStyle name="Normal 4 4 2 3 16 5 2" xfId="32649" xr:uid="{8C42828C-4A40-4166-87D4-ADCE2CE1092D}"/>
    <cellStyle name="Normal 4 4 2 3 16 6" xfId="32645" xr:uid="{6FF2A8C7-F4A0-48B5-B09F-DC29EF921102}"/>
    <cellStyle name="Normal 4 4 2 3 17" xfId="15986" xr:uid="{EBF1F6E1-D6D2-4283-A4F2-D918D284856A}"/>
    <cellStyle name="Normal 4 4 2 3 17 2" xfId="32650" xr:uid="{7FDC4116-8CA3-4635-AA59-6B27C5538F8F}"/>
    <cellStyle name="Normal 4 4 2 3 18" xfId="15987" xr:uid="{D6FEE07F-63C3-44C4-A5ED-CDC6DC1CE1D3}"/>
    <cellStyle name="Normal 4 4 2 3 18 2" xfId="32651" xr:uid="{40C959F6-4B3C-480E-9924-E609DB1D106B}"/>
    <cellStyle name="Normal 4 4 2 3 19" xfId="15988" xr:uid="{56D74048-EC67-4E69-A9EF-E25D3B1941E3}"/>
    <cellStyle name="Normal 4 4 2 3 19 2" xfId="32652" xr:uid="{5F64DF2D-48A0-464C-9865-183A82A5B0C7}"/>
    <cellStyle name="Normal 4 4 2 3 2" xfId="15989" xr:uid="{1057E30F-DDCA-46F7-A57C-C2603B78E8A7}"/>
    <cellStyle name="Normal 4 4 2 3 2 10" xfId="15990" xr:uid="{C27EC6E9-7230-444F-B18A-7571912ECBB7}"/>
    <cellStyle name="Normal 4 4 2 3 2 10 2" xfId="32654" xr:uid="{7724FD49-F1B0-40E4-A25B-F0C076925CD3}"/>
    <cellStyle name="Normal 4 4 2 3 2 11" xfId="15991" xr:uid="{20E2B439-3DC5-4361-9816-09860EAD0B9C}"/>
    <cellStyle name="Normal 4 4 2 3 2 11 2" xfId="32655" xr:uid="{89225DA0-DB9B-4621-AE27-AC828F76570A}"/>
    <cellStyle name="Normal 4 4 2 3 2 12" xfId="32653" xr:uid="{D5E2FE38-58CC-46AB-BEA1-9BC307FE63A2}"/>
    <cellStyle name="Normal 4 4 2 3 2 2" xfId="15992" xr:uid="{534F1AB3-0300-467A-88BF-895A0541CBAE}"/>
    <cellStyle name="Normal 4 4 2 3 2 2 2" xfId="15993" xr:uid="{39220EFF-4ED8-4A0D-BFC8-9A3F1A321D2D}"/>
    <cellStyle name="Normal 4 4 2 3 2 2 2 2" xfId="32657" xr:uid="{526DEF80-F637-487F-B0BD-A22B623DA92D}"/>
    <cellStyle name="Normal 4 4 2 3 2 2 3" xfId="15994" xr:uid="{82FC2067-70A2-427D-A848-1A271B1A3589}"/>
    <cellStyle name="Normal 4 4 2 3 2 2 3 2" xfId="32658" xr:uid="{470B43F5-1F35-4C2C-9679-EAB822A544FD}"/>
    <cellStyle name="Normal 4 4 2 3 2 2 4" xfId="15995" xr:uid="{983C06FE-6070-4803-AB41-D22F3D6DB5B1}"/>
    <cellStyle name="Normal 4 4 2 3 2 2 4 2" xfId="32659" xr:uid="{9CF49638-976C-4E54-B2C3-2D82993D0C1E}"/>
    <cellStyle name="Normal 4 4 2 3 2 2 5" xfId="15996" xr:uid="{5ACF10AE-88BC-48E1-B38F-D1E78FB64432}"/>
    <cellStyle name="Normal 4 4 2 3 2 2 5 2" xfId="32660" xr:uid="{CA833746-9EA7-4894-83B1-ACFF9EE7F0C0}"/>
    <cellStyle name="Normal 4 4 2 3 2 2 6" xfId="32656" xr:uid="{99855C63-95D8-48E0-82AF-512FED75DA95}"/>
    <cellStyle name="Normal 4 4 2 3 2 3" xfId="15997" xr:uid="{D9F8EA65-249E-475F-9DBF-A1A256CC2F31}"/>
    <cellStyle name="Normal 4 4 2 3 2 3 2" xfId="15998" xr:uid="{BAA7D1B2-1EEA-4E35-887F-80DDC381491E}"/>
    <cellStyle name="Normal 4 4 2 3 2 3 2 2" xfId="32662" xr:uid="{8B541511-E0C3-4493-BC54-4F8AC501543B}"/>
    <cellStyle name="Normal 4 4 2 3 2 3 3" xfId="15999" xr:uid="{B473D2C4-1E9B-414E-B009-B40E88F5F6BB}"/>
    <cellStyle name="Normal 4 4 2 3 2 3 3 2" xfId="32663" xr:uid="{9A947E64-F0BC-4682-A0A1-304E8EE84280}"/>
    <cellStyle name="Normal 4 4 2 3 2 3 4" xfId="16000" xr:uid="{48925570-A736-4931-8280-F80D906B1DEE}"/>
    <cellStyle name="Normal 4 4 2 3 2 3 4 2" xfId="32664" xr:uid="{C1435E80-1D8B-4AF7-9463-5C3B565CAC7B}"/>
    <cellStyle name="Normal 4 4 2 3 2 3 5" xfId="16001" xr:uid="{A635BCEE-EFFF-4529-87AB-8412EEA1D828}"/>
    <cellStyle name="Normal 4 4 2 3 2 3 5 2" xfId="32665" xr:uid="{8550AE0E-8D37-4211-AE6F-A0CD99C03333}"/>
    <cellStyle name="Normal 4 4 2 3 2 3 6" xfId="32661" xr:uid="{DB1CE09C-CCB0-4D04-85BC-56330DA225FF}"/>
    <cellStyle name="Normal 4 4 2 3 2 4" xfId="16002" xr:uid="{7F33875F-2700-43BA-B2CA-6221BE5EF454}"/>
    <cellStyle name="Normal 4 4 2 3 2 4 2" xfId="16003" xr:uid="{BC2DB36D-A493-40FD-81B9-F6EF88DE4B5B}"/>
    <cellStyle name="Normal 4 4 2 3 2 4 2 2" xfId="32667" xr:uid="{03EF85E4-88A4-436F-A3E0-FE0DE537F5BD}"/>
    <cellStyle name="Normal 4 4 2 3 2 4 3" xfId="16004" xr:uid="{C08BC739-1A2C-431B-89D1-8F145971CA1B}"/>
    <cellStyle name="Normal 4 4 2 3 2 4 3 2" xfId="32668" xr:uid="{6D309CCB-FC70-4F51-827D-8CB524883A82}"/>
    <cellStyle name="Normal 4 4 2 3 2 4 4" xfId="16005" xr:uid="{760539F8-C8BF-45AB-964D-BBFD0A9D1552}"/>
    <cellStyle name="Normal 4 4 2 3 2 4 4 2" xfId="32669" xr:uid="{205BF46C-F8DC-4C94-87F2-3903210AF43E}"/>
    <cellStyle name="Normal 4 4 2 3 2 4 5" xfId="16006" xr:uid="{D57A907B-BE20-4C65-9C45-C9345287A1BA}"/>
    <cellStyle name="Normal 4 4 2 3 2 4 5 2" xfId="32670" xr:uid="{57FECE08-7CD8-4795-AB22-918F8F5392CA}"/>
    <cellStyle name="Normal 4 4 2 3 2 4 6" xfId="32666" xr:uid="{092C55B3-9109-4356-BAD0-D717E1496C94}"/>
    <cellStyle name="Normal 4 4 2 3 2 5" xfId="16007" xr:uid="{C5A381E3-7050-42ED-9BC4-9BBE9A656605}"/>
    <cellStyle name="Normal 4 4 2 3 2 5 2" xfId="16008" xr:uid="{9A87F3C6-80D6-44C1-8E1D-414DFD1646B3}"/>
    <cellStyle name="Normal 4 4 2 3 2 5 2 2" xfId="32672" xr:uid="{5F2032D0-2221-4851-8F78-C5DF65E0F56C}"/>
    <cellStyle name="Normal 4 4 2 3 2 5 3" xfId="16009" xr:uid="{A2BD738E-F8DA-4396-9019-A86370148B30}"/>
    <cellStyle name="Normal 4 4 2 3 2 5 3 2" xfId="32673" xr:uid="{43F48859-6EF1-42FA-AC13-6A202F443408}"/>
    <cellStyle name="Normal 4 4 2 3 2 5 4" xfId="16010" xr:uid="{0F205437-BF13-47D6-A250-013C6A22B86C}"/>
    <cellStyle name="Normal 4 4 2 3 2 5 4 2" xfId="32674" xr:uid="{A3E5CA78-C872-4353-BAB4-AF4994028818}"/>
    <cellStyle name="Normal 4 4 2 3 2 5 5" xfId="16011" xr:uid="{8FE8DB5C-1A67-4787-8E25-A3788B28485E}"/>
    <cellStyle name="Normal 4 4 2 3 2 5 5 2" xfId="32675" xr:uid="{966A8456-2AEF-427B-AD7E-6ADF1FE91EB5}"/>
    <cellStyle name="Normal 4 4 2 3 2 5 6" xfId="32671" xr:uid="{E0E95901-8420-4624-BE47-CF0BBFF38C11}"/>
    <cellStyle name="Normal 4 4 2 3 2 6" xfId="16012" xr:uid="{48D5B8B0-B25B-4005-9B37-B18FB6E26894}"/>
    <cellStyle name="Normal 4 4 2 3 2 6 2" xfId="16013" xr:uid="{9F46A3EB-1E76-4B93-94AB-ED6F96A8A890}"/>
    <cellStyle name="Normal 4 4 2 3 2 6 2 2" xfId="32677" xr:uid="{B088438C-C2FC-4E7D-9ECF-931CE7A8E506}"/>
    <cellStyle name="Normal 4 4 2 3 2 6 3" xfId="16014" xr:uid="{C491900C-AD56-496F-AC6B-E96DBA736EF1}"/>
    <cellStyle name="Normal 4 4 2 3 2 6 3 2" xfId="32678" xr:uid="{AA4F3F58-B7F4-48C1-906F-EE051E70983E}"/>
    <cellStyle name="Normal 4 4 2 3 2 6 4" xfId="16015" xr:uid="{70639CB7-A9AF-4D79-8524-D1742D434778}"/>
    <cellStyle name="Normal 4 4 2 3 2 6 4 2" xfId="32679" xr:uid="{84F78C70-B53F-4863-AEC0-4011A803352A}"/>
    <cellStyle name="Normal 4 4 2 3 2 6 5" xfId="16016" xr:uid="{4DC65A73-3C0D-4458-9EAF-496010C14FD5}"/>
    <cellStyle name="Normal 4 4 2 3 2 6 5 2" xfId="32680" xr:uid="{FDC9142D-8805-4F5A-BF07-D1CACE7E4B5E}"/>
    <cellStyle name="Normal 4 4 2 3 2 6 6" xfId="32676" xr:uid="{6F546663-8DE6-49A1-8D6C-7D74DC49EF8F}"/>
    <cellStyle name="Normal 4 4 2 3 2 7" xfId="16017" xr:uid="{9C495B0A-B2E7-4E7C-838A-B9E4BEE0E55B}"/>
    <cellStyle name="Normal 4 4 2 3 2 7 2" xfId="16018" xr:uid="{87FD4939-6173-417F-AA62-B248B6F38879}"/>
    <cellStyle name="Normal 4 4 2 3 2 7 2 2" xfId="32682" xr:uid="{8A4296DC-A4DA-4A67-B780-63AE92450C2C}"/>
    <cellStyle name="Normal 4 4 2 3 2 7 3" xfId="16019" xr:uid="{FC363A21-6875-4FC2-A9EE-766FDEE39A03}"/>
    <cellStyle name="Normal 4 4 2 3 2 7 3 2" xfId="32683" xr:uid="{99395E83-1F02-4BED-A7CD-65FA18C54273}"/>
    <cellStyle name="Normal 4 4 2 3 2 7 4" xfId="16020" xr:uid="{E6A4AD8D-CED5-43B6-91CA-64C40A74E8B5}"/>
    <cellStyle name="Normal 4 4 2 3 2 7 4 2" xfId="32684" xr:uid="{DADA39E9-59DB-49C5-80F3-8326478A1762}"/>
    <cellStyle name="Normal 4 4 2 3 2 7 5" xfId="16021" xr:uid="{67E40161-1C45-4498-9FA3-EE679AD27F88}"/>
    <cellStyle name="Normal 4 4 2 3 2 7 5 2" xfId="32685" xr:uid="{76D39D68-C202-49FA-A6F2-950A7A2EABBB}"/>
    <cellStyle name="Normal 4 4 2 3 2 7 6" xfId="32681" xr:uid="{9C4B21C9-3ADF-46F4-84B6-41165CC451A2}"/>
    <cellStyle name="Normal 4 4 2 3 2 8" xfId="16022" xr:uid="{349F542D-6DE7-4DD4-AC4D-0C17BCC0A595}"/>
    <cellStyle name="Normal 4 4 2 3 2 8 2" xfId="32686" xr:uid="{37ECB5E9-7458-47E3-B36A-25330FDE77BC}"/>
    <cellStyle name="Normal 4 4 2 3 2 9" xfId="16023" xr:uid="{1E4B3B38-6369-4C8C-BB52-0FEDF896669F}"/>
    <cellStyle name="Normal 4 4 2 3 2 9 2" xfId="32687" xr:uid="{BA4E260E-B309-45F5-AE8C-F7A9E0CC7D30}"/>
    <cellStyle name="Normal 4 4 2 3 20" xfId="16024" xr:uid="{9E8CAD9C-2FBC-467A-9DE2-0B1F229D1379}"/>
    <cellStyle name="Normal 4 4 2 3 20 2" xfId="32688" xr:uid="{989520B9-35A0-4F7A-908B-D5EC1C019BC4}"/>
    <cellStyle name="Normal 4 4 2 3 21" xfId="32614" xr:uid="{F7F52B0B-7A93-410C-97EB-E185FCC93FEB}"/>
    <cellStyle name="Normal 4 4 2 3 3" xfId="16025" xr:uid="{843CABEE-C32C-4EA5-8C6C-5BC6597BBABE}"/>
    <cellStyle name="Normal 4 4 2 3 3 2" xfId="16026" xr:uid="{19272088-D2D5-4202-BE93-27157AC16D12}"/>
    <cellStyle name="Normal 4 4 2 3 3 2 2" xfId="16027" xr:uid="{2D74E498-05B7-4D54-8F81-732C705AC3AC}"/>
    <cellStyle name="Normal 4 4 2 3 3 2 2 2" xfId="32691" xr:uid="{2E1C3DAB-030F-46BF-A705-E3EEE882CB86}"/>
    <cellStyle name="Normal 4 4 2 3 3 2 3" xfId="16028" xr:uid="{BA48B016-981E-4C43-A036-7246B16AA765}"/>
    <cellStyle name="Normal 4 4 2 3 3 2 3 2" xfId="32692" xr:uid="{77C71C77-A87E-4FCA-A6E0-CCBAC47B7C0E}"/>
    <cellStyle name="Normal 4 4 2 3 3 2 4" xfId="16029" xr:uid="{0CB0FD1A-55F5-46B5-A40D-5B96456129E7}"/>
    <cellStyle name="Normal 4 4 2 3 3 2 4 2" xfId="32693" xr:uid="{CBF823AD-0A8D-4831-9F8D-92376D52449C}"/>
    <cellStyle name="Normal 4 4 2 3 3 2 5" xfId="16030" xr:uid="{C91160B9-1397-4E9C-9399-04588A587182}"/>
    <cellStyle name="Normal 4 4 2 3 3 2 5 2" xfId="32694" xr:uid="{6FCF1E1F-CC2D-4B35-862A-5BC89ECA8794}"/>
    <cellStyle name="Normal 4 4 2 3 3 2 6" xfId="32690" xr:uid="{E0F63A70-862B-4833-A205-42BDC03A879B}"/>
    <cellStyle name="Normal 4 4 2 3 3 3" xfId="16031" xr:uid="{2DC61F04-D72A-4175-8851-2B01105BEA5E}"/>
    <cellStyle name="Normal 4 4 2 3 3 3 2" xfId="32695" xr:uid="{704B0C8A-026B-47A1-900B-BAE809F9A5C4}"/>
    <cellStyle name="Normal 4 4 2 3 3 4" xfId="16032" xr:uid="{A761CA7A-7B9F-4EF2-91D7-7C0FADF78BB3}"/>
    <cellStyle name="Normal 4 4 2 3 3 4 2" xfId="32696" xr:uid="{8D7B10F5-D7D1-4CB5-BA03-4C794AE17DA3}"/>
    <cellStyle name="Normal 4 4 2 3 3 5" xfId="16033" xr:uid="{15C62347-F47F-40F9-98BB-EB1C373A257A}"/>
    <cellStyle name="Normal 4 4 2 3 3 5 2" xfId="32697" xr:uid="{7B760B05-7812-4D0F-825D-3523CBDB4B9C}"/>
    <cellStyle name="Normal 4 4 2 3 3 6" xfId="16034" xr:uid="{3DE7B5C5-B28E-44B7-B122-2B89EEB7C326}"/>
    <cellStyle name="Normal 4 4 2 3 3 6 2" xfId="32698" xr:uid="{93EB3986-FD73-48B6-9C6C-6290FDEA9B1E}"/>
    <cellStyle name="Normal 4 4 2 3 3 7" xfId="32689" xr:uid="{CCDA281D-8574-4A7C-AD6B-E21111DF5931}"/>
    <cellStyle name="Normal 4 4 2 3 4" xfId="16035" xr:uid="{BBF9073F-4159-43E7-A454-7FD6DA07F31F}"/>
    <cellStyle name="Normal 4 4 2 3 4 2" xfId="16036" xr:uid="{40C2DFC3-E6CD-4557-BC74-F0AE04828D6F}"/>
    <cellStyle name="Normal 4 4 2 3 4 2 2" xfId="16037" xr:uid="{306BE8D0-FDFA-456B-99D3-90DF0A77CA68}"/>
    <cellStyle name="Normal 4 4 2 3 4 2 2 2" xfId="32701" xr:uid="{86513451-8AD4-4598-9B9A-1CC20C464A01}"/>
    <cellStyle name="Normal 4 4 2 3 4 2 3" xfId="16038" xr:uid="{F93F5812-C6C8-4F5B-A2AE-53DBF0314282}"/>
    <cellStyle name="Normal 4 4 2 3 4 2 3 2" xfId="32702" xr:uid="{1EB0D777-861F-46C7-8C29-774B5DAAA677}"/>
    <cellStyle name="Normal 4 4 2 3 4 2 4" xfId="16039" xr:uid="{0D28971F-A530-4E35-8167-A498EB6B27F9}"/>
    <cellStyle name="Normal 4 4 2 3 4 2 4 2" xfId="32703" xr:uid="{00B5CBF2-B1BD-46A0-AFAC-62DCF0C9E095}"/>
    <cellStyle name="Normal 4 4 2 3 4 2 5" xfId="16040" xr:uid="{3D394CEB-7973-4136-B64F-67882603E1ED}"/>
    <cellStyle name="Normal 4 4 2 3 4 2 5 2" xfId="32704" xr:uid="{7D7B897D-A9AF-454A-8C42-3EFE72253E04}"/>
    <cellStyle name="Normal 4 4 2 3 4 2 6" xfId="32700" xr:uid="{FA396B25-3E6F-492E-869B-E7019028D004}"/>
    <cellStyle name="Normal 4 4 2 3 4 3" xfId="16041" xr:uid="{1BA7D9CC-FAD5-428B-B22B-53C8BCD88243}"/>
    <cellStyle name="Normal 4 4 2 3 4 3 2" xfId="32705" xr:uid="{C7FA83C7-8D35-4082-8526-5F72EF126965}"/>
    <cellStyle name="Normal 4 4 2 3 4 4" xfId="16042" xr:uid="{96BCB66C-9455-4018-A114-DF6129B7DF28}"/>
    <cellStyle name="Normal 4 4 2 3 4 4 2" xfId="32706" xr:uid="{22624038-443B-44E7-9879-F9BA59DE1705}"/>
    <cellStyle name="Normal 4 4 2 3 4 5" xfId="16043" xr:uid="{D6897C84-CBCE-43B7-B12B-06290B5F207A}"/>
    <cellStyle name="Normal 4 4 2 3 4 5 2" xfId="32707" xr:uid="{3AA0A53C-5597-4665-9819-9CB979952E35}"/>
    <cellStyle name="Normal 4 4 2 3 4 6" xfId="16044" xr:uid="{594B4894-106E-4421-9BB7-01E9C1D64DC6}"/>
    <cellStyle name="Normal 4 4 2 3 4 6 2" xfId="32708" xr:uid="{3AC21183-AB1E-4313-A8EB-DD678417D47E}"/>
    <cellStyle name="Normal 4 4 2 3 4 7" xfId="32699" xr:uid="{D3D850EA-DE3D-4E62-AC44-F2275FC7A348}"/>
    <cellStyle name="Normal 4 4 2 3 5" xfId="16045" xr:uid="{5684F81F-3AA9-4839-9687-C0D166D271D3}"/>
    <cellStyle name="Normal 4 4 2 3 5 2" xfId="16046" xr:uid="{2E7078C2-0153-4D69-B8ED-1848C8F55DB6}"/>
    <cellStyle name="Normal 4 4 2 3 5 2 2" xfId="32710" xr:uid="{F15D5F41-EE5C-4E73-9454-11D41EF3F6B2}"/>
    <cellStyle name="Normal 4 4 2 3 5 3" xfId="16047" xr:uid="{650947CA-F841-4B73-9307-BBFD510D66B9}"/>
    <cellStyle name="Normal 4 4 2 3 5 3 2" xfId="32711" xr:uid="{7E08787C-5BB2-46DA-A635-FA3B93B54993}"/>
    <cellStyle name="Normal 4 4 2 3 5 4" xfId="16048" xr:uid="{52D05745-F460-405A-BF6A-2B94FBE10802}"/>
    <cellStyle name="Normal 4 4 2 3 5 4 2" xfId="32712" xr:uid="{33B355F9-C4CA-4ABB-8866-CD70171FEE7B}"/>
    <cellStyle name="Normal 4 4 2 3 5 5" xfId="16049" xr:uid="{929268C6-182A-43E0-B11E-C0D74D599DBD}"/>
    <cellStyle name="Normal 4 4 2 3 5 5 2" xfId="32713" xr:uid="{32631AEF-F06B-42E9-9BEF-85DA19E7686B}"/>
    <cellStyle name="Normal 4 4 2 3 5 6" xfId="32709" xr:uid="{4F7E81FF-75E6-47C0-A153-957F92F1FDD2}"/>
    <cellStyle name="Normal 4 4 2 3 6" xfId="16050" xr:uid="{04F245D6-CD35-4884-976A-5DAAEB6F9FD8}"/>
    <cellStyle name="Normal 4 4 2 3 6 2" xfId="16051" xr:uid="{A9C8AB08-D917-4A03-8220-0AA29C081695}"/>
    <cellStyle name="Normal 4 4 2 3 6 2 2" xfId="32715" xr:uid="{16E3289A-DA00-49F4-8613-19DF6BD44F74}"/>
    <cellStyle name="Normal 4 4 2 3 6 3" xfId="16052" xr:uid="{073AD763-F2C4-4D7E-BB7F-2A61929F422A}"/>
    <cellStyle name="Normal 4 4 2 3 6 3 2" xfId="32716" xr:uid="{94B84CE4-70DD-4DC8-8E38-66F790259BF3}"/>
    <cellStyle name="Normal 4 4 2 3 6 4" xfId="16053" xr:uid="{EB455E16-C1ED-4143-9C9A-323EEB8640F0}"/>
    <cellStyle name="Normal 4 4 2 3 6 4 2" xfId="32717" xr:uid="{748BD210-2544-42D9-899A-31D3AD492E0E}"/>
    <cellStyle name="Normal 4 4 2 3 6 5" xfId="16054" xr:uid="{11AFF59E-453D-4B72-AF13-C154FDA67503}"/>
    <cellStyle name="Normal 4 4 2 3 6 5 2" xfId="32718" xr:uid="{9E73C4B4-2B48-425C-A38B-F34A82C49A52}"/>
    <cellStyle name="Normal 4 4 2 3 6 6" xfId="32714" xr:uid="{A7A34A3E-E439-4F04-9761-04BA1892BEF4}"/>
    <cellStyle name="Normal 4 4 2 3 7" xfId="16055" xr:uid="{6BCF1CFB-0B00-4821-86D8-54FCDC94893A}"/>
    <cellStyle name="Normal 4 4 2 3 7 2" xfId="16056" xr:uid="{B0C5E286-C0BA-4B5E-B7C9-A4D8E7AB6419}"/>
    <cellStyle name="Normal 4 4 2 3 7 2 2" xfId="32720" xr:uid="{BD66A64D-2973-41BC-A6F0-7B627EC594BE}"/>
    <cellStyle name="Normal 4 4 2 3 7 3" xfId="16057" xr:uid="{D3077D5C-8D4D-4F84-81B3-08F79E4647CE}"/>
    <cellStyle name="Normal 4 4 2 3 7 3 2" xfId="32721" xr:uid="{C6039CF3-E548-4CAB-94EE-515BB16D8F22}"/>
    <cellStyle name="Normal 4 4 2 3 7 4" xfId="16058" xr:uid="{A2A8EBF2-4C11-44C7-8A9F-39A44F0DD8CC}"/>
    <cellStyle name="Normal 4 4 2 3 7 4 2" xfId="32722" xr:uid="{8B41F88E-1E1A-4CF8-8B44-6FFF24A3313B}"/>
    <cellStyle name="Normal 4 4 2 3 7 5" xfId="16059" xr:uid="{02554C35-1D94-4A4C-8C18-4ABB2F7E3C03}"/>
    <cellStyle name="Normal 4 4 2 3 7 5 2" xfId="32723" xr:uid="{6039697C-D460-4D8A-BC89-89171C54959F}"/>
    <cellStyle name="Normal 4 4 2 3 7 6" xfId="32719" xr:uid="{DC1184F5-BB64-446F-938D-94B2C4D8DC2C}"/>
    <cellStyle name="Normal 4 4 2 3 8" xfId="16060" xr:uid="{17F02BFC-8F7B-4EAA-B576-F4BA1262DF99}"/>
    <cellStyle name="Normal 4 4 2 3 8 2" xfId="16061" xr:uid="{45FD5659-E24D-436A-9042-8F82ED0D2D78}"/>
    <cellStyle name="Normal 4 4 2 3 8 2 2" xfId="32725" xr:uid="{613BC0F5-B0D8-4D37-BA67-C72CADFE96F3}"/>
    <cellStyle name="Normal 4 4 2 3 8 3" xfId="16062" xr:uid="{C2E314CD-CCD6-400C-9463-2BF958AB0B5E}"/>
    <cellStyle name="Normal 4 4 2 3 8 3 2" xfId="32726" xr:uid="{CFAB3DDC-8D95-4F3E-B211-41BF998F8D32}"/>
    <cellStyle name="Normal 4 4 2 3 8 4" xfId="16063" xr:uid="{A8DD9E58-BB1D-48A6-AC8C-740D95EBFE45}"/>
    <cellStyle name="Normal 4 4 2 3 8 4 2" xfId="32727" xr:uid="{F7D44362-01EA-403F-A37A-AF80B8FD2127}"/>
    <cellStyle name="Normal 4 4 2 3 8 5" xfId="16064" xr:uid="{AB21BEA7-7E18-41C7-8C05-F5360F83000D}"/>
    <cellStyle name="Normal 4 4 2 3 8 5 2" xfId="32728" xr:uid="{BF6200E3-6D78-4FF0-BB7D-3EB6B7C554ED}"/>
    <cellStyle name="Normal 4 4 2 3 8 6" xfId="32724" xr:uid="{2B62B8C5-0150-4E9E-9397-29C4D6D4BA59}"/>
    <cellStyle name="Normal 4 4 2 3 9" xfId="16065" xr:uid="{9567035F-F114-4D9D-941A-E23C219D5C9B}"/>
    <cellStyle name="Normal 4 4 2 3 9 2" xfId="16066" xr:uid="{9943DB4B-D893-45E6-980D-02E7530A7EEA}"/>
    <cellStyle name="Normal 4 4 2 3 9 2 2" xfId="32730" xr:uid="{1D0C557A-5820-4B0D-A74B-96017553A76B}"/>
    <cellStyle name="Normal 4 4 2 3 9 3" xfId="16067" xr:uid="{D64B4E34-5B68-4D06-9349-9820B2785D92}"/>
    <cellStyle name="Normal 4 4 2 3 9 3 2" xfId="32731" xr:uid="{870A46A6-9265-494F-A8C2-1794033DC069}"/>
    <cellStyle name="Normal 4 4 2 3 9 4" xfId="16068" xr:uid="{0E993F4E-F65E-41B5-94F5-1E4C64F3C289}"/>
    <cellStyle name="Normal 4 4 2 3 9 4 2" xfId="32732" xr:uid="{ECD2CA11-658A-4E1F-A565-4E53167EE22B}"/>
    <cellStyle name="Normal 4 4 2 3 9 5" xfId="16069" xr:uid="{78BB41BE-0F58-44EA-B3BC-72C2C8E47586}"/>
    <cellStyle name="Normal 4 4 2 3 9 5 2" xfId="32733" xr:uid="{326BB8DA-233A-4AE2-89E3-4CC62B3DD8D8}"/>
    <cellStyle name="Normal 4 4 2 3 9 6" xfId="32729" xr:uid="{5008D8B5-7CBA-42E5-934D-A32A230C5A3B}"/>
    <cellStyle name="Normal 4 4 2 4" xfId="16070" xr:uid="{5DA91F83-1745-4B27-879B-B5B2E11753A4}"/>
    <cellStyle name="Normal 4 4 2 4 10" xfId="16071" xr:uid="{0633D926-0CEA-4E8C-8EEB-5A94BE1BDCA2}"/>
    <cellStyle name="Normal 4 4 2 4 10 2" xfId="16072" xr:uid="{FEDF2130-3FE7-4E36-803B-E7740C4EC9FC}"/>
    <cellStyle name="Normal 4 4 2 4 10 2 2" xfId="32736" xr:uid="{31CA66E5-D7E2-4866-9879-F40B340D4B02}"/>
    <cellStyle name="Normal 4 4 2 4 10 3" xfId="16073" xr:uid="{DBDBE39C-5549-4868-8FD2-C7855935486E}"/>
    <cellStyle name="Normal 4 4 2 4 10 3 2" xfId="32737" xr:uid="{BD2F6491-A7FB-4A7D-9B6E-F3942C459CC1}"/>
    <cellStyle name="Normal 4 4 2 4 10 4" xfId="16074" xr:uid="{196A69BE-BEC6-4ED1-9009-1714FA423D29}"/>
    <cellStyle name="Normal 4 4 2 4 10 4 2" xfId="32738" xr:uid="{35748E7A-2386-45CF-A9A3-F36DFDF1742C}"/>
    <cellStyle name="Normal 4 4 2 4 10 5" xfId="16075" xr:uid="{C36B8507-0E62-428F-92DF-96E86ADA6A0C}"/>
    <cellStyle name="Normal 4 4 2 4 10 5 2" xfId="32739" xr:uid="{8F1042A7-AAE3-4724-BE7F-BE2F3CD1B4F5}"/>
    <cellStyle name="Normal 4 4 2 4 10 6" xfId="32735" xr:uid="{1079CF08-99AA-40A5-B81F-0D04F3407C1B}"/>
    <cellStyle name="Normal 4 4 2 4 11" xfId="16076" xr:uid="{198F42B0-27E8-4EEC-B9A8-328F9F0CF745}"/>
    <cellStyle name="Normal 4 4 2 4 11 2" xfId="16077" xr:uid="{AABF9B7E-C5EF-4C50-829D-7F02F7AFE3FB}"/>
    <cellStyle name="Normal 4 4 2 4 11 2 2" xfId="32741" xr:uid="{BCAFD7FB-E363-4049-8AFA-6E60DC96198C}"/>
    <cellStyle name="Normal 4 4 2 4 11 3" xfId="16078" xr:uid="{F0377749-A6AB-458E-8D82-5AFADED8FBFE}"/>
    <cellStyle name="Normal 4 4 2 4 11 3 2" xfId="32742" xr:uid="{51A315BE-18A9-4D0F-9691-7D56764409E2}"/>
    <cellStyle name="Normal 4 4 2 4 11 4" xfId="16079" xr:uid="{6AFA0617-E098-46F4-83EE-44F7F6D0029C}"/>
    <cellStyle name="Normal 4 4 2 4 11 4 2" xfId="32743" xr:uid="{8733F1FF-2FC9-4FD1-B4C0-5B264F46B6E6}"/>
    <cellStyle name="Normal 4 4 2 4 11 5" xfId="16080" xr:uid="{A92E0263-DEF0-4385-B900-60AA06F01CEE}"/>
    <cellStyle name="Normal 4 4 2 4 11 5 2" xfId="32744" xr:uid="{D99BC193-AAFC-4BD6-AD34-35F9D827F57A}"/>
    <cellStyle name="Normal 4 4 2 4 11 6" xfId="32740" xr:uid="{D8AC8CE1-BB1D-406F-ABA8-25AD9CB767C3}"/>
    <cellStyle name="Normal 4 4 2 4 12" xfId="16081" xr:uid="{2CEA52C3-7DA8-44CA-9F3F-A92A5E656C35}"/>
    <cellStyle name="Normal 4 4 2 4 12 2" xfId="16082" xr:uid="{09F41E0A-7F93-4D5B-BB37-A896FF904035}"/>
    <cellStyle name="Normal 4 4 2 4 12 2 2" xfId="32746" xr:uid="{ABE5C0CB-2F8E-4A65-ADF5-77B14AE4BBA6}"/>
    <cellStyle name="Normal 4 4 2 4 12 3" xfId="16083" xr:uid="{5FC086EC-4801-4C99-A4CC-FE6AA2C06173}"/>
    <cellStyle name="Normal 4 4 2 4 12 3 2" xfId="32747" xr:uid="{573B6D46-AFC8-4B2F-8DDF-00EBD4BFBE57}"/>
    <cellStyle name="Normal 4 4 2 4 12 4" xfId="16084" xr:uid="{8B83A9EF-E74D-4F09-8E11-0E03588AC908}"/>
    <cellStyle name="Normal 4 4 2 4 12 4 2" xfId="32748" xr:uid="{37918272-6B6F-4CA8-86BB-BE392A8E3530}"/>
    <cellStyle name="Normal 4 4 2 4 12 5" xfId="16085" xr:uid="{4A66BEFD-E848-4D0E-8BD4-EE27ECE2E178}"/>
    <cellStyle name="Normal 4 4 2 4 12 5 2" xfId="32749" xr:uid="{EDEC9E48-AD20-4CD2-AEE7-B86241163B6F}"/>
    <cellStyle name="Normal 4 4 2 4 12 6" xfId="32745" xr:uid="{F7B9FF46-99F8-4047-93D6-C50A3358CD21}"/>
    <cellStyle name="Normal 4 4 2 4 13" xfId="16086" xr:uid="{27C5A7BB-75C3-40A2-80DB-5ACBEE20222A}"/>
    <cellStyle name="Normal 4 4 2 4 13 2" xfId="16087" xr:uid="{41D12002-A322-4D5C-83D3-3478266B6BE8}"/>
    <cellStyle name="Normal 4 4 2 4 13 2 2" xfId="32751" xr:uid="{0077E55D-FD7E-4B36-960D-FEF61BDAC192}"/>
    <cellStyle name="Normal 4 4 2 4 13 3" xfId="16088" xr:uid="{7C516ECD-13AA-4E0D-A628-7D53202F0D16}"/>
    <cellStyle name="Normal 4 4 2 4 13 3 2" xfId="32752" xr:uid="{95AE683C-974F-44EA-955B-1E44647CEC08}"/>
    <cellStyle name="Normal 4 4 2 4 13 4" xfId="16089" xr:uid="{FECEBFC2-0044-4DEB-83E5-455E19DE083F}"/>
    <cellStyle name="Normal 4 4 2 4 13 4 2" xfId="32753" xr:uid="{5ECCA528-91A2-4441-B281-0080803D0A6F}"/>
    <cellStyle name="Normal 4 4 2 4 13 5" xfId="16090" xr:uid="{38A917D2-D227-49A4-9A7A-95CE84E1CE99}"/>
    <cellStyle name="Normal 4 4 2 4 13 5 2" xfId="32754" xr:uid="{47029BA5-620D-454B-BD68-CDF56EF29DDC}"/>
    <cellStyle name="Normal 4 4 2 4 13 6" xfId="32750" xr:uid="{D4957AB2-18F6-40C3-9B33-5B6C0CB77FCE}"/>
    <cellStyle name="Normal 4 4 2 4 14" xfId="16091" xr:uid="{36F95D1B-F99F-44B3-B5C1-79B091A47262}"/>
    <cellStyle name="Normal 4 4 2 4 14 2" xfId="16092" xr:uid="{E39B5DC7-B276-4DB0-8A15-ED16C15AC5BB}"/>
    <cellStyle name="Normal 4 4 2 4 14 2 2" xfId="32756" xr:uid="{9215A74D-987C-4B92-9493-E559D8E1B892}"/>
    <cellStyle name="Normal 4 4 2 4 14 3" xfId="16093" xr:uid="{DFE39B60-401B-45BD-901C-B0907A52AA3A}"/>
    <cellStyle name="Normal 4 4 2 4 14 3 2" xfId="32757" xr:uid="{C80F4173-265C-44E6-A06C-C8DB6B9F2916}"/>
    <cellStyle name="Normal 4 4 2 4 14 4" xfId="16094" xr:uid="{C871945B-1377-4FB2-B849-ADDFB2F3CA7D}"/>
    <cellStyle name="Normal 4 4 2 4 14 4 2" xfId="32758" xr:uid="{7590F31F-1C6E-438F-AB98-5D103D0D9F63}"/>
    <cellStyle name="Normal 4 4 2 4 14 5" xfId="16095" xr:uid="{F547F68C-880C-4629-8299-7C81663FF690}"/>
    <cellStyle name="Normal 4 4 2 4 14 5 2" xfId="32759" xr:uid="{5B7FB3E1-024E-4984-8AAD-566FB922EA0C}"/>
    <cellStyle name="Normal 4 4 2 4 14 6" xfId="32755" xr:uid="{E4C36771-DFBA-4D58-A552-DEE4C69EE423}"/>
    <cellStyle name="Normal 4 4 2 4 15" xfId="16096" xr:uid="{220ADE34-C6D1-429E-B5C3-425418C6E1EF}"/>
    <cellStyle name="Normal 4 4 2 4 15 2" xfId="16097" xr:uid="{0C2324F9-F96E-412C-ABDB-20C06C7ECC7E}"/>
    <cellStyle name="Normal 4 4 2 4 15 2 2" xfId="32761" xr:uid="{000A7D68-A14C-4365-87BC-4369DF03FFB7}"/>
    <cellStyle name="Normal 4 4 2 4 15 3" xfId="16098" xr:uid="{58984D77-4FD1-40A1-963E-60ADE4670046}"/>
    <cellStyle name="Normal 4 4 2 4 15 3 2" xfId="32762" xr:uid="{8348AD04-E0D9-40BB-A069-3441CED0DA46}"/>
    <cellStyle name="Normal 4 4 2 4 15 4" xfId="16099" xr:uid="{A322CC7E-B133-41FD-A9F6-97CF5A93F4C5}"/>
    <cellStyle name="Normal 4 4 2 4 15 4 2" xfId="32763" xr:uid="{2EEE2E42-AF76-402E-8241-4FC97FE57404}"/>
    <cellStyle name="Normal 4 4 2 4 15 5" xfId="16100" xr:uid="{E9AD32ED-27AE-4DC7-81EC-81439C46D340}"/>
    <cellStyle name="Normal 4 4 2 4 15 5 2" xfId="32764" xr:uid="{2B4C6C57-1F8A-4C85-9CDA-FEAD2ECC20E7}"/>
    <cellStyle name="Normal 4 4 2 4 15 6" xfId="32760" xr:uid="{8283CA71-6AB2-44A3-B41F-66EE3428CA37}"/>
    <cellStyle name="Normal 4 4 2 4 16" xfId="16101" xr:uid="{2DEDAE5C-99C2-4E4A-A9FB-092ED9F63319}"/>
    <cellStyle name="Normal 4 4 2 4 16 2" xfId="16102" xr:uid="{F953B163-45E2-4A42-A9B6-852846761D1C}"/>
    <cellStyle name="Normal 4 4 2 4 16 2 2" xfId="32766" xr:uid="{1CCA0ED8-4C66-4C5C-8CDA-D9A9705D6D99}"/>
    <cellStyle name="Normal 4 4 2 4 16 3" xfId="16103" xr:uid="{0AE675EC-C2A0-49DF-B5ED-1DF8DF4CEB01}"/>
    <cellStyle name="Normal 4 4 2 4 16 3 2" xfId="32767" xr:uid="{2D700101-0DCF-48CE-9B03-49F613F40AB9}"/>
    <cellStyle name="Normal 4 4 2 4 16 4" xfId="16104" xr:uid="{DABA404A-D72D-4A73-A4D3-24BEA190BF98}"/>
    <cellStyle name="Normal 4 4 2 4 16 4 2" xfId="32768" xr:uid="{07A0AB0E-545E-4475-BE0E-A34967B0988A}"/>
    <cellStyle name="Normal 4 4 2 4 16 5" xfId="16105" xr:uid="{13A16843-015A-4FC5-953B-B54465246046}"/>
    <cellStyle name="Normal 4 4 2 4 16 5 2" xfId="32769" xr:uid="{479BFB65-32A6-4D50-9ABF-2D83883E7E6D}"/>
    <cellStyle name="Normal 4 4 2 4 16 6" xfId="32765" xr:uid="{A73B60D7-E426-4BAB-B40C-4B5FB6F630BC}"/>
    <cellStyle name="Normal 4 4 2 4 17" xfId="16106" xr:uid="{F0968E85-7DDB-4BC9-B54F-D14C722BAACB}"/>
    <cellStyle name="Normal 4 4 2 4 17 2" xfId="32770" xr:uid="{FD41111F-6340-4D60-BD7A-63DE20865DAC}"/>
    <cellStyle name="Normal 4 4 2 4 18" xfId="16107" xr:uid="{008D6203-6C70-45E3-9781-C0844DF90122}"/>
    <cellStyle name="Normal 4 4 2 4 18 2" xfId="32771" xr:uid="{43310D3A-9325-4F53-9704-56FE08BD3E20}"/>
    <cellStyle name="Normal 4 4 2 4 19" xfId="16108" xr:uid="{7F666A24-F18A-4D22-B593-43975FE7CA26}"/>
    <cellStyle name="Normal 4 4 2 4 19 2" xfId="32772" xr:uid="{24EFB360-5BD7-4E57-B89C-90B79929B86B}"/>
    <cellStyle name="Normal 4 4 2 4 2" xfId="16109" xr:uid="{61431769-5D09-482B-A755-0CCDA349A71A}"/>
    <cellStyle name="Normal 4 4 2 4 2 10" xfId="16110" xr:uid="{8805C161-4478-4164-88B2-9D4C88B72A56}"/>
    <cellStyle name="Normal 4 4 2 4 2 10 2" xfId="32774" xr:uid="{5EB32046-49CE-441F-980D-31B096663E3E}"/>
    <cellStyle name="Normal 4 4 2 4 2 11" xfId="16111" xr:uid="{896E4A12-35B5-4217-83DD-50F679E1C6DD}"/>
    <cellStyle name="Normal 4 4 2 4 2 11 2" xfId="32775" xr:uid="{44B93B9C-F400-4A51-8E5A-C750FB83AC79}"/>
    <cellStyle name="Normal 4 4 2 4 2 12" xfId="32773" xr:uid="{22E5B585-DBFA-4F61-9E2A-34938604E1CD}"/>
    <cellStyle name="Normal 4 4 2 4 2 2" xfId="16112" xr:uid="{A1AFD8FE-1C6C-4D10-B604-AB1E28CC5E24}"/>
    <cellStyle name="Normal 4 4 2 4 2 2 2" xfId="16113" xr:uid="{9C174999-815A-4EED-9D1D-486B3DCDA561}"/>
    <cellStyle name="Normal 4 4 2 4 2 2 2 2" xfId="32777" xr:uid="{9D100A93-BDA2-41AD-AFBE-CF27FA971736}"/>
    <cellStyle name="Normal 4 4 2 4 2 2 3" xfId="16114" xr:uid="{6641404B-44ED-4B3E-869E-49664A9D4217}"/>
    <cellStyle name="Normal 4 4 2 4 2 2 3 2" xfId="32778" xr:uid="{30D92896-A8F0-4240-B394-35D738622693}"/>
    <cellStyle name="Normal 4 4 2 4 2 2 4" xfId="16115" xr:uid="{EA9366E7-1450-4AF0-AF64-B323532E6B9D}"/>
    <cellStyle name="Normal 4 4 2 4 2 2 4 2" xfId="32779" xr:uid="{FE134BEC-2E28-40D3-A101-D4982041D764}"/>
    <cellStyle name="Normal 4 4 2 4 2 2 5" xfId="16116" xr:uid="{B8B61F85-9BE3-44AA-B9D8-BC3AC70031B3}"/>
    <cellStyle name="Normal 4 4 2 4 2 2 5 2" xfId="32780" xr:uid="{3AEA2BD5-C0B6-429C-9A25-25E28CE5FE92}"/>
    <cellStyle name="Normal 4 4 2 4 2 2 6" xfId="32776" xr:uid="{EE20F948-5F63-482A-BEFD-8D4D57BD0AC2}"/>
    <cellStyle name="Normal 4 4 2 4 2 3" xfId="16117" xr:uid="{208B52AA-EAAD-49D7-BDBA-BE64951ABED3}"/>
    <cellStyle name="Normal 4 4 2 4 2 3 2" xfId="16118" xr:uid="{E16FE040-A45E-41B0-AEA2-39A2B156ECBF}"/>
    <cellStyle name="Normal 4 4 2 4 2 3 2 2" xfId="32782" xr:uid="{C3DA130B-411D-4240-8DA4-E12F87EABDF7}"/>
    <cellStyle name="Normal 4 4 2 4 2 3 3" xfId="16119" xr:uid="{B4C642CB-D503-4391-8012-0632D83AADA5}"/>
    <cellStyle name="Normal 4 4 2 4 2 3 3 2" xfId="32783" xr:uid="{E6230125-05D5-414D-B237-AF25C10B3DE8}"/>
    <cellStyle name="Normal 4 4 2 4 2 3 4" xfId="16120" xr:uid="{7001D093-C437-429E-8BEA-E22DC455AB1B}"/>
    <cellStyle name="Normal 4 4 2 4 2 3 4 2" xfId="32784" xr:uid="{E918C22F-F7F2-433A-9AC2-FE12CDA9607F}"/>
    <cellStyle name="Normal 4 4 2 4 2 3 5" xfId="16121" xr:uid="{93D888CB-B4CD-4723-B9C4-E5439828B178}"/>
    <cellStyle name="Normal 4 4 2 4 2 3 5 2" xfId="32785" xr:uid="{9BE8FEF6-5774-4290-A9E7-D0E0CC70D004}"/>
    <cellStyle name="Normal 4 4 2 4 2 3 6" xfId="32781" xr:uid="{1713B0E4-77F0-45B9-A307-5C91DFFF6E17}"/>
    <cellStyle name="Normal 4 4 2 4 2 4" xfId="16122" xr:uid="{892EE463-3FBD-4144-81E7-DA45E11C6029}"/>
    <cellStyle name="Normal 4 4 2 4 2 4 2" xfId="16123" xr:uid="{DB276340-4AC6-4D50-A37A-E39C4173A2FD}"/>
    <cellStyle name="Normal 4 4 2 4 2 4 2 2" xfId="32787" xr:uid="{CF4EA8EF-9E14-41CC-BD84-8578C8FC5589}"/>
    <cellStyle name="Normal 4 4 2 4 2 4 3" xfId="16124" xr:uid="{BE974F98-C7AF-4AC6-9E93-0D01CE707FD3}"/>
    <cellStyle name="Normal 4 4 2 4 2 4 3 2" xfId="32788" xr:uid="{78E8D2BD-9637-4015-8168-DAD77B6348F6}"/>
    <cellStyle name="Normal 4 4 2 4 2 4 4" xfId="16125" xr:uid="{07DDE643-500E-4BE5-90DF-6E34953A3ED3}"/>
    <cellStyle name="Normal 4 4 2 4 2 4 4 2" xfId="32789" xr:uid="{6443D769-79DB-43F5-90B2-D9316D4E0B1D}"/>
    <cellStyle name="Normal 4 4 2 4 2 4 5" xfId="16126" xr:uid="{2817D10B-DFAE-453B-8C2C-907F46931555}"/>
    <cellStyle name="Normal 4 4 2 4 2 4 5 2" xfId="32790" xr:uid="{59545772-DB46-42DC-A78E-54D49A342692}"/>
    <cellStyle name="Normal 4 4 2 4 2 4 6" xfId="32786" xr:uid="{BA3F9C38-24AA-4C20-9A2C-865631EFA6CE}"/>
    <cellStyle name="Normal 4 4 2 4 2 5" xfId="16127" xr:uid="{55BDBB02-47BD-43AF-84ED-65CE22EEC41E}"/>
    <cellStyle name="Normal 4 4 2 4 2 5 2" xfId="16128" xr:uid="{D8500735-DDBA-434D-BE1E-F8B160182B05}"/>
    <cellStyle name="Normal 4 4 2 4 2 5 2 2" xfId="32792" xr:uid="{233C5A02-A416-4438-B7E0-2812F62E0A93}"/>
    <cellStyle name="Normal 4 4 2 4 2 5 3" xfId="16129" xr:uid="{330888E6-4DF6-4942-B1D0-B015027DBC21}"/>
    <cellStyle name="Normal 4 4 2 4 2 5 3 2" xfId="32793" xr:uid="{0AB25224-7B4C-4548-8662-2D567B0D65CF}"/>
    <cellStyle name="Normal 4 4 2 4 2 5 4" xfId="16130" xr:uid="{AB2C7588-3BED-4715-A363-812B0C4446BE}"/>
    <cellStyle name="Normal 4 4 2 4 2 5 4 2" xfId="32794" xr:uid="{DA7FCCCF-F932-4573-8EC8-1068B5A0F70D}"/>
    <cellStyle name="Normal 4 4 2 4 2 5 5" xfId="16131" xr:uid="{1F4A55F3-C16C-44F2-AE91-250C3B383C3A}"/>
    <cellStyle name="Normal 4 4 2 4 2 5 5 2" xfId="32795" xr:uid="{8408E14E-9371-4759-BF91-0B94F1BE41C9}"/>
    <cellStyle name="Normal 4 4 2 4 2 5 6" xfId="32791" xr:uid="{CE0D0A08-DD32-4732-842D-D615C4D52C6C}"/>
    <cellStyle name="Normal 4 4 2 4 2 6" xfId="16132" xr:uid="{3F91A99A-CC4E-4AF2-9D67-07EB158DCB21}"/>
    <cellStyle name="Normal 4 4 2 4 2 6 2" xfId="16133" xr:uid="{4111B679-DE8A-4DAD-856A-4E78AB66948C}"/>
    <cellStyle name="Normal 4 4 2 4 2 6 2 2" xfId="32797" xr:uid="{73DDC41E-F579-45DD-97B2-8B74DFD06AB6}"/>
    <cellStyle name="Normal 4 4 2 4 2 6 3" xfId="16134" xr:uid="{4FCB3C0F-94E1-45F2-AE00-BDADA0818766}"/>
    <cellStyle name="Normal 4 4 2 4 2 6 3 2" xfId="32798" xr:uid="{26A293AE-685B-4B85-A7E4-7D4C45E9C4FA}"/>
    <cellStyle name="Normal 4 4 2 4 2 6 4" xfId="16135" xr:uid="{6DD7EE9E-3EC0-401D-9326-013FA1E2AFDB}"/>
    <cellStyle name="Normal 4 4 2 4 2 6 4 2" xfId="32799" xr:uid="{B90D2B26-C0B5-4F60-ABFE-D1CD8F5B81E7}"/>
    <cellStyle name="Normal 4 4 2 4 2 6 5" xfId="16136" xr:uid="{8948453E-98CD-4CED-956D-AED4AD3360C7}"/>
    <cellStyle name="Normal 4 4 2 4 2 6 5 2" xfId="32800" xr:uid="{6A4E1251-FAEC-4658-8A07-E3497A718144}"/>
    <cellStyle name="Normal 4 4 2 4 2 6 6" xfId="32796" xr:uid="{71100C08-E9CD-4ABE-B6F9-492AA0FF43CA}"/>
    <cellStyle name="Normal 4 4 2 4 2 7" xfId="16137" xr:uid="{AFBA6184-13C6-4EFD-A640-0704BC7FE02D}"/>
    <cellStyle name="Normal 4 4 2 4 2 7 2" xfId="16138" xr:uid="{BB1CE7E0-D266-4A4D-B28F-69B13885CC43}"/>
    <cellStyle name="Normal 4 4 2 4 2 7 2 2" xfId="32802" xr:uid="{5D9AA03C-0C04-43BA-A4F4-8D07F0B6F7CB}"/>
    <cellStyle name="Normal 4 4 2 4 2 7 3" xfId="16139" xr:uid="{76101EE7-A851-4722-A84E-152D9A099ED7}"/>
    <cellStyle name="Normal 4 4 2 4 2 7 3 2" xfId="32803" xr:uid="{19DBEA42-D54F-4CA2-A37A-5AF6E8E68339}"/>
    <cellStyle name="Normal 4 4 2 4 2 7 4" xfId="16140" xr:uid="{886EB6E6-0A25-4869-BB74-E6F88A03CF82}"/>
    <cellStyle name="Normal 4 4 2 4 2 7 4 2" xfId="32804" xr:uid="{5655C924-DD11-4755-95BE-17BA16C87E22}"/>
    <cellStyle name="Normal 4 4 2 4 2 7 5" xfId="16141" xr:uid="{7AF687E0-E04F-41A5-B01C-DCC5A3E40E68}"/>
    <cellStyle name="Normal 4 4 2 4 2 7 5 2" xfId="32805" xr:uid="{139642B1-830A-4B81-B18B-1E4608348B12}"/>
    <cellStyle name="Normal 4 4 2 4 2 7 6" xfId="32801" xr:uid="{A5CF85DB-EC5A-4020-8F89-D48B36687524}"/>
    <cellStyle name="Normal 4 4 2 4 2 8" xfId="16142" xr:uid="{83787980-2E5B-46B0-86C3-7BFA3D13D317}"/>
    <cellStyle name="Normal 4 4 2 4 2 8 2" xfId="32806" xr:uid="{7DCF1028-E539-41AD-A233-A4862661FEA8}"/>
    <cellStyle name="Normal 4 4 2 4 2 9" xfId="16143" xr:uid="{738EE6B5-ECFA-4488-8771-6D8AA731B8AD}"/>
    <cellStyle name="Normal 4 4 2 4 2 9 2" xfId="32807" xr:uid="{D017BF77-A7B6-4A7C-A2D7-EB1A70D58570}"/>
    <cellStyle name="Normal 4 4 2 4 20" xfId="16144" xr:uid="{1DD50E4B-7A3C-438D-88FA-6F8242DD1391}"/>
    <cellStyle name="Normal 4 4 2 4 20 2" xfId="32808" xr:uid="{A5BE8F8E-AD20-47C7-BAD6-0D397E39E6D0}"/>
    <cellStyle name="Normal 4 4 2 4 21" xfId="32734" xr:uid="{1F8EB8D5-AE64-4B7F-BA64-61D0B12F91FD}"/>
    <cellStyle name="Normal 4 4 2 4 3" xfId="16145" xr:uid="{D70E4058-A323-480C-A229-D885861A86AC}"/>
    <cellStyle name="Normal 4 4 2 4 3 2" xfId="16146" xr:uid="{0DE13142-BF4C-4476-90C5-C18F96245202}"/>
    <cellStyle name="Normal 4 4 2 4 3 2 2" xfId="16147" xr:uid="{D7BA4928-2024-41CF-B544-305283C575A7}"/>
    <cellStyle name="Normal 4 4 2 4 3 2 2 2" xfId="32811" xr:uid="{2CA1CD2D-F7F9-4ED8-964C-25E2453BA921}"/>
    <cellStyle name="Normal 4 4 2 4 3 2 3" xfId="16148" xr:uid="{101B94DC-E8FA-4AF6-9F2C-6204C96C72E9}"/>
    <cellStyle name="Normal 4 4 2 4 3 2 3 2" xfId="32812" xr:uid="{2E414791-220A-41CA-AAA8-C85EC75CCA53}"/>
    <cellStyle name="Normal 4 4 2 4 3 2 4" xfId="16149" xr:uid="{8ADC31EA-DEE5-45B3-8BC8-12C704C98A44}"/>
    <cellStyle name="Normal 4 4 2 4 3 2 4 2" xfId="32813" xr:uid="{63871E19-E48C-4A33-B60B-F6A7C5A705DF}"/>
    <cellStyle name="Normal 4 4 2 4 3 2 5" xfId="16150" xr:uid="{EB61DEE7-6BB6-4A67-97F2-DD58FFC880ED}"/>
    <cellStyle name="Normal 4 4 2 4 3 2 5 2" xfId="32814" xr:uid="{B0845918-993E-4985-8970-9D6D4FF628CC}"/>
    <cellStyle name="Normal 4 4 2 4 3 2 6" xfId="32810" xr:uid="{DBD75FAF-F50D-4D86-8F3F-873F7C2A8237}"/>
    <cellStyle name="Normal 4 4 2 4 3 3" xfId="16151" xr:uid="{47087D3D-292F-4312-93B6-0F8189A9BC58}"/>
    <cellStyle name="Normal 4 4 2 4 3 3 2" xfId="32815" xr:uid="{A7C0E881-F048-4B8F-A432-D63AC133818E}"/>
    <cellStyle name="Normal 4 4 2 4 3 4" xfId="16152" xr:uid="{8711E346-4A22-4233-824C-271517F5A0C1}"/>
    <cellStyle name="Normal 4 4 2 4 3 4 2" xfId="32816" xr:uid="{28756546-0F29-4C33-A999-5D0FF6D3102B}"/>
    <cellStyle name="Normal 4 4 2 4 3 5" xfId="16153" xr:uid="{351341E8-70CC-424F-9D88-7984572AFC5E}"/>
    <cellStyle name="Normal 4 4 2 4 3 5 2" xfId="32817" xr:uid="{6E1D2C75-FE53-4731-BBF8-7F2573B438D6}"/>
    <cellStyle name="Normal 4 4 2 4 3 6" xfId="16154" xr:uid="{3A12A258-81A4-4EFF-B627-155E2977BD69}"/>
    <cellStyle name="Normal 4 4 2 4 3 6 2" xfId="32818" xr:uid="{E725FFD6-1E15-4250-8F16-1557D2E1F60A}"/>
    <cellStyle name="Normal 4 4 2 4 3 7" xfId="32809" xr:uid="{F89F1132-D3D0-4FFB-BC34-6AA906E00801}"/>
    <cellStyle name="Normal 4 4 2 4 4" xfId="16155" xr:uid="{5C323A68-ED59-40C8-9F49-C25C9544AEF7}"/>
    <cellStyle name="Normal 4 4 2 4 4 2" xfId="16156" xr:uid="{CC116F16-5D47-41E9-B6E9-B9C10097F03D}"/>
    <cellStyle name="Normal 4 4 2 4 4 2 2" xfId="16157" xr:uid="{51EF5787-177B-4959-9EAB-500DDBCEDCC6}"/>
    <cellStyle name="Normal 4 4 2 4 4 2 2 2" xfId="32821" xr:uid="{7331BC8C-D568-4BE9-8A16-53720C999C61}"/>
    <cellStyle name="Normal 4 4 2 4 4 2 3" xfId="16158" xr:uid="{9CD78921-DF39-4F5B-825D-BE12199BA673}"/>
    <cellStyle name="Normal 4 4 2 4 4 2 3 2" xfId="32822" xr:uid="{5ADCA374-36A7-4470-9A15-3E466F28EBA5}"/>
    <cellStyle name="Normal 4 4 2 4 4 2 4" xfId="16159" xr:uid="{4B1A70A7-73EA-4E20-B24A-B79848D98BF8}"/>
    <cellStyle name="Normal 4 4 2 4 4 2 4 2" xfId="32823" xr:uid="{7B41E950-1AFB-4E63-ACC9-BF86B85A5B2B}"/>
    <cellStyle name="Normal 4 4 2 4 4 2 5" xfId="16160" xr:uid="{2193E195-C3D3-4C4D-8D23-413AFCCD5F93}"/>
    <cellStyle name="Normal 4 4 2 4 4 2 5 2" xfId="32824" xr:uid="{E066C963-67E3-4BE1-B608-A9DA2C96754C}"/>
    <cellStyle name="Normal 4 4 2 4 4 2 6" xfId="32820" xr:uid="{F1898B4D-C869-4BF4-99C8-A5C87FC6369F}"/>
    <cellStyle name="Normal 4 4 2 4 4 3" xfId="16161" xr:uid="{74AEE2E6-4202-427E-875D-ECAFD141EDEA}"/>
    <cellStyle name="Normal 4 4 2 4 4 3 2" xfId="32825" xr:uid="{58E747CD-18E7-41F4-B071-5DB2A3CC3C08}"/>
    <cellStyle name="Normal 4 4 2 4 4 4" xfId="16162" xr:uid="{7B166DDF-015A-4D32-B08F-462E52265D86}"/>
    <cellStyle name="Normal 4 4 2 4 4 4 2" xfId="32826" xr:uid="{99D5C869-00B3-460D-BA07-0932E7CD7279}"/>
    <cellStyle name="Normal 4 4 2 4 4 5" xfId="16163" xr:uid="{D9E1DEAD-46F0-4C85-82BE-EF3658C25586}"/>
    <cellStyle name="Normal 4 4 2 4 4 5 2" xfId="32827" xr:uid="{994E4817-DC6B-4CAC-BAC3-9F5A661D3758}"/>
    <cellStyle name="Normal 4 4 2 4 4 6" xfId="16164" xr:uid="{18B1AB37-F5E1-4070-8530-3B75B1B250DB}"/>
    <cellStyle name="Normal 4 4 2 4 4 6 2" xfId="32828" xr:uid="{C96224B1-89BE-410D-8811-A71AC20FA3FF}"/>
    <cellStyle name="Normal 4 4 2 4 4 7" xfId="32819" xr:uid="{A6DA9213-436E-4AF2-BF88-56E9F97FA093}"/>
    <cellStyle name="Normal 4 4 2 4 5" xfId="16165" xr:uid="{02A8294B-894D-4B3B-A5AF-37DEFD1E184F}"/>
    <cellStyle name="Normal 4 4 2 4 5 2" xfId="16166" xr:uid="{51D9FB71-2DF2-44DA-9717-BBE2002B341C}"/>
    <cellStyle name="Normal 4 4 2 4 5 2 2" xfId="32830" xr:uid="{84242AAD-9C79-4042-905F-1DD54A5476C8}"/>
    <cellStyle name="Normal 4 4 2 4 5 3" xfId="16167" xr:uid="{5559063E-8AB1-4E7E-9DAB-47A2CE4BF43E}"/>
    <cellStyle name="Normal 4 4 2 4 5 3 2" xfId="32831" xr:uid="{118C716E-EE2F-42D9-B002-9A661FCA4D3D}"/>
    <cellStyle name="Normal 4 4 2 4 5 4" xfId="16168" xr:uid="{3896312F-F95D-4226-9407-FCE2F451B307}"/>
    <cellStyle name="Normal 4 4 2 4 5 4 2" xfId="32832" xr:uid="{26A8A802-F93B-4CCA-B393-CF6A4C6A439E}"/>
    <cellStyle name="Normal 4 4 2 4 5 5" xfId="16169" xr:uid="{2FDB59DF-864F-4E50-A391-2CC9A23086CF}"/>
    <cellStyle name="Normal 4 4 2 4 5 5 2" xfId="32833" xr:uid="{9439810A-F7DE-4BE6-B487-F4F86B4705F7}"/>
    <cellStyle name="Normal 4 4 2 4 5 6" xfId="32829" xr:uid="{5F0A5A76-A1E6-409D-AD6E-09813DC5F48E}"/>
    <cellStyle name="Normal 4 4 2 4 6" xfId="16170" xr:uid="{108DF422-2EA1-46DC-80DE-B06D720AF6BF}"/>
    <cellStyle name="Normal 4 4 2 4 6 2" xfId="16171" xr:uid="{19C13743-12F5-430A-BDCE-F49DE9656450}"/>
    <cellStyle name="Normal 4 4 2 4 6 2 2" xfId="32835" xr:uid="{F2EDC37F-1C76-4539-B9B7-0A5C8254212D}"/>
    <cellStyle name="Normal 4 4 2 4 6 3" xfId="16172" xr:uid="{BCE01B2A-FF55-4B06-BD33-A7FA01288942}"/>
    <cellStyle name="Normal 4 4 2 4 6 3 2" xfId="32836" xr:uid="{F7879A73-F2AE-4280-A3B0-05B2F7821C67}"/>
    <cellStyle name="Normal 4 4 2 4 6 4" xfId="16173" xr:uid="{BFD1EF2F-E4AB-4515-8829-4C0C5718DDDB}"/>
    <cellStyle name="Normal 4 4 2 4 6 4 2" xfId="32837" xr:uid="{42DF821F-3BEE-49E9-A4AB-21FC930FEC30}"/>
    <cellStyle name="Normal 4 4 2 4 6 5" xfId="16174" xr:uid="{5A870677-A707-4978-8C3E-2BE1B30F6355}"/>
    <cellStyle name="Normal 4 4 2 4 6 5 2" xfId="32838" xr:uid="{59C71B5E-9E4F-427D-831F-CDD7FE025212}"/>
    <cellStyle name="Normal 4 4 2 4 6 6" xfId="32834" xr:uid="{121C962B-BDDE-4462-8481-4D74E5385907}"/>
    <cellStyle name="Normal 4 4 2 4 7" xfId="16175" xr:uid="{9749B711-32D9-479E-B52B-5DE3AAF9D271}"/>
    <cellStyle name="Normal 4 4 2 4 7 2" xfId="16176" xr:uid="{E0BF4D03-9496-4012-A330-518E26CB97F5}"/>
    <cellStyle name="Normal 4 4 2 4 7 2 2" xfId="32840" xr:uid="{7F2F306F-C208-48DB-8AC6-E056EAF949E5}"/>
    <cellStyle name="Normal 4 4 2 4 7 3" xfId="16177" xr:uid="{AF099871-0FCC-4BAB-B68C-B3FA82AE9C67}"/>
    <cellStyle name="Normal 4 4 2 4 7 3 2" xfId="32841" xr:uid="{9A94900D-BAB8-4210-B2CE-4831DD094879}"/>
    <cellStyle name="Normal 4 4 2 4 7 4" xfId="16178" xr:uid="{B26A4FA4-803D-4784-BD37-C6B338DBFDB2}"/>
    <cellStyle name="Normal 4 4 2 4 7 4 2" xfId="32842" xr:uid="{B456111A-C770-4D69-B8A5-130721C19301}"/>
    <cellStyle name="Normal 4 4 2 4 7 5" xfId="16179" xr:uid="{90393B61-332C-45AC-B41A-42ADE41E35F0}"/>
    <cellStyle name="Normal 4 4 2 4 7 5 2" xfId="32843" xr:uid="{2A7073E9-D0EA-4E58-8B16-2BC31B770601}"/>
    <cellStyle name="Normal 4 4 2 4 7 6" xfId="32839" xr:uid="{0FE0A8DE-4237-4EF1-BA81-E64221944C56}"/>
    <cellStyle name="Normal 4 4 2 4 8" xfId="16180" xr:uid="{82147975-DE50-43E9-BC45-97E2F37BCC5F}"/>
    <cellStyle name="Normal 4 4 2 4 8 2" xfId="16181" xr:uid="{52FD6616-9D7A-4C9D-8203-CAFFB6E004E1}"/>
    <cellStyle name="Normal 4 4 2 4 8 2 2" xfId="32845" xr:uid="{DD5791CC-3348-42B3-97EF-0C2529A12C13}"/>
    <cellStyle name="Normal 4 4 2 4 8 3" xfId="16182" xr:uid="{1973C0CD-4FCE-41BA-B123-8821CBCC1B8C}"/>
    <cellStyle name="Normal 4 4 2 4 8 3 2" xfId="32846" xr:uid="{72EDCFEC-B144-49E0-9BF7-695517ABC590}"/>
    <cellStyle name="Normal 4 4 2 4 8 4" xfId="16183" xr:uid="{C0050045-77BD-418F-BAD8-5303CAB9BE91}"/>
    <cellStyle name="Normal 4 4 2 4 8 4 2" xfId="32847" xr:uid="{D2167A64-1BEE-4E0B-95C9-91D579B618B9}"/>
    <cellStyle name="Normal 4 4 2 4 8 5" xfId="16184" xr:uid="{1E9E4F46-BA6F-4FF7-B671-7AA3B135463B}"/>
    <cellStyle name="Normal 4 4 2 4 8 5 2" xfId="32848" xr:uid="{6213D6AB-F549-4514-B3DF-8907AD705E0B}"/>
    <cellStyle name="Normal 4 4 2 4 8 6" xfId="32844" xr:uid="{5842A879-9FD2-4E53-AB54-4C943F5B4826}"/>
    <cellStyle name="Normal 4 4 2 4 9" xfId="16185" xr:uid="{7DE647D0-C32F-4CB0-BB34-F5F17245D978}"/>
    <cellStyle name="Normal 4 4 2 4 9 2" xfId="16186" xr:uid="{1624CF05-391A-4868-92D8-717C099B8056}"/>
    <cellStyle name="Normal 4 4 2 4 9 2 2" xfId="32850" xr:uid="{345FF379-7245-4A21-8AC1-2A2B6E3C2F43}"/>
    <cellStyle name="Normal 4 4 2 4 9 3" xfId="16187" xr:uid="{3575EE0E-980D-4401-8828-4A49C7619A13}"/>
    <cellStyle name="Normal 4 4 2 4 9 3 2" xfId="32851" xr:uid="{94AAD829-783B-4141-A6A7-8229409AB73A}"/>
    <cellStyle name="Normal 4 4 2 4 9 4" xfId="16188" xr:uid="{A940F728-1858-4810-B2AD-68F47CE72A47}"/>
    <cellStyle name="Normal 4 4 2 4 9 4 2" xfId="32852" xr:uid="{E07D2FAD-E2A5-43D0-90CF-6A6CE2A40CB9}"/>
    <cellStyle name="Normal 4 4 2 4 9 5" xfId="16189" xr:uid="{F298A26B-8AB8-4D8A-B98C-175D1D367DCC}"/>
    <cellStyle name="Normal 4 4 2 4 9 5 2" xfId="32853" xr:uid="{21A7C0B8-1643-4115-84B9-8E46B1D34F67}"/>
    <cellStyle name="Normal 4 4 2 4 9 6" xfId="32849" xr:uid="{D4BB8EF3-3CF0-4989-9846-CDBE34FF03AF}"/>
    <cellStyle name="Normal 4 4 2 5" xfId="16190" xr:uid="{2EFE4BE3-4BDE-45DB-B3B4-33A8C8AF0254}"/>
    <cellStyle name="Normal 4 4 2 5 10" xfId="16191" xr:uid="{BECD67AE-DA8B-4549-AC57-61BF0BF5DC47}"/>
    <cellStyle name="Normal 4 4 2 5 10 2" xfId="32855" xr:uid="{598D6442-48DE-4674-85A2-49F999A3FF93}"/>
    <cellStyle name="Normal 4 4 2 5 11" xfId="16192" xr:uid="{56F52C31-A333-460C-9DE4-E8667481FEF3}"/>
    <cellStyle name="Normal 4 4 2 5 11 2" xfId="32856" xr:uid="{548A69CC-CE30-4EA3-9CB3-966182F7E974}"/>
    <cellStyle name="Normal 4 4 2 5 12" xfId="32854" xr:uid="{32CE14A4-6165-4705-867E-094E5E226314}"/>
    <cellStyle name="Normal 4 4 2 5 2" xfId="16193" xr:uid="{472EBE7B-936E-4CEF-BABB-3AA9848BFF52}"/>
    <cellStyle name="Normal 4 4 2 5 2 2" xfId="16194" xr:uid="{61C7F410-8DA3-4FE9-858F-A039910C04CD}"/>
    <cellStyle name="Normal 4 4 2 5 2 2 2" xfId="32858" xr:uid="{F1BB2330-5DEB-4D8B-A447-8B12E440B2EB}"/>
    <cellStyle name="Normal 4 4 2 5 2 3" xfId="16195" xr:uid="{D795C3EC-68ED-4E67-B3B6-3F1490AB20B7}"/>
    <cellStyle name="Normal 4 4 2 5 2 3 2" xfId="32859" xr:uid="{BE5B5DEB-C2BB-4773-BAAE-5BF4678C394B}"/>
    <cellStyle name="Normal 4 4 2 5 2 4" xfId="16196" xr:uid="{00ACA4CD-AB11-4491-BA3D-1B2BC1A4B573}"/>
    <cellStyle name="Normal 4 4 2 5 2 4 2" xfId="32860" xr:uid="{CCBF9E66-A67E-48A9-BF50-84EFD46C0147}"/>
    <cellStyle name="Normal 4 4 2 5 2 5" xfId="16197" xr:uid="{3ADA97F6-0208-4DB3-A671-EF81D1004207}"/>
    <cellStyle name="Normal 4 4 2 5 2 5 2" xfId="32861" xr:uid="{73EA0AFC-3AB9-453F-BAA6-906873AF9BF4}"/>
    <cellStyle name="Normal 4 4 2 5 2 6" xfId="32857" xr:uid="{4765A6AE-35F2-483F-BE49-7AF51E457E46}"/>
    <cellStyle name="Normal 4 4 2 5 3" xfId="16198" xr:uid="{7A028890-D0AE-45AF-B0C5-CC966507A4DD}"/>
    <cellStyle name="Normal 4 4 2 5 3 2" xfId="16199" xr:uid="{866EF8D9-A1DC-41D9-8063-C1B408F82FA4}"/>
    <cellStyle name="Normal 4 4 2 5 3 2 2" xfId="32863" xr:uid="{079488D0-611B-4BAC-8A0F-9E28395F9203}"/>
    <cellStyle name="Normal 4 4 2 5 3 3" xfId="16200" xr:uid="{CA6BBE96-390E-43E8-9F5B-0D03A1A90A54}"/>
    <cellStyle name="Normal 4 4 2 5 3 3 2" xfId="32864" xr:uid="{B213469F-39C3-49EF-ADEE-45DA96017FF3}"/>
    <cellStyle name="Normal 4 4 2 5 3 4" xfId="16201" xr:uid="{95B23B45-7259-4934-B6E7-743C62A9102E}"/>
    <cellStyle name="Normal 4 4 2 5 3 4 2" xfId="32865" xr:uid="{88491C20-45A3-4F62-8B93-0587C216296C}"/>
    <cellStyle name="Normal 4 4 2 5 3 5" xfId="16202" xr:uid="{24AA128F-0F7D-455E-833D-595F6586E585}"/>
    <cellStyle name="Normal 4 4 2 5 3 5 2" xfId="32866" xr:uid="{DEA669E9-A687-4FD5-A256-99D03DAAAB38}"/>
    <cellStyle name="Normal 4 4 2 5 3 6" xfId="32862" xr:uid="{37495B91-A696-4FB7-86BD-A231CF62F79F}"/>
    <cellStyle name="Normal 4 4 2 5 4" xfId="16203" xr:uid="{0FFE20BA-278F-4087-8E17-8ED2DE72D9CD}"/>
    <cellStyle name="Normal 4 4 2 5 4 2" xfId="16204" xr:uid="{F61A65D3-A65F-4E26-94DD-6558FEEB4EA7}"/>
    <cellStyle name="Normal 4 4 2 5 4 2 2" xfId="32868" xr:uid="{66760D40-66F2-4AD0-AC5A-490ADBBF5575}"/>
    <cellStyle name="Normal 4 4 2 5 4 3" xfId="16205" xr:uid="{EDC5FB2C-85B6-4296-8A93-BB5370BBB10D}"/>
    <cellStyle name="Normal 4 4 2 5 4 3 2" xfId="32869" xr:uid="{A4CD1AF9-6478-46AD-BAF4-DF3CB75CE3CC}"/>
    <cellStyle name="Normal 4 4 2 5 4 4" xfId="16206" xr:uid="{A0452D70-A380-4965-A0C2-B71DECA992D5}"/>
    <cellStyle name="Normal 4 4 2 5 4 4 2" xfId="32870" xr:uid="{AD77880B-21B1-4904-871D-1D5271DB9698}"/>
    <cellStyle name="Normal 4 4 2 5 4 5" xfId="16207" xr:uid="{A23F555A-FC86-4B74-B4FE-EEE83D88C3B5}"/>
    <cellStyle name="Normal 4 4 2 5 4 5 2" xfId="32871" xr:uid="{0E7FAB3B-1F30-48BD-8F5A-54165EABF9C8}"/>
    <cellStyle name="Normal 4 4 2 5 4 6" xfId="32867" xr:uid="{10DFE3B0-3535-4EA1-86B6-162B45C4F0F8}"/>
    <cellStyle name="Normal 4 4 2 5 5" xfId="16208" xr:uid="{E024C20D-D5AB-44A6-8AAE-4D68A3FADFB6}"/>
    <cellStyle name="Normal 4 4 2 5 5 2" xfId="16209" xr:uid="{8DE984D8-A214-4F66-8DE6-285B1B8DCA71}"/>
    <cellStyle name="Normal 4 4 2 5 5 2 2" xfId="32873" xr:uid="{D7D27D09-EFFA-420D-A7BA-3D387E819D5A}"/>
    <cellStyle name="Normal 4 4 2 5 5 3" xfId="16210" xr:uid="{5A8C0B3E-697D-416A-9939-534EF401EA4B}"/>
    <cellStyle name="Normal 4 4 2 5 5 3 2" xfId="32874" xr:uid="{8638F186-415C-4A20-BFC1-7798FD9D2465}"/>
    <cellStyle name="Normal 4 4 2 5 5 4" xfId="16211" xr:uid="{97F91C55-D348-41EF-A02D-D5CF94A0C5FD}"/>
    <cellStyle name="Normal 4 4 2 5 5 4 2" xfId="32875" xr:uid="{3BCC8339-178D-42AF-A82B-644252420B17}"/>
    <cellStyle name="Normal 4 4 2 5 5 5" xfId="16212" xr:uid="{023AAF38-90D0-41A3-AF75-B16F5CBA57D3}"/>
    <cellStyle name="Normal 4 4 2 5 5 5 2" xfId="32876" xr:uid="{84BE404F-E3F5-476C-A963-37B263E9B5A0}"/>
    <cellStyle name="Normal 4 4 2 5 5 6" xfId="32872" xr:uid="{1E3ADE3C-CE0B-4D88-9408-668D5C3CE2B1}"/>
    <cellStyle name="Normal 4 4 2 5 6" xfId="16213" xr:uid="{C8EBA819-5524-46EC-AAF2-1BF155576EB3}"/>
    <cellStyle name="Normal 4 4 2 5 6 2" xfId="16214" xr:uid="{ACB464F6-BC42-4927-92EA-B9F5C43199F2}"/>
    <cellStyle name="Normal 4 4 2 5 6 2 2" xfId="32878" xr:uid="{6A488C18-ECE3-4AF2-A201-46A9540BD87A}"/>
    <cellStyle name="Normal 4 4 2 5 6 3" xfId="16215" xr:uid="{F6DFAFCA-4357-47EC-9F02-5C07D6A150A7}"/>
    <cellStyle name="Normal 4 4 2 5 6 3 2" xfId="32879" xr:uid="{A68BDAAF-F962-4FD6-9BB4-0976BFE437A0}"/>
    <cellStyle name="Normal 4 4 2 5 6 4" xfId="16216" xr:uid="{FC310F30-0834-4508-8608-1AD43ED6D093}"/>
    <cellStyle name="Normal 4 4 2 5 6 4 2" xfId="32880" xr:uid="{8A256488-D003-4AEE-958A-5C64CD921FE4}"/>
    <cellStyle name="Normal 4 4 2 5 6 5" xfId="16217" xr:uid="{801C9307-F0C8-4AD8-A139-29A753007682}"/>
    <cellStyle name="Normal 4 4 2 5 6 5 2" xfId="32881" xr:uid="{D9A1DA00-977C-4CA8-81EA-62DCA9DD19FD}"/>
    <cellStyle name="Normal 4 4 2 5 6 6" xfId="32877" xr:uid="{30DF7950-7AD2-4966-8499-EA4AC04B358D}"/>
    <cellStyle name="Normal 4 4 2 5 7" xfId="16218" xr:uid="{E7ADFC4E-3430-4D38-B262-602BB0BE5324}"/>
    <cellStyle name="Normal 4 4 2 5 7 2" xfId="16219" xr:uid="{52A40F3E-C87F-483D-B4D8-FDB86D64A0E3}"/>
    <cellStyle name="Normal 4 4 2 5 7 2 2" xfId="32883" xr:uid="{475B966C-A34B-477C-B4BA-580F4DE900CF}"/>
    <cellStyle name="Normal 4 4 2 5 7 3" xfId="16220" xr:uid="{02DE7A60-B066-40F9-90AB-DC1E9EFA88C4}"/>
    <cellStyle name="Normal 4 4 2 5 7 3 2" xfId="32884" xr:uid="{ECF5F3C7-04DE-4E08-99E6-ED5D1BD813D8}"/>
    <cellStyle name="Normal 4 4 2 5 7 4" xfId="16221" xr:uid="{F7CAD220-6C53-4B2E-AC0C-9E6AE05E2F7A}"/>
    <cellStyle name="Normal 4 4 2 5 7 4 2" xfId="32885" xr:uid="{DC4B6C7C-B98B-4865-AD50-1353AE0874E7}"/>
    <cellStyle name="Normal 4 4 2 5 7 5" xfId="16222" xr:uid="{370071E4-163C-41DA-9604-4958E43212E6}"/>
    <cellStyle name="Normal 4 4 2 5 7 5 2" xfId="32886" xr:uid="{97C70F8C-90E5-40EA-8F69-987DB09DB976}"/>
    <cellStyle name="Normal 4 4 2 5 7 6" xfId="32882" xr:uid="{FA7B0BCE-3696-445D-81AE-2B8C8882CD29}"/>
    <cellStyle name="Normal 4 4 2 5 8" xfId="16223" xr:uid="{1F89D32A-A755-4BA8-B15D-C4BEB81C16D5}"/>
    <cellStyle name="Normal 4 4 2 5 8 2" xfId="32887" xr:uid="{E284287D-18F4-4BDD-AE73-B66EA07B0F83}"/>
    <cellStyle name="Normal 4 4 2 5 9" xfId="16224" xr:uid="{4F81F88D-2FDB-4503-9457-F0B6BB45A9FF}"/>
    <cellStyle name="Normal 4 4 2 5 9 2" xfId="32888" xr:uid="{705E37CE-0F65-46C9-82DC-5FE47E1CF452}"/>
    <cellStyle name="Normal 4 4 2 6" xfId="16225" xr:uid="{648428BE-4A37-41AC-ACDB-3425D67691FC}"/>
    <cellStyle name="Normal 4 4 2 6 2" xfId="16226" xr:uid="{CAA1C62E-7718-40FE-975B-B3F55865C1EC}"/>
    <cellStyle name="Normal 4 4 2 6 2 2" xfId="16227" xr:uid="{01759821-0AA0-42EC-8C59-9C2E4D93BCAE}"/>
    <cellStyle name="Normal 4 4 2 6 2 2 2" xfId="32891" xr:uid="{388FDA8C-9DBD-4204-969B-2BB204BB11BA}"/>
    <cellStyle name="Normal 4 4 2 6 2 3" xfId="16228" xr:uid="{51680809-FE9C-43C0-8C36-E40B01AF56F9}"/>
    <cellStyle name="Normal 4 4 2 6 2 3 2" xfId="32892" xr:uid="{6BAABBDC-EAA4-4113-A481-E86186DED2BE}"/>
    <cellStyle name="Normal 4 4 2 6 2 4" xfId="16229" xr:uid="{1E33E097-25B2-44A5-AB1F-50CEC6F5660F}"/>
    <cellStyle name="Normal 4 4 2 6 2 4 2" xfId="32893" xr:uid="{0D953C55-1578-4C03-91AD-6FBCCBF9E103}"/>
    <cellStyle name="Normal 4 4 2 6 2 5" xfId="16230" xr:uid="{9CCBE9D5-7B04-4CCA-B1B6-458123BAC2A5}"/>
    <cellStyle name="Normal 4 4 2 6 2 5 2" xfId="32894" xr:uid="{EA489D67-E32C-4B31-866F-B6DAEFA823B9}"/>
    <cellStyle name="Normal 4 4 2 6 2 6" xfId="32890" xr:uid="{B977CD85-7099-4240-86EE-4CF6C32D913D}"/>
    <cellStyle name="Normal 4 4 2 6 3" xfId="16231" xr:uid="{817956CD-DE7E-416E-A0C5-47278108FD2F}"/>
    <cellStyle name="Normal 4 4 2 6 3 2" xfId="32895" xr:uid="{62E663E5-F235-47FF-AE57-D77338323CD6}"/>
    <cellStyle name="Normal 4 4 2 6 4" xfId="16232" xr:uid="{B6DEEA0A-ECAB-4592-9BFE-B1FE756400BB}"/>
    <cellStyle name="Normal 4 4 2 6 4 2" xfId="32896" xr:uid="{BC5594CC-20E9-4114-AFA9-388A95BFF304}"/>
    <cellStyle name="Normal 4 4 2 6 5" xfId="16233" xr:uid="{1FD1075F-B0E6-45DC-90F5-B8436A1BD898}"/>
    <cellStyle name="Normal 4 4 2 6 5 2" xfId="32897" xr:uid="{5B95444A-0FED-4A00-95CD-D3117297FF73}"/>
    <cellStyle name="Normal 4 4 2 6 6" xfId="16234" xr:uid="{F27A1B0C-B332-46BD-B828-C58F9EA26586}"/>
    <cellStyle name="Normal 4 4 2 6 6 2" xfId="32898" xr:uid="{3DBCF6C4-910A-4D1A-B105-08F1A94EE034}"/>
    <cellStyle name="Normal 4 4 2 6 7" xfId="32889" xr:uid="{C9EA2C49-D414-44C5-BE6C-11A0CA52E331}"/>
    <cellStyle name="Normal 4 4 2 7" xfId="16235" xr:uid="{949E5251-E30B-4565-B685-5D663552DA38}"/>
    <cellStyle name="Normal 4 4 2 7 2" xfId="16236" xr:uid="{DE50F2B9-1CE7-440F-8C23-B207AB7CEFEA}"/>
    <cellStyle name="Normal 4 4 2 7 2 2" xfId="16237" xr:uid="{973E0908-D0A8-48D7-822D-065852480B36}"/>
    <cellStyle name="Normal 4 4 2 7 2 2 2" xfId="32901" xr:uid="{C3390E92-D6DE-4226-A3FE-2B51B0850672}"/>
    <cellStyle name="Normal 4 4 2 7 2 3" xfId="16238" xr:uid="{D00C5E1B-47FA-4CCE-81A4-A57165D8B430}"/>
    <cellStyle name="Normal 4 4 2 7 2 3 2" xfId="32902" xr:uid="{F352BCA9-24CE-45A7-96E6-4FE2B7906A12}"/>
    <cellStyle name="Normal 4 4 2 7 2 4" xfId="16239" xr:uid="{F7428CB4-CFB5-48BC-A11C-42F77FFA5223}"/>
    <cellStyle name="Normal 4 4 2 7 2 4 2" xfId="32903" xr:uid="{4307A791-4D7B-4DF6-8B50-08961447BB7B}"/>
    <cellStyle name="Normal 4 4 2 7 2 5" xfId="16240" xr:uid="{79BD6C24-3AEB-4CB7-978B-FBD5FFD928FC}"/>
    <cellStyle name="Normal 4 4 2 7 2 5 2" xfId="32904" xr:uid="{1E286C52-40D4-4937-92CC-50F2796CBF68}"/>
    <cellStyle name="Normal 4 4 2 7 2 6" xfId="32900" xr:uid="{7216F2EF-06E1-4FAF-8723-B80006399836}"/>
    <cellStyle name="Normal 4 4 2 7 3" xfId="16241" xr:uid="{380A0386-9554-42F2-BE97-04804FC49777}"/>
    <cellStyle name="Normal 4 4 2 7 3 2" xfId="32905" xr:uid="{C51573AB-CBCC-451A-8F19-513520B20DD8}"/>
    <cellStyle name="Normal 4 4 2 7 4" xfId="16242" xr:uid="{5FB9D555-53F8-4ACF-8FE6-23D6AE41069D}"/>
    <cellStyle name="Normal 4 4 2 7 4 2" xfId="32906" xr:uid="{D91A7D57-D43D-4A46-B9E1-7464938147CB}"/>
    <cellStyle name="Normal 4 4 2 7 5" xfId="16243" xr:uid="{DF8263DC-2F74-4500-B888-70876C942017}"/>
    <cellStyle name="Normal 4 4 2 7 5 2" xfId="32907" xr:uid="{03BA59BA-036B-4D25-825F-B418BD6EAA0E}"/>
    <cellStyle name="Normal 4 4 2 7 6" xfId="16244" xr:uid="{A913CD59-7046-4A49-9626-8B7953CADEBE}"/>
    <cellStyle name="Normal 4 4 2 7 6 2" xfId="32908" xr:uid="{177CB584-D84B-4694-B831-24EFD6D3F056}"/>
    <cellStyle name="Normal 4 4 2 7 7" xfId="32899" xr:uid="{EA476D0E-9164-432F-9BAD-4D9AA8DFD064}"/>
    <cellStyle name="Normal 4 4 2 8" xfId="16245" xr:uid="{32A750B8-7150-41C3-B1B3-84F60E3F1562}"/>
    <cellStyle name="Normal 4 4 2 8 2" xfId="16246" xr:uid="{093E5C9D-1616-4536-8DE0-B97B815F8AC7}"/>
    <cellStyle name="Normal 4 4 2 8 2 2" xfId="32910" xr:uid="{EEED6D8B-43C7-46EF-B454-8554BDF20DF6}"/>
    <cellStyle name="Normal 4 4 2 8 3" xfId="16247" xr:uid="{34E6F872-84F9-4BF1-8979-5C29313717F2}"/>
    <cellStyle name="Normal 4 4 2 8 3 2" xfId="32911" xr:uid="{727FD0C3-3A92-4F4A-BCEC-7C77E4413E7A}"/>
    <cellStyle name="Normal 4 4 2 8 4" xfId="16248" xr:uid="{7C517C70-2254-4773-A95F-08A503BFCA84}"/>
    <cellStyle name="Normal 4 4 2 8 4 2" xfId="32912" xr:uid="{3294983A-64CA-47CA-B3A1-8F3FB7366533}"/>
    <cellStyle name="Normal 4 4 2 8 5" xfId="16249" xr:uid="{B73F398C-D251-42D2-B1FA-09A9FB1EB74A}"/>
    <cellStyle name="Normal 4 4 2 8 5 2" xfId="32913" xr:uid="{38892DDE-093A-408D-BD3C-CE25F3CF13EB}"/>
    <cellStyle name="Normal 4 4 2 8 6" xfId="32909" xr:uid="{9F3BAEC2-6EFF-4434-8EDB-654EB66933F5}"/>
    <cellStyle name="Normal 4 4 2 9" xfId="16250" xr:uid="{A9AFF2B8-7D1F-42EF-B769-1570E8EA635C}"/>
    <cellStyle name="Normal 4 4 2 9 2" xfId="16251" xr:uid="{F05391D2-A936-4B85-8B6C-2293DCECE823}"/>
    <cellStyle name="Normal 4 4 2 9 2 2" xfId="32915" xr:uid="{0998AE25-3AB8-493D-8DD4-DBCE02AC775B}"/>
    <cellStyle name="Normal 4 4 2 9 3" xfId="16252" xr:uid="{886BF300-7C07-4CBF-B026-B56FF9660715}"/>
    <cellStyle name="Normal 4 4 2 9 3 2" xfId="32916" xr:uid="{A37B853E-98CB-489C-AE15-0787F60C58FF}"/>
    <cellStyle name="Normal 4 4 2 9 4" xfId="16253" xr:uid="{E9B4F176-54AB-43A7-8CAB-5146876B11D2}"/>
    <cellStyle name="Normal 4 4 2 9 4 2" xfId="32917" xr:uid="{7F05BED4-7004-42B5-8641-EC98C8A3BC83}"/>
    <cellStyle name="Normal 4 4 2 9 5" xfId="16254" xr:uid="{7AA0916F-8F39-4ECE-A8D4-0A298E10BDF7}"/>
    <cellStyle name="Normal 4 4 2 9 5 2" xfId="32918" xr:uid="{68835042-6855-4541-99F7-3E7B2B51E886}"/>
    <cellStyle name="Normal 4 4 2 9 6" xfId="32914" xr:uid="{7F1B2633-B3F2-4E41-A1F5-0C4349591EAC}"/>
    <cellStyle name="Normal 4 4 20" xfId="16255" xr:uid="{CCDB5616-403E-49D7-B9AB-D38D110E1790}"/>
    <cellStyle name="Normal 4 4 20 2" xfId="16256" xr:uid="{9A0712D5-A253-44E4-9266-01FDB77A0C20}"/>
    <cellStyle name="Normal 4 4 20 2 2" xfId="32920" xr:uid="{EFB0FBBD-B63C-49EB-844F-97C7FCE4FCD5}"/>
    <cellStyle name="Normal 4 4 20 3" xfId="16257" xr:uid="{8A93C896-6D9D-49F3-99DA-970E418AE6CF}"/>
    <cellStyle name="Normal 4 4 20 3 2" xfId="32921" xr:uid="{DBD0C0DE-EA9D-41C1-9B75-1EE96182B4E2}"/>
    <cellStyle name="Normal 4 4 20 4" xfId="16258" xr:uid="{96F0B7EB-A8F6-4724-86DC-A7D70BA3E918}"/>
    <cellStyle name="Normal 4 4 20 4 2" xfId="32922" xr:uid="{A5420A8F-9513-4B4E-9776-A42725ED805A}"/>
    <cellStyle name="Normal 4 4 20 5" xfId="16259" xr:uid="{1BE6ABC4-8130-4330-9604-0E8FE1CDD48C}"/>
    <cellStyle name="Normal 4 4 20 5 2" xfId="32923" xr:uid="{C0DA1BA4-3188-4C1F-B16A-E1A17D4D8903}"/>
    <cellStyle name="Normal 4 4 20 6" xfId="32919" xr:uid="{A4D89A42-3ADF-4EC2-94B4-E6AF07D52586}"/>
    <cellStyle name="Normal 4 4 21" xfId="16260" xr:uid="{6929BB09-959E-4EE5-A42D-ED290BFBDFD8}"/>
    <cellStyle name="Normal 4 4 21 2" xfId="16261" xr:uid="{AF9D6F90-5E45-41F0-B27D-1E3F9B01CACF}"/>
    <cellStyle name="Normal 4 4 21 2 2" xfId="32925" xr:uid="{FA54E03B-C245-4D8D-89D1-0A5556553E12}"/>
    <cellStyle name="Normal 4 4 21 3" xfId="16262" xr:uid="{C6836FDB-761A-45FC-A2C0-793652FE9F6B}"/>
    <cellStyle name="Normal 4 4 21 3 2" xfId="32926" xr:uid="{758334CA-0793-4384-ABB8-B3957A493C8A}"/>
    <cellStyle name="Normal 4 4 21 4" xfId="16263" xr:uid="{E2D03959-B06A-4599-9381-0D01DE16D83B}"/>
    <cellStyle name="Normal 4 4 21 4 2" xfId="32927" xr:uid="{4DE9DD6C-59FF-462B-BCAB-22F72BE2DC92}"/>
    <cellStyle name="Normal 4 4 21 5" xfId="16264" xr:uid="{F7179E49-79BD-4F70-9EF6-312952772F3A}"/>
    <cellStyle name="Normal 4 4 21 5 2" xfId="32928" xr:uid="{959CE534-8FE3-4094-890C-E126809A92DA}"/>
    <cellStyle name="Normal 4 4 21 6" xfId="32924" xr:uid="{5F89C074-C4E3-4668-A4C8-81436B905D7E}"/>
    <cellStyle name="Normal 4 4 22" xfId="16265" xr:uid="{B53263B2-34FE-4B40-8A5A-F1C295435276}"/>
    <cellStyle name="Normal 4 4 22 2" xfId="16266" xr:uid="{3A5CAF4B-A455-45B2-A1DE-97FFD820F5C6}"/>
    <cellStyle name="Normal 4 4 22 2 2" xfId="32930" xr:uid="{894C147E-F24C-4A67-9E17-B87F0E2DC104}"/>
    <cellStyle name="Normal 4 4 22 3" xfId="16267" xr:uid="{9D20F4EC-D876-4A45-B750-062A4369E176}"/>
    <cellStyle name="Normal 4 4 22 3 2" xfId="32931" xr:uid="{417DDEDB-22E3-4F75-AA3D-21F6DA9097FC}"/>
    <cellStyle name="Normal 4 4 22 4" xfId="16268" xr:uid="{92EF6BA3-D6E0-4D74-A958-9D7A19A9CA13}"/>
    <cellStyle name="Normal 4 4 22 4 2" xfId="32932" xr:uid="{532712B2-A425-4F3D-843D-908918CBE9FD}"/>
    <cellStyle name="Normal 4 4 22 5" xfId="16269" xr:uid="{FDF7336D-3884-4FA8-BA0E-903B12612232}"/>
    <cellStyle name="Normal 4 4 22 5 2" xfId="32933" xr:uid="{D9EBDC24-857B-4825-A00B-0E820B3CE8B2}"/>
    <cellStyle name="Normal 4 4 22 6" xfId="32929" xr:uid="{D61C1279-6ADC-445E-9CBE-79535642439A}"/>
    <cellStyle name="Normal 4 4 23" xfId="16270" xr:uid="{7D0BE609-5C04-4DD8-A4B7-C4A2650B2AF6}"/>
    <cellStyle name="Normal 4 4 23 2" xfId="16271" xr:uid="{E45BDA3C-B38C-4E72-B286-7173719770FF}"/>
    <cellStyle name="Normal 4 4 23 2 2" xfId="32935" xr:uid="{F7447134-BF23-4637-BE4C-EF5659694B3F}"/>
    <cellStyle name="Normal 4 4 23 3" xfId="16272" xr:uid="{8F69B400-D32C-4D03-81D9-559C4482FD57}"/>
    <cellStyle name="Normal 4 4 23 3 2" xfId="32936" xr:uid="{998515E2-E9C6-4C12-B6E7-E6487E6BD048}"/>
    <cellStyle name="Normal 4 4 23 4" xfId="16273" xr:uid="{848DDCDA-C1FD-4EDA-95BC-1E40AFD02734}"/>
    <cellStyle name="Normal 4 4 23 4 2" xfId="32937" xr:uid="{FA310675-B27C-41AE-9217-9B8F3012B7B6}"/>
    <cellStyle name="Normal 4 4 23 5" xfId="16274" xr:uid="{35016492-9AF4-4ACB-BEA2-CCD882A52EAB}"/>
    <cellStyle name="Normal 4 4 23 5 2" xfId="32938" xr:uid="{DD95F31E-C692-4A35-91FA-CF203DBC47C1}"/>
    <cellStyle name="Normal 4 4 23 6" xfId="32934" xr:uid="{5C02A1EA-D8F2-4664-8BB4-1BB52754597D}"/>
    <cellStyle name="Normal 4 4 24" xfId="16275" xr:uid="{C1F8B499-A06F-4CDF-BEE3-2473F0AC6EDB}"/>
    <cellStyle name="Normal 4 4 24 2" xfId="16276" xr:uid="{0634FF43-5092-4A21-9936-17D1A94A0FCF}"/>
    <cellStyle name="Normal 4 4 24 2 2" xfId="32940" xr:uid="{C27F80FB-CED6-47C2-8BFA-78C389741230}"/>
    <cellStyle name="Normal 4 4 24 3" xfId="16277" xr:uid="{7A0DC4C4-D7AF-4A80-9ABC-69D863FE6568}"/>
    <cellStyle name="Normal 4 4 24 3 2" xfId="32941" xr:uid="{A7919CC1-159D-4E6E-BCE7-D6A2F3FE2526}"/>
    <cellStyle name="Normal 4 4 24 4" xfId="16278" xr:uid="{3E9AD6D8-1B3A-4878-B35A-DA7B22DD82B2}"/>
    <cellStyle name="Normal 4 4 24 4 2" xfId="32942" xr:uid="{B7531EEA-5B83-479A-A669-5BBCF3CCEABA}"/>
    <cellStyle name="Normal 4 4 24 5" xfId="16279" xr:uid="{38DF67B2-C558-4F82-A4A3-6AAB2C1B3590}"/>
    <cellStyle name="Normal 4 4 24 5 2" xfId="32943" xr:uid="{1302BED8-FD7F-48AF-8040-CF7D6C1CD454}"/>
    <cellStyle name="Normal 4 4 24 6" xfId="32939" xr:uid="{9F058FC6-FEE6-419C-A372-BCBCCBFC815B}"/>
    <cellStyle name="Normal 4 4 25" xfId="16280" xr:uid="{076ADF99-E447-4297-AD5E-0E9854C69E88}"/>
    <cellStyle name="Normal 4 4 25 2" xfId="32944" xr:uid="{9D1977FE-510D-4728-8F36-258EFEE383DE}"/>
    <cellStyle name="Normal 4 4 26" xfId="16281" xr:uid="{ED7A9B86-CF22-42F2-9D43-F3C63D501ACE}"/>
    <cellStyle name="Normal 4 4 26 2" xfId="32945" xr:uid="{576314AC-94D9-46F0-A96C-F6D768125D59}"/>
    <cellStyle name="Normal 4 4 27" xfId="16282" xr:uid="{F08B876A-CDA7-4669-8489-E3C73EC779B5}"/>
    <cellStyle name="Normal 4 4 27 2" xfId="32946" xr:uid="{753E0A38-45DE-4481-93BE-4FE1450D6205}"/>
    <cellStyle name="Normal 4 4 28" xfId="16283" xr:uid="{962B4B27-7145-445B-B583-2AF4E663DF93}"/>
    <cellStyle name="Normal 4 4 28 2" xfId="32947" xr:uid="{DF7F545E-8D1E-4C46-8584-9C3AA4F191CD}"/>
    <cellStyle name="Normal 4 4 29" xfId="16284" xr:uid="{6A2BBBB5-C4D8-42F1-BA83-1797DEA37B7F}"/>
    <cellStyle name="Normal 4 4 29 2" xfId="32948" xr:uid="{0A54588A-4A2F-4145-904A-9D76DDC845C2}"/>
    <cellStyle name="Normal 4 4 3" xfId="16285" xr:uid="{EA037C92-80FF-4B91-8365-C86BD72AF9CB}"/>
    <cellStyle name="Normal 4 4 3 10" xfId="16286" xr:uid="{7DEF18C0-FE70-448B-B018-2E67FB98937C}"/>
    <cellStyle name="Normal 4 4 3 10 2" xfId="16287" xr:uid="{4BF31704-97E4-4B88-88F4-0355A0844325}"/>
    <cellStyle name="Normal 4 4 3 10 2 2" xfId="32951" xr:uid="{D01838DA-650E-481D-B51D-AD5E1C70BBAE}"/>
    <cellStyle name="Normal 4 4 3 10 3" xfId="16288" xr:uid="{9BAAF58F-FC6F-4B92-85E6-975B15650972}"/>
    <cellStyle name="Normal 4 4 3 10 3 2" xfId="32952" xr:uid="{148E5B4D-B77F-4F4C-92B7-47DD3C2518E1}"/>
    <cellStyle name="Normal 4 4 3 10 4" xfId="16289" xr:uid="{E3181EA4-392B-480D-85AF-99FF7DC669E5}"/>
    <cellStyle name="Normal 4 4 3 10 4 2" xfId="32953" xr:uid="{6FCFF89E-CF56-4F3F-8977-52E0EC687009}"/>
    <cellStyle name="Normal 4 4 3 10 5" xfId="16290" xr:uid="{CE252D0B-9F5F-4C4D-B1FD-C0C7686D4F33}"/>
    <cellStyle name="Normal 4 4 3 10 5 2" xfId="32954" xr:uid="{0354382B-4EFA-4170-B3FC-0373F3628518}"/>
    <cellStyle name="Normal 4 4 3 10 6" xfId="32950" xr:uid="{7F901DF0-87BB-4A31-A683-B34423F5A20B}"/>
    <cellStyle name="Normal 4 4 3 11" xfId="16291" xr:uid="{0DA37ECE-708A-466C-A897-43B8FE2C1AC0}"/>
    <cellStyle name="Normal 4 4 3 11 2" xfId="16292" xr:uid="{9BF48039-3E56-4728-871B-2F3ECE5985D4}"/>
    <cellStyle name="Normal 4 4 3 11 2 2" xfId="32956" xr:uid="{5E104826-5395-4771-AA5E-020BB0AC4599}"/>
    <cellStyle name="Normal 4 4 3 11 3" xfId="16293" xr:uid="{7744E493-3019-4F3F-9255-7282EAF09A9D}"/>
    <cellStyle name="Normal 4 4 3 11 3 2" xfId="32957" xr:uid="{FA1BC733-3075-4151-BA82-EDA9415473AB}"/>
    <cellStyle name="Normal 4 4 3 11 4" xfId="16294" xr:uid="{1B51F9EF-A535-40CD-91F6-DDEAB24F9477}"/>
    <cellStyle name="Normal 4 4 3 11 4 2" xfId="32958" xr:uid="{36E84A48-6C31-490A-908E-6627A08FB971}"/>
    <cellStyle name="Normal 4 4 3 11 5" xfId="16295" xr:uid="{D0CBDC00-EACC-443F-BD6E-2B2512639A9A}"/>
    <cellStyle name="Normal 4 4 3 11 5 2" xfId="32959" xr:uid="{931B916B-3D12-460D-9656-B02DEA7BEC42}"/>
    <cellStyle name="Normal 4 4 3 11 6" xfId="32955" xr:uid="{CC6FEEF8-9755-4D0C-9416-7CC8A70317A9}"/>
    <cellStyle name="Normal 4 4 3 12" xfId="16296" xr:uid="{EF61175A-BF6E-402E-810C-40EED1E4E2B5}"/>
    <cellStyle name="Normal 4 4 3 12 2" xfId="16297" xr:uid="{29424BCD-8EA0-4C81-A3B8-3DCEFBCA5DE7}"/>
    <cellStyle name="Normal 4 4 3 12 2 2" xfId="32961" xr:uid="{0654D225-F339-461E-94EA-033D32A710A8}"/>
    <cellStyle name="Normal 4 4 3 12 3" xfId="16298" xr:uid="{35AA0BC5-D2D6-4516-9FE8-71BB5968725A}"/>
    <cellStyle name="Normal 4 4 3 12 3 2" xfId="32962" xr:uid="{0321DA93-B922-42B3-80D3-36D5779E8D83}"/>
    <cellStyle name="Normal 4 4 3 12 4" xfId="16299" xr:uid="{B207B8FD-9DE4-422F-9DF2-D8963D90B4E8}"/>
    <cellStyle name="Normal 4 4 3 12 4 2" xfId="32963" xr:uid="{3913746B-D14A-45C3-9A7D-51E326ACD150}"/>
    <cellStyle name="Normal 4 4 3 12 5" xfId="16300" xr:uid="{BF57057C-B7CF-48E0-BE78-23A8378E8B78}"/>
    <cellStyle name="Normal 4 4 3 12 5 2" xfId="32964" xr:uid="{17D167F2-0FC7-482B-B561-164178F79E82}"/>
    <cellStyle name="Normal 4 4 3 12 6" xfId="32960" xr:uid="{26DB33F7-7DF7-4256-B2AF-4A798AF209F6}"/>
    <cellStyle name="Normal 4 4 3 13" xfId="16301" xr:uid="{D6252FFF-B1CD-4882-A2DC-8F32FA923B10}"/>
    <cellStyle name="Normal 4 4 3 13 2" xfId="16302" xr:uid="{E3196210-6641-49B2-B591-8C50F5950F2D}"/>
    <cellStyle name="Normal 4 4 3 13 2 2" xfId="32966" xr:uid="{6E762DB9-8A73-4C5E-BF6E-C05236FF583A}"/>
    <cellStyle name="Normal 4 4 3 13 3" xfId="16303" xr:uid="{08801188-20BC-434F-80BE-2F769598A3EE}"/>
    <cellStyle name="Normal 4 4 3 13 3 2" xfId="32967" xr:uid="{BD565B74-91BF-4ED4-9F11-5536040FFA1A}"/>
    <cellStyle name="Normal 4 4 3 13 4" xfId="16304" xr:uid="{D56E4A0D-2E1B-4682-974D-3D18E8008CC4}"/>
    <cellStyle name="Normal 4 4 3 13 4 2" xfId="32968" xr:uid="{F635974E-DDEA-4C68-84BD-6A1EA07B27BA}"/>
    <cellStyle name="Normal 4 4 3 13 5" xfId="16305" xr:uid="{BA4AF684-44CF-4C1B-9570-95D5BDC48CB4}"/>
    <cellStyle name="Normal 4 4 3 13 5 2" xfId="32969" xr:uid="{7403E11C-99B3-4567-AB99-1512AC451898}"/>
    <cellStyle name="Normal 4 4 3 13 6" xfId="32965" xr:uid="{06230E5F-B2C6-4DD7-9191-022ED7B7E972}"/>
    <cellStyle name="Normal 4 4 3 14" xfId="16306" xr:uid="{7E351EF0-FE23-40C6-BECD-071DCDE8BA0D}"/>
    <cellStyle name="Normal 4 4 3 14 2" xfId="16307" xr:uid="{9D9A1331-0450-4224-8DC7-CD78E18A9703}"/>
    <cellStyle name="Normal 4 4 3 14 2 2" xfId="32971" xr:uid="{C28EDB5F-68AD-4998-935D-298EE90685DA}"/>
    <cellStyle name="Normal 4 4 3 14 3" xfId="16308" xr:uid="{B8D86E5D-167B-41C4-9380-28F46B4EF16C}"/>
    <cellStyle name="Normal 4 4 3 14 3 2" xfId="32972" xr:uid="{E5DF775D-F389-46DE-BFB0-11DD1030B82B}"/>
    <cellStyle name="Normal 4 4 3 14 4" xfId="16309" xr:uid="{BF575B7B-C394-439D-85ED-7075BC01EF07}"/>
    <cellStyle name="Normal 4 4 3 14 4 2" xfId="32973" xr:uid="{F18058B5-EEB6-45D1-A060-552C2F593579}"/>
    <cellStyle name="Normal 4 4 3 14 5" xfId="16310" xr:uid="{3E2FD76C-A8BB-4ABF-8C50-F3BC74B97E4F}"/>
    <cellStyle name="Normal 4 4 3 14 5 2" xfId="32974" xr:uid="{D28C8C63-E7C3-44E1-BE37-424A69A8BF1C}"/>
    <cellStyle name="Normal 4 4 3 14 6" xfId="32970" xr:uid="{F302DAF8-1D4D-4AD0-B0E7-ADBB2C331D22}"/>
    <cellStyle name="Normal 4 4 3 15" xfId="16311" xr:uid="{C03988BF-D990-45DD-95E6-1A89809389CB}"/>
    <cellStyle name="Normal 4 4 3 15 2" xfId="16312" xr:uid="{92278E93-2B5B-4BF6-9A4E-0252824CC19C}"/>
    <cellStyle name="Normal 4 4 3 15 2 2" xfId="32976" xr:uid="{0E72E3B0-55CF-415C-AA92-4B1D9D437FEB}"/>
    <cellStyle name="Normal 4 4 3 15 3" xfId="16313" xr:uid="{14F378DE-49AC-4B90-A483-4B51D193B2EC}"/>
    <cellStyle name="Normal 4 4 3 15 3 2" xfId="32977" xr:uid="{C127F6A2-5BAB-4DD1-8570-74D08909EEA0}"/>
    <cellStyle name="Normal 4 4 3 15 4" xfId="16314" xr:uid="{76B4AD71-1164-427D-AB90-BC5288FD2112}"/>
    <cellStyle name="Normal 4 4 3 15 4 2" xfId="32978" xr:uid="{180521CE-DC59-4036-A76E-CED1F4C11FF6}"/>
    <cellStyle name="Normal 4 4 3 15 5" xfId="16315" xr:uid="{A4E55B80-C761-4954-A19B-4CA0BA1D5A3F}"/>
    <cellStyle name="Normal 4 4 3 15 5 2" xfId="32979" xr:uid="{CFAD8967-1D39-469E-82BA-57F1970B78D0}"/>
    <cellStyle name="Normal 4 4 3 15 6" xfId="32975" xr:uid="{A9F98732-FDA6-4541-AC20-933C380DD19F}"/>
    <cellStyle name="Normal 4 4 3 16" xfId="16316" xr:uid="{09760321-489A-4722-885E-AB797F807291}"/>
    <cellStyle name="Normal 4 4 3 16 2" xfId="16317" xr:uid="{0E1A8DFD-FA19-400A-9059-A5293F54D0AB}"/>
    <cellStyle name="Normal 4 4 3 16 2 2" xfId="32981" xr:uid="{F790A080-225B-4B55-B0A8-023C9E805E5A}"/>
    <cellStyle name="Normal 4 4 3 16 3" xfId="16318" xr:uid="{4CBCBA43-DE4E-4CA6-B11B-DBBF475AE2EC}"/>
    <cellStyle name="Normal 4 4 3 16 3 2" xfId="32982" xr:uid="{DA061B78-D87A-46B2-806A-7517DE35CE10}"/>
    <cellStyle name="Normal 4 4 3 16 4" xfId="16319" xr:uid="{29B5B1D9-7B9C-41C2-8D52-64F1CAC91AE6}"/>
    <cellStyle name="Normal 4 4 3 16 4 2" xfId="32983" xr:uid="{18C5E606-2BB7-495B-B2DB-12261E9BF537}"/>
    <cellStyle name="Normal 4 4 3 16 5" xfId="16320" xr:uid="{93B31317-F121-4B71-96B7-E205ED6B23BB}"/>
    <cellStyle name="Normal 4 4 3 16 5 2" xfId="32984" xr:uid="{E28D8CB8-45E6-482C-A181-7DE7766432D4}"/>
    <cellStyle name="Normal 4 4 3 16 6" xfId="32980" xr:uid="{EFD210D8-C0ED-4406-856F-88FABB3A9B0F}"/>
    <cellStyle name="Normal 4 4 3 17" xfId="16321" xr:uid="{23E3F415-9876-4388-A543-18B48E91F0A1}"/>
    <cellStyle name="Normal 4 4 3 17 2" xfId="32985" xr:uid="{21FA1FA0-8B51-4AD5-A169-16C2F6DF90FF}"/>
    <cellStyle name="Normal 4 4 3 18" xfId="16322" xr:uid="{9C11AF70-FCB6-4EDB-A623-C0CE6FA25ED2}"/>
    <cellStyle name="Normal 4 4 3 18 2" xfId="32986" xr:uid="{A1C5565A-CC79-4C6A-BAF6-C484413AC511}"/>
    <cellStyle name="Normal 4 4 3 19" xfId="16323" xr:uid="{0A37C632-E67C-4A64-BD92-15FD1C175BB3}"/>
    <cellStyle name="Normal 4 4 3 19 2" xfId="32987" xr:uid="{673592F2-6D69-42CF-8A6E-3CEC4520BB29}"/>
    <cellStyle name="Normal 4 4 3 2" xfId="16324" xr:uid="{D6B383B4-ED08-4736-B3B8-DA5D87DB7F12}"/>
    <cellStyle name="Normal 4 4 3 2 10" xfId="16325" xr:uid="{C3E48635-DF1B-4D32-B61C-750EF3B1232D}"/>
    <cellStyle name="Normal 4 4 3 2 10 2" xfId="32989" xr:uid="{3FEDB759-2E7B-4411-8D9D-22231446CB54}"/>
    <cellStyle name="Normal 4 4 3 2 11" xfId="16326" xr:uid="{7DE610D6-E6DF-454A-8828-4008782B3AB3}"/>
    <cellStyle name="Normal 4 4 3 2 11 2" xfId="32990" xr:uid="{D9CDB02A-2236-430A-A300-837EA5BF6177}"/>
    <cellStyle name="Normal 4 4 3 2 12" xfId="32988" xr:uid="{595E68CB-3A2C-40BF-AD69-E3438A1CBE62}"/>
    <cellStyle name="Normal 4 4 3 2 2" xfId="16327" xr:uid="{78201D4E-6FB8-437A-8CA3-5768AAD32C48}"/>
    <cellStyle name="Normal 4 4 3 2 2 2" xfId="16328" xr:uid="{EE7EB175-3DF6-4EC9-93FC-886D826CDB4B}"/>
    <cellStyle name="Normal 4 4 3 2 2 2 2" xfId="32992" xr:uid="{9FF0D1D2-E9AF-420F-BEA4-F8AFB2F76092}"/>
    <cellStyle name="Normal 4 4 3 2 2 3" xfId="16329" xr:uid="{0A62A514-BD63-4E32-953A-492BFE06202D}"/>
    <cellStyle name="Normal 4 4 3 2 2 3 2" xfId="32993" xr:uid="{E3545406-25AB-4AB8-93E3-C0E48FD7DE75}"/>
    <cellStyle name="Normal 4 4 3 2 2 4" xfId="16330" xr:uid="{0A2958A2-304C-4204-9E06-1B0961E36A71}"/>
    <cellStyle name="Normal 4 4 3 2 2 4 2" xfId="32994" xr:uid="{B10CEEE7-2A97-4842-B669-9EDE786972C3}"/>
    <cellStyle name="Normal 4 4 3 2 2 5" xfId="16331" xr:uid="{DDB1F7DF-1AC7-44FB-9972-A062AD639C88}"/>
    <cellStyle name="Normal 4 4 3 2 2 5 2" xfId="32995" xr:uid="{71021BF8-37AF-4A2E-99C3-44DD48F23903}"/>
    <cellStyle name="Normal 4 4 3 2 2 6" xfId="32991" xr:uid="{0F43EFA4-FA0E-4616-9EEB-AAE61CD60802}"/>
    <cellStyle name="Normal 4 4 3 2 3" xfId="16332" xr:uid="{2715ED0D-7E8F-4753-8816-E22F2BD13834}"/>
    <cellStyle name="Normal 4 4 3 2 3 2" xfId="16333" xr:uid="{36B72C98-9316-4936-A0FC-24A5AFB48CC5}"/>
    <cellStyle name="Normal 4 4 3 2 3 2 2" xfId="32997" xr:uid="{0A5CC87B-26FC-449B-8E12-F1B4B50A6BB2}"/>
    <cellStyle name="Normal 4 4 3 2 3 3" xfId="16334" xr:uid="{7AF26B81-CBEF-4139-B786-B85FE9D36D87}"/>
    <cellStyle name="Normal 4 4 3 2 3 3 2" xfId="32998" xr:uid="{A7E16107-9003-4B9C-B535-B993799F4265}"/>
    <cellStyle name="Normal 4 4 3 2 3 4" xfId="16335" xr:uid="{793F5FDC-B51E-4FC2-8D69-7650437698A2}"/>
    <cellStyle name="Normal 4 4 3 2 3 4 2" xfId="32999" xr:uid="{32C9BC38-1AB4-47CA-B37B-8CB3A2C230BC}"/>
    <cellStyle name="Normal 4 4 3 2 3 5" xfId="16336" xr:uid="{FE5C5D90-0CBE-40C2-91A0-C4F91D23F272}"/>
    <cellStyle name="Normal 4 4 3 2 3 5 2" xfId="33000" xr:uid="{716F6B9F-814B-40FB-B926-C0A7E8E1E8DF}"/>
    <cellStyle name="Normal 4 4 3 2 3 6" xfId="32996" xr:uid="{CD554CEA-5C66-4266-A1E4-1245A3C18AB8}"/>
    <cellStyle name="Normal 4 4 3 2 4" xfId="16337" xr:uid="{9312F998-91B1-4818-A77B-62F93E370047}"/>
    <cellStyle name="Normal 4 4 3 2 4 2" xfId="16338" xr:uid="{280F0B83-FB76-4A99-9190-14806FDD279D}"/>
    <cellStyle name="Normal 4 4 3 2 4 2 2" xfId="33002" xr:uid="{8A822770-80C0-43AD-A283-E7067B022E40}"/>
    <cellStyle name="Normal 4 4 3 2 4 3" xfId="16339" xr:uid="{1365AFFC-A0B3-416A-8849-E12A9BD30874}"/>
    <cellStyle name="Normal 4 4 3 2 4 3 2" xfId="33003" xr:uid="{585A5C4A-FA36-4B3D-AA02-E468112F0E30}"/>
    <cellStyle name="Normal 4 4 3 2 4 4" xfId="16340" xr:uid="{EE5EEDF1-DA41-451D-8AF4-D244B593A7BF}"/>
    <cellStyle name="Normal 4 4 3 2 4 4 2" xfId="33004" xr:uid="{FAE1B096-F2FD-4D9B-866B-D03312639230}"/>
    <cellStyle name="Normal 4 4 3 2 4 5" xfId="16341" xr:uid="{19F0EFF2-B162-46B1-9518-9CC050DA0B74}"/>
    <cellStyle name="Normal 4 4 3 2 4 5 2" xfId="33005" xr:uid="{B3C57A93-5E14-4408-92D2-F9C679A1E98C}"/>
    <cellStyle name="Normal 4 4 3 2 4 6" xfId="33001" xr:uid="{5F8A2976-F5C0-42CC-9B30-92D02A79A194}"/>
    <cellStyle name="Normal 4 4 3 2 5" xfId="16342" xr:uid="{7E32D4AA-6024-45D5-BB38-4D3D2A278A9F}"/>
    <cellStyle name="Normal 4 4 3 2 5 2" xfId="16343" xr:uid="{E4C7B226-82DF-45D3-873C-9F3DB5863BB8}"/>
    <cellStyle name="Normal 4 4 3 2 5 2 2" xfId="33007" xr:uid="{381905FE-9F11-4F6A-8BB9-F69F80F1EF8F}"/>
    <cellStyle name="Normal 4 4 3 2 5 3" xfId="16344" xr:uid="{34C82A3E-8323-40AB-AD38-0479C2D67489}"/>
    <cellStyle name="Normal 4 4 3 2 5 3 2" xfId="33008" xr:uid="{39467F63-BC6C-4E7E-8B78-02F406DFE235}"/>
    <cellStyle name="Normal 4 4 3 2 5 4" xfId="16345" xr:uid="{78992A05-81CB-4EDC-864F-CACFC821D004}"/>
    <cellStyle name="Normal 4 4 3 2 5 4 2" xfId="33009" xr:uid="{811EC058-8635-4679-A224-CCCF1922FB53}"/>
    <cellStyle name="Normal 4 4 3 2 5 5" xfId="16346" xr:uid="{1958879F-BDFB-4559-BF82-4A76248DB84F}"/>
    <cellStyle name="Normal 4 4 3 2 5 5 2" xfId="33010" xr:uid="{1886974A-61CC-4010-91DE-4AD759A79AAB}"/>
    <cellStyle name="Normal 4 4 3 2 5 6" xfId="33006" xr:uid="{5A0CC0B4-1985-45ED-BB0C-AD54E881541F}"/>
    <cellStyle name="Normal 4 4 3 2 6" xfId="16347" xr:uid="{58DC1FC7-EC5F-47E5-9FB7-F0A619CBE8AD}"/>
    <cellStyle name="Normal 4 4 3 2 6 2" xfId="16348" xr:uid="{D61E201B-57E2-4368-AB34-B3ABD8A9EADF}"/>
    <cellStyle name="Normal 4 4 3 2 6 2 2" xfId="33012" xr:uid="{18D2F28F-AFE2-4BC2-B807-7789E1F6118D}"/>
    <cellStyle name="Normal 4 4 3 2 6 3" xfId="16349" xr:uid="{80DAB4D0-8676-4F8D-B42C-1FEA0DD68FA8}"/>
    <cellStyle name="Normal 4 4 3 2 6 3 2" xfId="33013" xr:uid="{860831D9-0401-4576-A226-53BCB4F28FAD}"/>
    <cellStyle name="Normal 4 4 3 2 6 4" xfId="16350" xr:uid="{BD979BE7-5CE4-40FD-8385-AEA1769302AE}"/>
    <cellStyle name="Normal 4 4 3 2 6 4 2" xfId="33014" xr:uid="{9D9E82DB-8703-4FDF-ADE6-3210D04EEC74}"/>
    <cellStyle name="Normal 4 4 3 2 6 5" xfId="16351" xr:uid="{8828E6E1-113D-445A-9BC0-991CFAD9FA8A}"/>
    <cellStyle name="Normal 4 4 3 2 6 5 2" xfId="33015" xr:uid="{D6298E81-F2A4-49FB-A5A9-38F839688241}"/>
    <cellStyle name="Normal 4 4 3 2 6 6" xfId="33011" xr:uid="{48A598ED-680F-448D-ADEF-31A7E27603D0}"/>
    <cellStyle name="Normal 4 4 3 2 7" xfId="16352" xr:uid="{696B0FE0-D5DB-435F-922D-0A76E1DEF61C}"/>
    <cellStyle name="Normal 4 4 3 2 7 2" xfId="16353" xr:uid="{4209A0B6-53EC-4D43-A4D4-3CB47E9851AC}"/>
    <cellStyle name="Normal 4 4 3 2 7 2 2" xfId="33017" xr:uid="{8856ED41-97B9-48A7-8838-CE8F47B46AFC}"/>
    <cellStyle name="Normal 4 4 3 2 7 3" xfId="16354" xr:uid="{931F9506-D0CA-4F5E-8AB2-C423CAFFDD75}"/>
    <cellStyle name="Normal 4 4 3 2 7 3 2" xfId="33018" xr:uid="{E68C8738-7108-447B-A0FD-0552FBF945B6}"/>
    <cellStyle name="Normal 4 4 3 2 7 4" xfId="16355" xr:uid="{637D9E98-CE8B-40DE-96B5-4808C5628243}"/>
    <cellStyle name="Normal 4 4 3 2 7 4 2" xfId="33019" xr:uid="{1B3DCFB0-ED97-4764-B952-FC5C6E029CB0}"/>
    <cellStyle name="Normal 4 4 3 2 7 5" xfId="16356" xr:uid="{AA3F8E63-315D-4F2D-8B46-7707EA9EA664}"/>
    <cellStyle name="Normal 4 4 3 2 7 5 2" xfId="33020" xr:uid="{2C7DB7E6-DDDD-4B92-83E7-5768A8589758}"/>
    <cellStyle name="Normal 4 4 3 2 7 6" xfId="33016" xr:uid="{245802AB-75E7-47ED-93A5-EADAD3C45261}"/>
    <cellStyle name="Normal 4 4 3 2 8" xfId="16357" xr:uid="{F09CC6B2-ED5A-4869-85F0-0DF928CB7A4F}"/>
    <cellStyle name="Normal 4 4 3 2 8 2" xfId="33021" xr:uid="{5F5A2703-FD2A-4B95-95B9-262DBA8ECE87}"/>
    <cellStyle name="Normal 4 4 3 2 9" xfId="16358" xr:uid="{BB0C1F07-45A8-4ED7-B7E6-54DB714D5216}"/>
    <cellStyle name="Normal 4 4 3 2 9 2" xfId="33022" xr:uid="{0DD35DB3-F88C-42A1-B29A-211CF3C9CC02}"/>
    <cellStyle name="Normal 4 4 3 20" xfId="16359" xr:uid="{7F86248A-0B87-4B88-A647-9E7C2B9179A0}"/>
    <cellStyle name="Normal 4 4 3 20 2" xfId="33023" xr:uid="{31EC56E0-2831-4E5D-81DB-0A6BAB065E7B}"/>
    <cellStyle name="Normal 4 4 3 21" xfId="40748" xr:uid="{BBD0D217-8098-4A40-97F8-A8005FC1A091}"/>
    <cellStyle name="Normal 4 4 3 22" xfId="32949" xr:uid="{09A6929C-C39E-418F-8347-B0225FB04824}"/>
    <cellStyle name="Normal 4 4 3 3" xfId="16360" xr:uid="{1FA9D873-A486-4DDF-A257-9921EB01752D}"/>
    <cellStyle name="Normal 4 4 3 3 2" xfId="16361" xr:uid="{A4954663-8CDE-4B0B-B0C0-480ADE93823E}"/>
    <cellStyle name="Normal 4 4 3 3 2 2" xfId="16362" xr:uid="{74367DEE-C955-4006-B4CC-4FFE33947894}"/>
    <cellStyle name="Normal 4 4 3 3 2 2 2" xfId="33026" xr:uid="{293F51A4-57C1-4C87-BB42-9E5C007F713E}"/>
    <cellStyle name="Normal 4 4 3 3 2 3" xfId="16363" xr:uid="{CF741AF1-EC27-4E20-BC60-ED38B696918A}"/>
    <cellStyle name="Normal 4 4 3 3 2 3 2" xfId="33027" xr:uid="{832810BB-090A-471E-AA64-3415AB9C643A}"/>
    <cellStyle name="Normal 4 4 3 3 2 4" xfId="16364" xr:uid="{19DD1582-8CCD-4BB7-A72B-D32350EC64B8}"/>
    <cellStyle name="Normal 4 4 3 3 2 4 2" xfId="33028" xr:uid="{26C9E31E-65F6-42C8-B154-D8EDA13DEF17}"/>
    <cellStyle name="Normal 4 4 3 3 2 5" xfId="16365" xr:uid="{A5130627-D7DE-4DF9-9F69-AB1DBBE465CE}"/>
    <cellStyle name="Normal 4 4 3 3 2 5 2" xfId="33029" xr:uid="{3C4C13B2-F924-45F7-8B92-47EA399B3567}"/>
    <cellStyle name="Normal 4 4 3 3 2 6" xfId="33025" xr:uid="{EEB0EB04-5E86-41D7-86DD-881BB545A8F8}"/>
    <cellStyle name="Normal 4 4 3 3 3" xfId="16366" xr:uid="{C24E9B05-68C1-432F-996E-638E286BA0EB}"/>
    <cellStyle name="Normal 4 4 3 3 3 2" xfId="33030" xr:uid="{ED2493F5-37E4-4E4A-BA54-CD6A02880D27}"/>
    <cellStyle name="Normal 4 4 3 3 4" xfId="16367" xr:uid="{8195F29E-7BF6-453D-AE0B-70AEAD902F65}"/>
    <cellStyle name="Normal 4 4 3 3 4 2" xfId="33031" xr:uid="{A92BA2F9-1AC9-4530-B0A3-C58DA37BC0E5}"/>
    <cellStyle name="Normal 4 4 3 3 5" xfId="16368" xr:uid="{A58F91F2-D411-4554-A633-29215B656752}"/>
    <cellStyle name="Normal 4 4 3 3 5 2" xfId="33032" xr:uid="{B2F55047-8B7A-41DC-AC47-96677F8F9624}"/>
    <cellStyle name="Normal 4 4 3 3 6" xfId="16369" xr:uid="{F1B8A0F0-7478-4883-9D24-0F4C4FB02AD1}"/>
    <cellStyle name="Normal 4 4 3 3 6 2" xfId="33033" xr:uid="{C8E3FDD9-7184-4B34-9279-10CE4E4D88C3}"/>
    <cellStyle name="Normal 4 4 3 3 7" xfId="33024" xr:uid="{C643C14C-6383-4659-B426-6E6D59143295}"/>
    <cellStyle name="Normal 4 4 3 4" xfId="16370" xr:uid="{F17FEC4E-6275-4841-A33B-9708264B079E}"/>
    <cellStyle name="Normal 4 4 3 4 2" xfId="16371" xr:uid="{CC8265A3-381A-4EE3-8DA7-CABEF8DD6059}"/>
    <cellStyle name="Normal 4 4 3 4 2 2" xfId="16372" xr:uid="{E54B31CB-7B34-4026-B745-EE0D387800C8}"/>
    <cellStyle name="Normal 4 4 3 4 2 2 2" xfId="33036" xr:uid="{B856B7C3-D28F-40AE-9812-E983EB0837C5}"/>
    <cellStyle name="Normal 4 4 3 4 2 3" xfId="16373" xr:uid="{9BD6F669-F47E-4880-9CCD-947E087CF9A1}"/>
    <cellStyle name="Normal 4 4 3 4 2 3 2" xfId="33037" xr:uid="{111B34F0-1E68-4CB8-9EAB-1322B4C84942}"/>
    <cellStyle name="Normal 4 4 3 4 2 4" xfId="16374" xr:uid="{EEF64B59-0572-44DA-8890-22DFC8FEA66F}"/>
    <cellStyle name="Normal 4 4 3 4 2 4 2" xfId="33038" xr:uid="{8BC927F6-8655-4AC3-8B25-1E39E52CC361}"/>
    <cellStyle name="Normal 4 4 3 4 2 5" xfId="16375" xr:uid="{F0C04DBE-AA36-4BC1-8DA6-0265BB84A5FB}"/>
    <cellStyle name="Normal 4 4 3 4 2 5 2" xfId="33039" xr:uid="{298F14A1-5296-4BE6-A995-A83AA9E79A4A}"/>
    <cellStyle name="Normal 4 4 3 4 2 6" xfId="33035" xr:uid="{77DCF030-C4A1-40E6-A5D7-84EE3E48E60F}"/>
    <cellStyle name="Normal 4 4 3 4 3" xfId="16376" xr:uid="{5C7DFACE-9A70-4B4C-8427-98B6CD77C6A3}"/>
    <cellStyle name="Normal 4 4 3 4 3 2" xfId="33040" xr:uid="{D58BD13C-0BAF-4C2E-8BB5-64112D902739}"/>
    <cellStyle name="Normal 4 4 3 4 4" xfId="16377" xr:uid="{825EF4C7-DCE0-4F71-AD31-E74A635B1A93}"/>
    <cellStyle name="Normal 4 4 3 4 4 2" xfId="33041" xr:uid="{5B4F6519-B8B8-4EF5-94CE-0B2AE783194B}"/>
    <cellStyle name="Normal 4 4 3 4 5" xfId="16378" xr:uid="{45169D3F-4C2F-4FEB-AC59-8D34B1A9517B}"/>
    <cellStyle name="Normal 4 4 3 4 5 2" xfId="33042" xr:uid="{CB100CE0-37F3-459F-ACD8-AC4A8CD9EA3C}"/>
    <cellStyle name="Normal 4 4 3 4 6" xfId="16379" xr:uid="{CD801DA6-5814-437D-BA1A-F99301CB3FE9}"/>
    <cellStyle name="Normal 4 4 3 4 6 2" xfId="33043" xr:uid="{B46E182C-E787-43D1-8EE1-5A7936414078}"/>
    <cellStyle name="Normal 4 4 3 4 7" xfId="33034" xr:uid="{F6F50DE9-5CA8-4030-B433-EDE4903393F6}"/>
    <cellStyle name="Normal 4 4 3 5" xfId="16380" xr:uid="{82FAE4B1-BCAA-4C60-B5B5-6887FEB6E0EA}"/>
    <cellStyle name="Normal 4 4 3 5 2" xfId="16381" xr:uid="{FD720122-E242-4D35-8C59-FD68FB7394C0}"/>
    <cellStyle name="Normal 4 4 3 5 2 2" xfId="33045" xr:uid="{CC860DF0-45D8-49F4-AB4D-443748855E60}"/>
    <cellStyle name="Normal 4 4 3 5 3" xfId="16382" xr:uid="{F0DF6B11-A3B5-4695-8911-E6DC352607D0}"/>
    <cellStyle name="Normal 4 4 3 5 3 2" xfId="33046" xr:uid="{40C606BA-6978-4AD8-B018-2866E4CDB588}"/>
    <cellStyle name="Normal 4 4 3 5 4" xfId="16383" xr:uid="{96FEE77A-E14C-4DAA-BC74-DD08BB6F5ECF}"/>
    <cellStyle name="Normal 4 4 3 5 4 2" xfId="33047" xr:uid="{AD1A103A-C525-4E0F-AA07-3F28A551E2AF}"/>
    <cellStyle name="Normal 4 4 3 5 5" xfId="16384" xr:uid="{0E1970F1-FED2-4643-958B-29EC455A58A4}"/>
    <cellStyle name="Normal 4 4 3 5 5 2" xfId="33048" xr:uid="{324F3A97-58BA-46F5-BDD3-345E5FB03930}"/>
    <cellStyle name="Normal 4 4 3 5 6" xfId="33044" xr:uid="{5AE8765A-733A-4240-9F2B-074163D9547F}"/>
    <cellStyle name="Normal 4 4 3 6" xfId="16385" xr:uid="{D0DC0A2A-7942-4CCF-BFE9-2714A0E3B124}"/>
    <cellStyle name="Normal 4 4 3 6 2" xfId="16386" xr:uid="{3142FF86-F1B9-4FFC-A721-98CDE53DA6C2}"/>
    <cellStyle name="Normal 4 4 3 6 2 2" xfId="33050" xr:uid="{508779FC-B0FE-4AA7-B86F-541D15312F9F}"/>
    <cellStyle name="Normal 4 4 3 6 3" xfId="16387" xr:uid="{6C19A20D-EF49-490C-8559-3B1F502BE38D}"/>
    <cellStyle name="Normal 4 4 3 6 3 2" xfId="33051" xr:uid="{ED3E5ECA-D0E6-45EE-8DFC-077E7A2BEB0C}"/>
    <cellStyle name="Normal 4 4 3 6 4" xfId="16388" xr:uid="{4656B0F6-C1E6-4FD1-852A-48FF772BAEE5}"/>
    <cellStyle name="Normal 4 4 3 6 4 2" xfId="33052" xr:uid="{4CA4F5AE-E4F2-4FCB-B5BC-F49547485B72}"/>
    <cellStyle name="Normal 4 4 3 6 5" xfId="16389" xr:uid="{182EDA18-61E4-4B53-AC1B-F81B25101B2B}"/>
    <cellStyle name="Normal 4 4 3 6 5 2" xfId="33053" xr:uid="{AFE387E0-6686-4FC8-9895-7D01906988FD}"/>
    <cellStyle name="Normal 4 4 3 6 6" xfId="33049" xr:uid="{123DC1A6-1410-40BF-9C30-0E72915F63CD}"/>
    <cellStyle name="Normal 4 4 3 7" xfId="16390" xr:uid="{01885260-03E0-4B0F-AED5-A18D48C2A637}"/>
    <cellStyle name="Normal 4 4 3 7 2" xfId="16391" xr:uid="{587AA782-FD45-439C-9967-61CF8952F80E}"/>
    <cellStyle name="Normal 4 4 3 7 2 2" xfId="33055" xr:uid="{CCF07C0C-8C4B-4D70-A44E-7EF0520CDCCF}"/>
    <cellStyle name="Normal 4 4 3 7 3" xfId="16392" xr:uid="{2FAD0720-2F8E-4D0E-AD40-AD3D2DEC3E9D}"/>
    <cellStyle name="Normal 4 4 3 7 3 2" xfId="33056" xr:uid="{22F518EF-4D93-4DF7-A99F-46A3ED2406C3}"/>
    <cellStyle name="Normal 4 4 3 7 4" xfId="16393" xr:uid="{A9694E43-17D9-47A5-B3D1-475807C4096A}"/>
    <cellStyle name="Normal 4 4 3 7 4 2" xfId="33057" xr:uid="{16A2CB10-C4E2-4BC7-B1AB-779B1318ABDD}"/>
    <cellStyle name="Normal 4 4 3 7 5" xfId="16394" xr:uid="{7B14D763-FA3F-49EA-B124-471FB0CA0C90}"/>
    <cellStyle name="Normal 4 4 3 7 5 2" xfId="33058" xr:uid="{02A7D928-283C-4A76-9676-FF13D2CF71BC}"/>
    <cellStyle name="Normal 4 4 3 7 6" xfId="33054" xr:uid="{B0183BF2-2CAC-461D-B89F-3DBF360D5BA7}"/>
    <cellStyle name="Normal 4 4 3 8" xfId="16395" xr:uid="{2FEB0B91-C103-488F-9D3C-572A1BACB54B}"/>
    <cellStyle name="Normal 4 4 3 8 2" xfId="16396" xr:uid="{4B031AE8-617C-4972-B3A5-85842C621E6B}"/>
    <cellStyle name="Normal 4 4 3 8 2 2" xfId="33060" xr:uid="{36C33704-0501-46FE-A069-66A936F7A93D}"/>
    <cellStyle name="Normal 4 4 3 8 3" xfId="16397" xr:uid="{FE1F62B1-0BF4-486C-A5F9-3A7C9740FF69}"/>
    <cellStyle name="Normal 4 4 3 8 3 2" xfId="33061" xr:uid="{E61BC381-0E55-46DD-BCAC-F4DC642EE594}"/>
    <cellStyle name="Normal 4 4 3 8 4" xfId="16398" xr:uid="{33775751-CF2D-4014-A0B5-5D49116888AA}"/>
    <cellStyle name="Normal 4 4 3 8 4 2" xfId="33062" xr:uid="{B1C3CA65-F453-4212-BC99-DC4AC51A6161}"/>
    <cellStyle name="Normal 4 4 3 8 5" xfId="16399" xr:uid="{6DC80718-C38F-427E-819B-040F7FF62275}"/>
    <cellStyle name="Normal 4 4 3 8 5 2" xfId="33063" xr:uid="{E19CC1F4-85C4-43B0-AA58-9547AB33585E}"/>
    <cellStyle name="Normal 4 4 3 8 6" xfId="33059" xr:uid="{36DCEE87-3A19-4C67-BEA3-23CD3FF63006}"/>
    <cellStyle name="Normal 4 4 3 9" xfId="16400" xr:uid="{D315E6FB-E4F5-431C-AA7C-6EAE1C96E881}"/>
    <cellStyle name="Normal 4 4 3 9 2" xfId="16401" xr:uid="{BE4356D7-8723-4CF5-A95A-49479DE88B63}"/>
    <cellStyle name="Normal 4 4 3 9 2 2" xfId="33065" xr:uid="{C95C6CAA-0F7D-4B59-BEA9-404338361A48}"/>
    <cellStyle name="Normal 4 4 3 9 3" xfId="16402" xr:uid="{1FE817A2-2766-4054-AB11-31788F1E121C}"/>
    <cellStyle name="Normal 4 4 3 9 3 2" xfId="33066" xr:uid="{A16167EC-2E27-4BF5-AE72-AEA44F384981}"/>
    <cellStyle name="Normal 4 4 3 9 4" xfId="16403" xr:uid="{770C8481-0E5B-4143-BF50-4385948F260D}"/>
    <cellStyle name="Normal 4 4 3 9 4 2" xfId="33067" xr:uid="{A1873FCC-975D-430D-9E49-9EA05CE5D0B7}"/>
    <cellStyle name="Normal 4 4 3 9 5" xfId="16404" xr:uid="{D2179867-DCC6-4449-9FBA-66340468BA69}"/>
    <cellStyle name="Normal 4 4 3 9 5 2" xfId="33068" xr:uid="{16CF4D92-3F5B-4C0D-82A7-D648D78AD8F3}"/>
    <cellStyle name="Normal 4 4 3 9 6" xfId="33064" xr:uid="{1BDDB4E3-3C80-40AA-9821-38C23D515994}"/>
    <cellStyle name="Normal 4 4 30" xfId="40745" xr:uid="{83D11A9C-096A-46EB-BAF0-D51EC9AF7378}"/>
    <cellStyle name="Normal 4 4 4" xfId="16405" xr:uid="{394CF20C-9E3F-4A9E-B15C-856FE4887C93}"/>
    <cellStyle name="Normal 4 4 4 10" xfId="16406" xr:uid="{5B44BFC2-8755-4EFE-B155-E0D217A2A7BC}"/>
    <cellStyle name="Normal 4 4 4 10 2" xfId="16407" xr:uid="{A4A411D5-361B-41EE-840C-080518EAADB6}"/>
    <cellStyle name="Normal 4 4 4 10 2 2" xfId="33071" xr:uid="{247ECAD7-96C6-4DAA-BF90-194F6B5FC0F3}"/>
    <cellStyle name="Normal 4 4 4 10 3" xfId="16408" xr:uid="{2EFA8F0E-0C99-47DD-90C0-83D23146FDE1}"/>
    <cellStyle name="Normal 4 4 4 10 3 2" xfId="33072" xr:uid="{52AFB5D9-BC0B-4BD8-9D1D-F8DB5FB06381}"/>
    <cellStyle name="Normal 4 4 4 10 4" xfId="16409" xr:uid="{BB96D252-2EEF-4DF5-99A1-99C779FBC024}"/>
    <cellStyle name="Normal 4 4 4 10 4 2" xfId="33073" xr:uid="{3A385450-C2F0-4FD3-AEFE-296F0DB6114D}"/>
    <cellStyle name="Normal 4 4 4 10 5" xfId="16410" xr:uid="{3F3DF31D-BACF-404E-8615-E0ED7869F5E0}"/>
    <cellStyle name="Normal 4 4 4 10 5 2" xfId="33074" xr:uid="{B69D9011-F6F6-484E-A870-34A629EC8BA9}"/>
    <cellStyle name="Normal 4 4 4 10 6" xfId="33070" xr:uid="{AECF8505-B4FD-4954-9053-12CFA7CFE6A2}"/>
    <cellStyle name="Normal 4 4 4 11" xfId="16411" xr:uid="{9A7C5D31-9305-40C4-81F3-EF15152FEE6D}"/>
    <cellStyle name="Normal 4 4 4 11 2" xfId="16412" xr:uid="{0FAF8875-8504-43EC-B91A-62AAE3A2637D}"/>
    <cellStyle name="Normal 4 4 4 11 2 2" xfId="33076" xr:uid="{8ABC4B44-FC9C-44E6-B64C-78DC8EFB8C70}"/>
    <cellStyle name="Normal 4 4 4 11 3" xfId="16413" xr:uid="{573753D0-62A0-4A07-B2F3-48F3E6AC0594}"/>
    <cellStyle name="Normal 4 4 4 11 3 2" xfId="33077" xr:uid="{B6CD417B-F4C1-4FFA-997E-B1FA79B001B3}"/>
    <cellStyle name="Normal 4 4 4 11 4" xfId="16414" xr:uid="{6C4BF2A5-A962-4305-844C-5D7AF782FE74}"/>
    <cellStyle name="Normal 4 4 4 11 4 2" xfId="33078" xr:uid="{45D2CD83-76EB-4E54-9A25-E5A9649615FF}"/>
    <cellStyle name="Normal 4 4 4 11 5" xfId="16415" xr:uid="{8925A46D-E066-4DE5-A4F5-FAC27FB2FBBE}"/>
    <cellStyle name="Normal 4 4 4 11 5 2" xfId="33079" xr:uid="{4F4ED7CE-CE9E-468B-821E-01D330377B28}"/>
    <cellStyle name="Normal 4 4 4 11 6" xfId="33075" xr:uid="{164E3A89-035E-4CD2-A8E5-EBF4CAEF226F}"/>
    <cellStyle name="Normal 4 4 4 12" xfId="16416" xr:uid="{52E4248E-49BB-472A-BE10-39314FC5606A}"/>
    <cellStyle name="Normal 4 4 4 12 2" xfId="16417" xr:uid="{19CD529A-92B6-4CBF-BBDA-16E2DCE019DE}"/>
    <cellStyle name="Normal 4 4 4 12 2 2" xfId="33081" xr:uid="{83335D06-5464-4A5D-AA0C-14C15CD28392}"/>
    <cellStyle name="Normal 4 4 4 12 3" xfId="16418" xr:uid="{D94B2CEB-CED5-4384-8C3B-6C98ABBE831E}"/>
    <cellStyle name="Normal 4 4 4 12 3 2" xfId="33082" xr:uid="{38FFD8B5-5CDC-4139-BB8C-45AF665323D1}"/>
    <cellStyle name="Normal 4 4 4 12 4" xfId="16419" xr:uid="{A6D5650E-F366-4B9F-B4B0-04AD9F98F386}"/>
    <cellStyle name="Normal 4 4 4 12 4 2" xfId="33083" xr:uid="{3146E232-27C1-4D5B-ADAF-A9B4EA35A59A}"/>
    <cellStyle name="Normal 4 4 4 12 5" xfId="16420" xr:uid="{00D00CB4-499B-46DF-92BA-E74EE2225480}"/>
    <cellStyle name="Normal 4 4 4 12 5 2" xfId="33084" xr:uid="{3ECC4EF6-371A-49E0-803C-DCA9388C147A}"/>
    <cellStyle name="Normal 4 4 4 12 6" xfId="33080" xr:uid="{EB1F36B2-7F37-4920-B8DC-E5C4B635C52B}"/>
    <cellStyle name="Normal 4 4 4 13" xfId="16421" xr:uid="{2E882A25-8B05-41F5-A450-FF3BE1FC3511}"/>
    <cellStyle name="Normal 4 4 4 13 2" xfId="16422" xr:uid="{824C5937-F974-4053-B072-2849D8495253}"/>
    <cellStyle name="Normal 4 4 4 13 2 2" xfId="33086" xr:uid="{5D2361F9-CD88-403B-BAD6-CDD36B36B211}"/>
    <cellStyle name="Normal 4 4 4 13 3" xfId="16423" xr:uid="{6632ADB2-790C-44C2-B574-87A92C9B8D93}"/>
    <cellStyle name="Normal 4 4 4 13 3 2" xfId="33087" xr:uid="{838009BA-73B3-42BE-A0BA-EE6905519A27}"/>
    <cellStyle name="Normal 4 4 4 13 4" xfId="16424" xr:uid="{63913756-ED59-425D-8D59-BB8F52E6D06F}"/>
    <cellStyle name="Normal 4 4 4 13 4 2" xfId="33088" xr:uid="{FD6D315C-A393-4B67-9C14-CBA0B893D8BB}"/>
    <cellStyle name="Normal 4 4 4 13 5" xfId="16425" xr:uid="{05351AF4-AC11-49B1-AEAD-279125B6832C}"/>
    <cellStyle name="Normal 4 4 4 13 5 2" xfId="33089" xr:uid="{518A4858-A365-4BA7-AA3E-B426F0E4BD27}"/>
    <cellStyle name="Normal 4 4 4 13 6" xfId="33085" xr:uid="{8FBEC87D-E1A6-4835-82EB-CD6616FC2A37}"/>
    <cellStyle name="Normal 4 4 4 14" xfId="16426" xr:uid="{B9326786-BC5C-40FB-B888-806F5AFE2491}"/>
    <cellStyle name="Normal 4 4 4 14 2" xfId="16427" xr:uid="{191987C1-1B84-4F3F-B4B7-EAAC020908BE}"/>
    <cellStyle name="Normal 4 4 4 14 2 2" xfId="33091" xr:uid="{A5527688-2F89-4C36-9C4D-609BEE046E1A}"/>
    <cellStyle name="Normal 4 4 4 14 3" xfId="16428" xr:uid="{BFC85435-8DFF-43DF-96D5-022F4CF6BFF8}"/>
    <cellStyle name="Normal 4 4 4 14 3 2" xfId="33092" xr:uid="{5209C47D-8C72-4548-B41D-357542036E9C}"/>
    <cellStyle name="Normal 4 4 4 14 4" xfId="16429" xr:uid="{CFA88042-FA86-449B-B171-B4ABCC3B92A2}"/>
    <cellStyle name="Normal 4 4 4 14 4 2" xfId="33093" xr:uid="{0A142C9B-6BED-4CC3-98AF-CAE092F84BD9}"/>
    <cellStyle name="Normal 4 4 4 14 5" xfId="16430" xr:uid="{67196A1A-F48E-4373-BC82-F4202EB331D4}"/>
    <cellStyle name="Normal 4 4 4 14 5 2" xfId="33094" xr:uid="{A162B16F-BE9A-4748-9C16-64BEA1544E72}"/>
    <cellStyle name="Normal 4 4 4 14 6" xfId="33090" xr:uid="{ED312488-8642-4F55-AC1A-46C5EEF0ECFC}"/>
    <cellStyle name="Normal 4 4 4 15" xfId="16431" xr:uid="{E384C58A-F04A-4352-9764-9FBE0749CA86}"/>
    <cellStyle name="Normal 4 4 4 15 2" xfId="16432" xr:uid="{EBA75AD4-DC2A-47A3-968F-5BC724631288}"/>
    <cellStyle name="Normal 4 4 4 15 2 2" xfId="33096" xr:uid="{4DC6FE3A-81E0-4377-B2C1-51A44CC06030}"/>
    <cellStyle name="Normal 4 4 4 15 3" xfId="16433" xr:uid="{231CD9D4-7024-42F6-82FD-B097BD67E7C4}"/>
    <cellStyle name="Normal 4 4 4 15 3 2" xfId="33097" xr:uid="{73890E93-2E74-4323-88FB-1ADBD8078C42}"/>
    <cellStyle name="Normal 4 4 4 15 4" xfId="16434" xr:uid="{F0F4A5E2-3ED1-4ACD-92E7-848B2154F7A6}"/>
    <cellStyle name="Normal 4 4 4 15 4 2" xfId="33098" xr:uid="{3D98A76A-0DE9-4CE4-B934-E7703C88131F}"/>
    <cellStyle name="Normal 4 4 4 15 5" xfId="16435" xr:uid="{2B0FDAE0-FD81-4A2C-9D8F-2DE9F0AB8743}"/>
    <cellStyle name="Normal 4 4 4 15 5 2" xfId="33099" xr:uid="{5F46C901-9588-4AA3-B253-28AC7A925199}"/>
    <cellStyle name="Normal 4 4 4 15 6" xfId="33095" xr:uid="{62B4C9E0-B165-4BB4-97CB-FFE8C31E4966}"/>
    <cellStyle name="Normal 4 4 4 16" xfId="16436" xr:uid="{85CA2FB6-0FF5-4C0A-8BA8-10DC6F983BCD}"/>
    <cellStyle name="Normal 4 4 4 16 2" xfId="16437" xr:uid="{409AEB8B-4D52-4C39-B2DD-3889AE3098E2}"/>
    <cellStyle name="Normal 4 4 4 16 2 2" xfId="33101" xr:uid="{8FAF2F6E-44F0-44EA-A21D-99CE22CDB908}"/>
    <cellStyle name="Normal 4 4 4 16 3" xfId="16438" xr:uid="{B6592E8A-EF8B-4CEF-8A30-226B0068F1E9}"/>
    <cellStyle name="Normal 4 4 4 16 3 2" xfId="33102" xr:uid="{9E77512F-EF4B-4D27-9FCB-8E5A70A13CA9}"/>
    <cellStyle name="Normal 4 4 4 16 4" xfId="16439" xr:uid="{C18847DE-B274-4198-8AB7-B0FD1CC60D37}"/>
    <cellStyle name="Normal 4 4 4 16 4 2" xfId="33103" xr:uid="{2EE97E6E-96C6-4FCA-9CF6-739CCDA6772A}"/>
    <cellStyle name="Normal 4 4 4 16 5" xfId="16440" xr:uid="{0ABAA021-C08E-455C-96B3-16CB6B17BE40}"/>
    <cellStyle name="Normal 4 4 4 16 5 2" xfId="33104" xr:uid="{8DC3EB78-127B-452D-8CD6-D0FD50A6D8A6}"/>
    <cellStyle name="Normal 4 4 4 16 6" xfId="33100" xr:uid="{B28A9D6D-6E35-4B54-B7E5-06CDD15CE469}"/>
    <cellStyle name="Normal 4 4 4 17" xfId="16441" xr:uid="{7B48CF71-969E-4C58-BA41-F0665D4D22E4}"/>
    <cellStyle name="Normal 4 4 4 17 2" xfId="33105" xr:uid="{0EDEC0C3-0635-4944-8FFD-BB6C5B360258}"/>
    <cellStyle name="Normal 4 4 4 18" xfId="16442" xr:uid="{5E6244D6-32F0-47B2-8C05-304E83F504C5}"/>
    <cellStyle name="Normal 4 4 4 18 2" xfId="33106" xr:uid="{86B1DBF5-CBCA-40F3-8C6C-F038260A1477}"/>
    <cellStyle name="Normal 4 4 4 19" xfId="16443" xr:uid="{0CC32385-B4D6-428B-B273-901951469186}"/>
    <cellStyle name="Normal 4 4 4 19 2" xfId="33107" xr:uid="{49163D80-D0CF-4045-8287-C22613AE0878}"/>
    <cellStyle name="Normal 4 4 4 2" xfId="16444" xr:uid="{C361211C-EDBC-4268-9DB3-EE386861E00B}"/>
    <cellStyle name="Normal 4 4 4 2 10" xfId="16445" xr:uid="{B204189B-E0FD-4277-91FA-E1782BF3F29A}"/>
    <cellStyle name="Normal 4 4 4 2 10 2" xfId="33109" xr:uid="{22EB8201-E1FF-41FD-A687-A77BA0692114}"/>
    <cellStyle name="Normal 4 4 4 2 11" xfId="16446" xr:uid="{E5442C92-6FB3-47A2-BE3C-63085820DE2F}"/>
    <cellStyle name="Normal 4 4 4 2 11 2" xfId="33110" xr:uid="{28F31C69-3CA9-41DC-8399-2AC4E61D9289}"/>
    <cellStyle name="Normal 4 4 4 2 12" xfId="33108" xr:uid="{FEFD6300-F134-442C-A9EC-CACA34C4B038}"/>
    <cellStyle name="Normal 4 4 4 2 2" xfId="16447" xr:uid="{4A25BFE9-74FB-4F84-9691-0AD087EB320D}"/>
    <cellStyle name="Normal 4 4 4 2 2 2" xfId="16448" xr:uid="{5E820A75-5E26-459B-9A47-0018BF63C35B}"/>
    <cellStyle name="Normal 4 4 4 2 2 2 2" xfId="33112" xr:uid="{20F8FE1D-2824-44DC-96E0-5993B26BAF90}"/>
    <cellStyle name="Normal 4 4 4 2 2 3" xfId="16449" xr:uid="{AB5DA97C-AD8A-4F9C-8C5A-20AEF83CF14B}"/>
    <cellStyle name="Normal 4 4 4 2 2 3 2" xfId="33113" xr:uid="{D43C0190-D06C-4AC2-9403-90EA6247A9AC}"/>
    <cellStyle name="Normal 4 4 4 2 2 4" xfId="16450" xr:uid="{AD065E1F-57D6-4942-8E86-5FAF590B2E5E}"/>
    <cellStyle name="Normal 4 4 4 2 2 4 2" xfId="33114" xr:uid="{F1B109F4-EB7C-467C-8EE1-C06F94411C2B}"/>
    <cellStyle name="Normal 4 4 4 2 2 5" xfId="16451" xr:uid="{C90DB5A6-3B79-431E-B184-45B562169282}"/>
    <cellStyle name="Normal 4 4 4 2 2 5 2" xfId="33115" xr:uid="{C01A7C9B-090B-48DA-94EA-2A4415BB599C}"/>
    <cellStyle name="Normal 4 4 4 2 2 6" xfId="33111" xr:uid="{4E9D1B68-CCF6-474C-9B43-D27ABFDB154B}"/>
    <cellStyle name="Normal 4 4 4 2 3" xfId="16452" xr:uid="{4BB34DBF-2F91-4D56-B21B-8FDE31D5C5E7}"/>
    <cellStyle name="Normal 4 4 4 2 3 2" xfId="16453" xr:uid="{597F85F3-FEEF-4B31-9094-8F87B4CFE80C}"/>
    <cellStyle name="Normal 4 4 4 2 3 2 2" xfId="33117" xr:uid="{A3DCF0A4-B9A4-4E69-8703-A82914BF1527}"/>
    <cellStyle name="Normal 4 4 4 2 3 3" xfId="16454" xr:uid="{487658B0-EC7E-4B96-B54E-373BFBA2C502}"/>
    <cellStyle name="Normal 4 4 4 2 3 3 2" xfId="33118" xr:uid="{3535BF9C-5873-42DB-B003-A5B9930A85EC}"/>
    <cellStyle name="Normal 4 4 4 2 3 4" xfId="16455" xr:uid="{683614E2-AB25-45B2-9826-4D76DADDF3DC}"/>
    <cellStyle name="Normal 4 4 4 2 3 4 2" xfId="33119" xr:uid="{C0E637A8-BB56-4328-A311-2B9342E060BB}"/>
    <cellStyle name="Normal 4 4 4 2 3 5" xfId="16456" xr:uid="{EE801025-2334-4A21-9DB1-D7598EF7478E}"/>
    <cellStyle name="Normal 4 4 4 2 3 5 2" xfId="33120" xr:uid="{C2FD5728-1E4E-45E7-A7EA-824EC47773FB}"/>
    <cellStyle name="Normal 4 4 4 2 3 6" xfId="33116" xr:uid="{1D09E5B0-2662-4C5C-B798-04CC1D07C674}"/>
    <cellStyle name="Normal 4 4 4 2 4" xfId="16457" xr:uid="{3F50FC19-4892-47F8-B102-158E87570D54}"/>
    <cellStyle name="Normal 4 4 4 2 4 2" xfId="16458" xr:uid="{36E12809-C1E2-4879-B35C-C95044DD82A4}"/>
    <cellStyle name="Normal 4 4 4 2 4 2 2" xfId="33122" xr:uid="{E3C39763-EA88-44BA-8AFF-190BC5F73DB8}"/>
    <cellStyle name="Normal 4 4 4 2 4 3" xfId="16459" xr:uid="{090D15E9-180E-4DC8-8BBE-3581B1863099}"/>
    <cellStyle name="Normal 4 4 4 2 4 3 2" xfId="33123" xr:uid="{164F6AF6-EA80-4038-900C-500A1FE98591}"/>
    <cellStyle name="Normal 4 4 4 2 4 4" xfId="16460" xr:uid="{86655CD9-35D4-4BD8-8244-98FCD2906D87}"/>
    <cellStyle name="Normal 4 4 4 2 4 4 2" xfId="33124" xr:uid="{6D916A73-9DAF-4651-BE14-A87993FEE39A}"/>
    <cellStyle name="Normal 4 4 4 2 4 5" xfId="16461" xr:uid="{F3C923C3-07F9-424D-8BC3-EE05DF3079B2}"/>
    <cellStyle name="Normal 4 4 4 2 4 5 2" xfId="33125" xr:uid="{98E0BABE-D491-466F-ABC2-D517155905F0}"/>
    <cellStyle name="Normal 4 4 4 2 4 6" xfId="33121" xr:uid="{BA5090C5-5C41-447E-920C-7BDF2056660E}"/>
    <cellStyle name="Normal 4 4 4 2 5" xfId="16462" xr:uid="{58A49670-ABE7-456C-85CD-9A9AEDDA8A77}"/>
    <cellStyle name="Normal 4 4 4 2 5 2" xfId="16463" xr:uid="{A4841673-4734-4EF5-BB48-271A7673BCFA}"/>
    <cellStyle name="Normal 4 4 4 2 5 2 2" xfId="33127" xr:uid="{94FF6504-7D76-4BAF-8E09-C2F12BEA26E4}"/>
    <cellStyle name="Normal 4 4 4 2 5 3" xfId="16464" xr:uid="{EDB71312-7B17-46C6-88F0-6BBD7CC1911F}"/>
    <cellStyle name="Normal 4 4 4 2 5 3 2" xfId="33128" xr:uid="{AFB3A715-CBAE-414E-BFD8-13E8A4F19F4E}"/>
    <cellStyle name="Normal 4 4 4 2 5 4" xfId="16465" xr:uid="{528A949B-0573-4572-856F-5B9C6D2A6DEA}"/>
    <cellStyle name="Normal 4 4 4 2 5 4 2" xfId="33129" xr:uid="{8E4E91FF-6973-455D-996C-589D48FECD60}"/>
    <cellStyle name="Normal 4 4 4 2 5 5" xfId="16466" xr:uid="{0CC79210-8B91-45EF-875E-A51AF3D32068}"/>
    <cellStyle name="Normal 4 4 4 2 5 5 2" xfId="33130" xr:uid="{156DFB27-6F74-4EE0-B642-612D91BE9FD9}"/>
    <cellStyle name="Normal 4 4 4 2 5 6" xfId="33126" xr:uid="{37AC67E0-205E-4DD3-BC3B-36E8BFD6D537}"/>
    <cellStyle name="Normal 4 4 4 2 6" xfId="16467" xr:uid="{8E5AFB5C-F010-4389-A5A2-3A809AB4659F}"/>
    <cellStyle name="Normal 4 4 4 2 6 2" xfId="16468" xr:uid="{CE578D03-DC5A-4730-832C-28DF4004AA3D}"/>
    <cellStyle name="Normal 4 4 4 2 6 2 2" xfId="33132" xr:uid="{AB9DDC81-D895-4877-9102-C317BA8BEEF4}"/>
    <cellStyle name="Normal 4 4 4 2 6 3" xfId="16469" xr:uid="{0858F7A9-F3EA-42C5-A20B-3186474C4E9F}"/>
    <cellStyle name="Normal 4 4 4 2 6 3 2" xfId="33133" xr:uid="{FBC5B2C8-9E05-4CB8-8599-A4177E7814BD}"/>
    <cellStyle name="Normal 4 4 4 2 6 4" xfId="16470" xr:uid="{E4436821-2482-41CB-B086-4869BF01546A}"/>
    <cellStyle name="Normal 4 4 4 2 6 4 2" xfId="33134" xr:uid="{DF9E95E1-73BD-4B65-BD12-672AB1FA0089}"/>
    <cellStyle name="Normal 4 4 4 2 6 5" xfId="16471" xr:uid="{0CA0D3A3-592A-42FE-8FEE-8089C2A974CC}"/>
    <cellStyle name="Normal 4 4 4 2 6 5 2" xfId="33135" xr:uid="{7A5E71FA-C16D-474A-94CE-E9E3013B5504}"/>
    <cellStyle name="Normal 4 4 4 2 6 6" xfId="33131" xr:uid="{FB4E49EA-4A84-4E02-904F-92BD82B0D811}"/>
    <cellStyle name="Normal 4 4 4 2 7" xfId="16472" xr:uid="{C43B1BAC-418F-48A5-9360-FE4742B030F2}"/>
    <cellStyle name="Normal 4 4 4 2 7 2" xfId="16473" xr:uid="{3ED2FA10-79F9-4377-B1F2-A14B894017AB}"/>
    <cellStyle name="Normal 4 4 4 2 7 2 2" xfId="33137" xr:uid="{7329D554-14FB-4466-A378-5884A115AF00}"/>
    <cellStyle name="Normal 4 4 4 2 7 3" xfId="16474" xr:uid="{3888EDB6-BEA0-4DE5-B1CD-B0DEB8D782CE}"/>
    <cellStyle name="Normal 4 4 4 2 7 3 2" xfId="33138" xr:uid="{03474CE2-35F5-43CB-9FC3-BF90AAA0DC19}"/>
    <cellStyle name="Normal 4 4 4 2 7 4" xfId="16475" xr:uid="{8E8127A7-9911-425B-B0C0-BE1E86EDF04A}"/>
    <cellStyle name="Normal 4 4 4 2 7 4 2" xfId="33139" xr:uid="{057412D3-F8AC-4268-ABA0-07A54308DC13}"/>
    <cellStyle name="Normal 4 4 4 2 7 5" xfId="16476" xr:uid="{90A94CDB-128E-437B-B5D4-1F66862CB359}"/>
    <cellStyle name="Normal 4 4 4 2 7 5 2" xfId="33140" xr:uid="{721545E1-FCAF-494B-8D77-192AABAA96B8}"/>
    <cellStyle name="Normal 4 4 4 2 7 6" xfId="33136" xr:uid="{B5F063BB-86EF-41EC-8361-7DAE3F44ECF9}"/>
    <cellStyle name="Normal 4 4 4 2 8" xfId="16477" xr:uid="{55033745-BAD3-4282-9258-05F21B4EE32E}"/>
    <cellStyle name="Normal 4 4 4 2 8 2" xfId="33141" xr:uid="{2C4769D1-8DE8-480E-9C31-C71ED70785A9}"/>
    <cellStyle name="Normal 4 4 4 2 9" xfId="16478" xr:uid="{A07B4294-1251-4EDF-9D01-8B74EA43CD9F}"/>
    <cellStyle name="Normal 4 4 4 2 9 2" xfId="33142" xr:uid="{217C59C8-5D43-4C5C-BA08-D2DC194D68D4}"/>
    <cellStyle name="Normal 4 4 4 20" xfId="16479" xr:uid="{8F9130FE-9BD4-4EDA-95A1-1F2BA1EC50E0}"/>
    <cellStyle name="Normal 4 4 4 20 2" xfId="33143" xr:uid="{A2889866-3891-4ACF-93EF-85749083DFEA}"/>
    <cellStyle name="Normal 4 4 4 21" xfId="40749" xr:uid="{E3E79964-4BB7-465C-A935-8503B4ED3C29}"/>
    <cellStyle name="Normal 4 4 4 22" xfId="33069" xr:uid="{29F2C76E-35C4-454F-8EBA-0D9488FA42F2}"/>
    <cellStyle name="Normal 4 4 4 3" xfId="16480" xr:uid="{4895DB9F-583C-4804-8A9C-DADAA18EBE6B}"/>
    <cellStyle name="Normal 4 4 4 3 2" xfId="16481" xr:uid="{8554E7B0-E61E-4C47-AED2-7AF16CF2D489}"/>
    <cellStyle name="Normal 4 4 4 3 2 2" xfId="16482" xr:uid="{89457687-A28C-4374-AC29-5BB8A5974C12}"/>
    <cellStyle name="Normal 4 4 4 3 2 2 2" xfId="33146" xr:uid="{2AAF6763-894C-4DCB-8A27-F5F3CF380EDA}"/>
    <cellStyle name="Normal 4 4 4 3 2 3" xfId="16483" xr:uid="{6A3EBF2E-BB7A-48F8-B4D3-269EEBEDA564}"/>
    <cellStyle name="Normal 4 4 4 3 2 3 2" xfId="33147" xr:uid="{7D0CB64D-EC84-4E5D-B705-C26621F8E242}"/>
    <cellStyle name="Normal 4 4 4 3 2 4" xfId="16484" xr:uid="{77EBB83B-7A74-4D2E-BB8A-554488B4D9B9}"/>
    <cellStyle name="Normal 4 4 4 3 2 4 2" xfId="33148" xr:uid="{ECAE4D2C-6F26-4FD3-B396-8207FCD595B9}"/>
    <cellStyle name="Normal 4 4 4 3 2 5" xfId="16485" xr:uid="{4CB32464-7E57-4D09-A4F5-FFDB5E042105}"/>
    <cellStyle name="Normal 4 4 4 3 2 5 2" xfId="33149" xr:uid="{E082EF43-F39E-45A6-ACCD-BF0A18F3AB50}"/>
    <cellStyle name="Normal 4 4 4 3 2 6" xfId="33145" xr:uid="{AB0FE7AD-4535-4A54-9EB2-6856CA17ED9A}"/>
    <cellStyle name="Normal 4 4 4 3 3" xfId="16486" xr:uid="{5D874A9E-3E30-4F9B-BA1F-4371C6374421}"/>
    <cellStyle name="Normal 4 4 4 3 3 2" xfId="33150" xr:uid="{43616CA1-A662-429E-98DC-1C07C0751CE3}"/>
    <cellStyle name="Normal 4 4 4 3 4" xfId="16487" xr:uid="{3B4B8824-043F-4EEA-972E-C12C8974A1EE}"/>
    <cellStyle name="Normal 4 4 4 3 4 2" xfId="33151" xr:uid="{04069359-8A4E-45E4-97DF-25BA1F350BE9}"/>
    <cellStyle name="Normal 4 4 4 3 5" xfId="16488" xr:uid="{316718BC-79ED-45AB-B567-EF6492B4D79A}"/>
    <cellStyle name="Normal 4 4 4 3 5 2" xfId="33152" xr:uid="{CAA19F37-6997-45D8-B8AA-3531BE16108F}"/>
    <cellStyle name="Normal 4 4 4 3 6" xfId="16489" xr:uid="{E3E8D089-D5D8-4897-9848-71D3E33CE449}"/>
    <cellStyle name="Normal 4 4 4 3 6 2" xfId="33153" xr:uid="{ED66E55A-7E4E-4C9F-8845-13B1FECDC179}"/>
    <cellStyle name="Normal 4 4 4 3 7" xfId="33144" xr:uid="{AA623A8E-5C37-4B62-8762-0903807D6C9E}"/>
    <cellStyle name="Normal 4 4 4 4" xfId="16490" xr:uid="{0EF3D171-11EA-4F45-A44C-0EC5C2287FC6}"/>
    <cellStyle name="Normal 4 4 4 4 2" xfId="16491" xr:uid="{81E3DBF0-721C-458B-AF5D-916B409729FA}"/>
    <cellStyle name="Normal 4 4 4 4 2 2" xfId="16492" xr:uid="{63C9FC21-4343-4B32-A97A-450F7031E1E6}"/>
    <cellStyle name="Normal 4 4 4 4 2 2 2" xfId="33156" xr:uid="{47739858-2971-4A15-AE4A-760375EAD9A1}"/>
    <cellStyle name="Normal 4 4 4 4 2 3" xfId="16493" xr:uid="{3703AD28-9FCB-453B-995B-118BEDBB1F17}"/>
    <cellStyle name="Normal 4 4 4 4 2 3 2" xfId="33157" xr:uid="{E527C010-8818-429C-882C-8DD3EEEE1057}"/>
    <cellStyle name="Normal 4 4 4 4 2 4" xfId="16494" xr:uid="{A406103D-4C2D-4762-AA5E-B5EE472BFAB0}"/>
    <cellStyle name="Normal 4 4 4 4 2 4 2" xfId="33158" xr:uid="{E175BC67-001A-439C-8054-06ECEB18DE88}"/>
    <cellStyle name="Normal 4 4 4 4 2 5" xfId="16495" xr:uid="{3F745885-48F9-45B0-86ED-9770D785D482}"/>
    <cellStyle name="Normal 4 4 4 4 2 5 2" xfId="33159" xr:uid="{86DB5C79-563F-46E6-87EB-E6FE58A2C31A}"/>
    <cellStyle name="Normal 4 4 4 4 2 6" xfId="33155" xr:uid="{A2016A29-5B57-4436-A912-BDC27F681917}"/>
    <cellStyle name="Normal 4 4 4 4 3" xfId="16496" xr:uid="{E72E6B43-7BDD-486C-89AC-2EC9F061A1DE}"/>
    <cellStyle name="Normal 4 4 4 4 3 2" xfId="33160" xr:uid="{FE72D22E-C8C5-40C3-883B-E3C678B9BA13}"/>
    <cellStyle name="Normal 4 4 4 4 4" xfId="16497" xr:uid="{24FB4595-E969-42C2-B773-F9D4A27F92EA}"/>
    <cellStyle name="Normal 4 4 4 4 4 2" xfId="33161" xr:uid="{FE4CD331-A2B9-424E-AE83-3F6574259F3C}"/>
    <cellStyle name="Normal 4 4 4 4 5" xfId="16498" xr:uid="{AD37BA1B-08C2-4380-8871-55E7344949A5}"/>
    <cellStyle name="Normal 4 4 4 4 5 2" xfId="33162" xr:uid="{4D7927BC-FEFA-4896-9CC1-C14341BBC04F}"/>
    <cellStyle name="Normal 4 4 4 4 6" xfId="16499" xr:uid="{EFC78E0C-1EB5-4495-B7CE-47ED60D1AFCF}"/>
    <cellStyle name="Normal 4 4 4 4 6 2" xfId="33163" xr:uid="{BA9DE4B7-0C85-4EF7-84AB-E8BB59269E38}"/>
    <cellStyle name="Normal 4 4 4 4 7" xfId="33154" xr:uid="{FE62E7DF-13EA-486D-834D-38B155A57A83}"/>
    <cellStyle name="Normal 4 4 4 5" xfId="16500" xr:uid="{1AA5BDF2-D471-402C-BEA8-D7FDF051B873}"/>
    <cellStyle name="Normal 4 4 4 5 2" xfId="16501" xr:uid="{1B536123-1948-4788-81E9-387706DBE296}"/>
    <cellStyle name="Normal 4 4 4 5 2 2" xfId="33165" xr:uid="{E3DE8796-2719-4720-8C54-2FC64FE1CF33}"/>
    <cellStyle name="Normal 4 4 4 5 3" xfId="16502" xr:uid="{C9CE0975-ABBE-4C74-B058-DE5BC8CD5D60}"/>
    <cellStyle name="Normal 4 4 4 5 3 2" xfId="33166" xr:uid="{D39DE726-6B26-4A10-AD5A-5FF86035956B}"/>
    <cellStyle name="Normal 4 4 4 5 4" xfId="16503" xr:uid="{E6234854-504C-44DA-963B-3D2FFF8D7E59}"/>
    <cellStyle name="Normal 4 4 4 5 4 2" xfId="33167" xr:uid="{AADFF218-9D9E-4879-BC9B-51A5422E0A85}"/>
    <cellStyle name="Normal 4 4 4 5 5" xfId="16504" xr:uid="{432012AA-3697-4767-ABDE-022A5304329B}"/>
    <cellStyle name="Normal 4 4 4 5 5 2" xfId="33168" xr:uid="{23F90C7A-EAFF-4BF8-8ED1-B09F4E416752}"/>
    <cellStyle name="Normal 4 4 4 5 6" xfId="33164" xr:uid="{F8AFE7A8-C8CE-4614-BE83-A1686EE67EE7}"/>
    <cellStyle name="Normal 4 4 4 6" xfId="16505" xr:uid="{7C9C3B42-5FE6-4842-ADA6-07E84EB1A81C}"/>
    <cellStyle name="Normal 4 4 4 6 2" xfId="16506" xr:uid="{3633A85C-3A97-47FE-9D52-85B72CB578E2}"/>
    <cellStyle name="Normal 4 4 4 6 2 2" xfId="33170" xr:uid="{8E270F79-E478-474E-B401-CD5B176D7D7B}"/>
    <cellStyle name="Normal 4 4 4 6 3" xfId="16507" xr:uid="{915BFB9B-4015-4939-9E30-6DEC150A64E2}"/>
    <cellStyle name="Normal 4 4 4 6 3 2" xfId="33171" xr:uid="{AF59B032-A88F-4514-8D2A-A10FA55F2F36}"/>
    <cellStyle name="Normal 4 4 4 6 4" xfId="16508" xr:uid="{7D2635C0-952C-4D24-B78F-D4CB7054032F}"/>
    <cellStyle name="Normal 4 4 4 6 4 2" xfId="33172" xr:uid="{4C06C892-A2C6-465A-8592-BDE7FAB97DCF}"/>
    <cellStyle name="Normal 4 4 4 6 5" xfId="16509" xr:uid="{F72B27DA-EAD2-4348-8C9F-99B96A6502FD}"/>
    <cellStyle name="Normal 4 4 4 6 5 2" xfId="33173" xr:uid="{950CD466-50B7-458C-AD10-553D3B6A6E77}"/>
    <cellStyle name="Normal 4 4 4 6 6" xfId="33169" xr:uid="{0DCC3B53-AE86-40ED-B00E-D8BC8F49A74E}"/>
    <cellStyle name="Normal 4 4 4 7" xfId="16510" xr:uid="{0DD10427-2B39-4CF0-BC66-639BAC20086D}"/>
    <cellStyle name="Normal 4 4 4 7 2" xfId="16511" xr:uid="{36F523BB-419D-4093-9609-1427DB0CB940}"/>
    <cellStyle name="Normal 4 4 4 7 2 2" xfId="33175" xr:uid="{B59259E2-3C9F-4383-919D-06D3BABBB77B}"/>
    <cellStyle name="Normal 4 4 4 7 3" xfId="16512" xr:uid="{677FE4B6-367A-4044-B4E4-8BFF1DA42909}"/>
    <cellStyle name="Normal 4 4 4 7 3 2" xfId="33176" xr:uid="{A575CC75-0B87-4E42-B0AB-C776976F0250}"/>
    <cellStyle name="Normal 4 4 4 7 4" xfId="16513" xr:uid="{45F5B72E-A507-493B-8C36-DB23097A3680}"/>
    <cellStyle name="Normal 4 4 4 7 4 2" xfId="33177" xr:uid="{222D7004-FE0C-459C-B256-ACFA05CC3126}"/>
    <cellStyle name="Normal 4 4 4 7 5" xfId="16514" xr:uid="{708E5A42-A1EA-411D-91F7-CF8AE819B0A5}"/>
    <cellStyle name="Normal 4 4 4 7 5 2" xfId="33178" xr:uid="{9BF4D57D-5777-48C8-93ED-E3EB625D43EF}"/>
    <cellStyle name="Normal 4 4 4 7 6" xfId="33174" xr:uid="{42F39E9C-E792-4F18-BAF9-EC759E2B5677}"/>
    <cellStyle name="Normal 4 4 4 8" xfId="16515" xr:uid="{16944586-418D-43C8-9A84-7880F384A78F}"/>
    <cellStyle name="Normal 4 4 4 8 2" xfId="16516" xr:uid="{8189171B-B400-4877-99DF-74D377F0B4CA}"/>
    <cellStyle name="Normal 4 4 4 8 2 2" xfId="33180" xr:uid="{793770DA-51E4-4ADE-84CD-FD167569294B}"/>
    <cellStyle name="Normal 4 4 4 8 3" xfId="16517" xr:uid="{608A9CD0-402B-49B2-A972-BFEC0FBC1C4F}"/>
    <cellStyle name="Normal 4 4 4 8 3 2" xfId="33181" xr:uid="{1DC925A7-547C-4498-B154-00C65B983037}"/>
    <cellStyle name="Normal 4 4 4 8 4" xfId="16518" xr:uid="{3AC4ECE8-FA48-4DE0-9564-71F1D0FB0FB4}"/>
    <cellStyle name="Normal 4 4 4 8 4 2" xfId="33182" xr:uid="{D37BC824-7B15-4EB6-9A2E-38F0DB7DB83F}"/>
    <cellStyle name="Normal 4 4 4 8 5" xfId="16519" xr:uid="{B0998A7B-8B62-40E9-BEF8-02AA8B155746}"/>
    <cellStyle name="Normal 4 4 4 8 5 2" xfId="33183" xr:uid="{B5281658-AD18-4D9F-88AF-CF802AF79964}"/>
    <cellStyle name="Normal 4 4 4 8 6" xfId="33179" xr:uid="{092F9B86-B32C-4601-835D-A14BD8E047D7}"/>
    <cellStyle name="Normal 4 4 4 9" xfId="16520" xr:uid="{B6CC9E03-F3EB-4374-8660-7E7FBC247B98}"/>
    <cellStyle name="Normal 4 4 4 9 2" xfId="16521" xr:uid="{A2709B87-CD25-4384-A7D6-8D2C08613E86}"/>
    <cellStyle name="Normal 4 4 4 9 2 2" xfId="33185" xr:uid="{D9617171-D749-46AE-B61F-442DAE7A0F4D}"/>
    <cellStyle name="Normal 4 4 4 9 3" xfId="16522" xr:uid="{5CFDD0D9-BC28-43DD-8540-BA806C35EF39}"/>
    <cellStyle name="Normal 4 4 4 9 3 2" xfId="33186" xr:uid="{63FD8D9B-13D3-4E83-AC92-FC9DB779701A}"/>
    <cellStyle name="Normal 4 4 4 9 4" xfId="16523" xr:uid="{5E3AEED3-EE43-4C63-BACD-B32D570D40E3}"/>
    <cellStyle name="Normal 4 4 4 9 4 2" xfId="33187" xr:uid="{55E7C81E-DCA7-499B-B116-BDE4351E1C4B}"/>
    <cellStyle name="Normal 4 4 4 9 5" xfId="16524" xr:uid="{EFFD6CB8-9CF9-4037-A416-5769D934664E}"/>
    <cellStyle name="Normal 4 4 4 9 5 2" xfId="33188" xr:uid="{B664F549-4BE1-444E-B15B-7A0300590A68}"/>
    <cellStyle name="Normal 4 4 4 9 6" xfId="33184" xr:uid="{73CE08B0-85D5-4540-8D54-0DC7D8E2C516}"/>
    <cellStyle name="Normal 4 4 5" xfId="16525" xr:uid="{7B98B0B4-A5AA-4C3D-9D97-0DA2315C3766}"/>
    <cellStyle name="Normal 4 4 5 10" xfId="16526" xr:uid="{4C383B93-89CA-45E4-818D-6DB28307B622}"/>
    <cellStyle name="Normal 4 4 5 10 2" xfId="16527" xr:uid="{C2D39720-30AB-4D9E-A49B-E491396ED610}"/>
    <cellStyle name="Normal 4 4 5 10 2 2" xfId="33191" xr:uid="{0E11F1A2-9406-4DB6-9D1B-F5E0C6F35BA4}"/>
    <cellStyle name="Normal 4 4 5 10 3" xfId="16528" xr:uid="{ED206EF0-92BA-47E4-A251-939C63E3B886}"/>
    <cellStyle name="Normal 4 4 5 10 3 2" xfId="33192" xr:uid="{77D15881-3558-4F8F-B81D-30B7FB2BDE88}"/>
    <cellStyle name="Normal 4 4 5 10 4" xfId="16529" xr:uid="{C8729759-A3FF-470B-96F0-8FBD231AD6BE}"/>
    <cellStyle name="Normal 4 4 5 10 4 2" xfId="33193" xr:uid="{B1F27A3F-63E2-4686-B1DB-63778260F26A}"/>
    <cellStyle name="Normal 4 4 5 10 5" xfId="16530" xr:uid="{F8F13C2D-DB17-41A6-986A-5360E0556B66}"/>
    <cellStyle name="Normal 4 4 5 10 5 2" xfId="33194" xr:uid="{DEBB437E-56C7-4683-BB36-C3D294A297AD}"/>
    <cellStyle name="Normal 4 4 5 10 6" xfId="33190" xr:uid="{6C34AFA5-781B-4626-8B64-6BBADD802875}"/>
    <cellStyle name="Normal 4 4 5 11" xfId="16531" xr:uid="{20CFE957-BBA2-4C18-BA59-754077813648}"/>
    <cellStyle name="Normal 4 4 5 11 2" xfId="16532" xr:uid="{53D8CABB-9D96-416A-8A83-7E73F97E6F65}"/>
    <cellStyle name="Normal 4 4 5 11 2 2" xfId="33196" xr:uid="{38752CDC-A9F3-440E-A0A6-02D57E300DA5}"/>
    <cellStyle name="Normal 4 4 5 11 3" xfId="16533" xr:uid="{2CFC66FE-4762-492D-8CF5-3C1454F66CA0}"/>
    <cellStyle name="Normal 4 4 5 11 3 2" xfId="33197" xr:uid="{23AA67B7-7E84-4826-858A-E744B769816C}"/>
    <cellStyle name="Normal 4 4 5 11 4" xfId="16534" xr:uid="{6BD5941D-537D-4266-801B-4B22943B22C4}"/>
    <cellStyle name="Normal 4 4 5 11 4 2" xfId="33198" xr:uid="{64A74D8C-DFBF-423A-9474-5D6657655442}"/>
    <cellStyle name="Normal 4 4 5 11 5" xfId="16535" xr:uid="{8E693B14-3272-4666-A819-AA03E1A6172E}"/>
    <cellStyle name="Normal 4 4 5 11 5 2" xfId="33199" xr:uid="{B74AD957-A643-40EE-BDC5-3FD23945DE5E}"/>
    <cellStyle name="Normal 4 4 5 11 6" xfId="33195" xr:uid="{F3728C22-38D2-4AED-80A0-06E4C24A71FA}"/>
    <cellStyle name="Normal 4 4 5 12" xfId="16536" xr:uid="{DD987DDF-0672-4A00-B02E-B18E91B3FF1A}"/>
    <cellStyle name="Normal 4 4 5 12 2" xfId="16537" xr:uid="{CA5CAF96-2E35-48DD-8BCF-F69ED37A7203}"/>
    <cellStyle name="Normal 4 4 5 12 2 2" xfId="33201" xr:uid="{9694221F-36EA-4C98-B6A2-942CCFF92230}"/>
    <cellStyle name="Normal 4 4 5 12 3" xfId="16538" xr:uid="{676B2CE7-11A0-4A44-8329-CC81691024DB}"/>
    <cellStyle name="Normal 4 4 5 12 3 2" xfId="33202" xr:uid="{F6008A0D-2D47-4FA4-9E7D-BBC2BF087089}"/>
    <cellStyle name="Normal 4 4 5 12 4" xfId="16539" xr:uid="{2FBB3AD2-8447-4329-A992-724AB0ACE4CF}"/>
    <cellStyle name="Normal 4 4 5 12 4 2" xfId="33203" xr:uid="{A2DEA770-7290-4E10-8F9F-091DA806E54C}"/>
    <cellStyle name="Normal 4 4 5 12 5" xfId="16540" xr:uid="{1F376099-A9EB-4B70-BE7E-102B7799F5DF}"/>
    <cellStyle name="Normal 4 4 5 12 5 2" xfId="33204" xr:uid="{CEBEF313-81B0-46C7-847B-EFF382170667}"/>
    <cellStyle name="Normal 4 4 5 12 6" xfId="33200" xr:uid="{903E0444-B85A-4A25-A511-1AA0E2DBF1AF}"/>
    <cellStyle name="Normal 4 4 5 13" xfId="16541" xr:uid="{9422213A-F944-42CE-9955-B5F8697F835C}"/>
    <cellStyle name="Normal 4 4 5 13 2" xfId="16542" xr:uid="{E1825129-9B28-41AF-AF48-82E6BCD74DC6}"/>
    <cellStyle name="Normal 4 4 5 13 2 2" xfId="33206" xr:uid="{82CD434C-1E4D-49C1-AF09-B574CEA6138D}"/>
    <cellStyle name="Normal 4 4 5 13 3" xfId="16543" xr:uid="{4490DF26-7568-49D5-9CDC-B6D065EEA123}"/>
    <cellStyle name="Normal 4 4 5 13 3 2" xfId="33207" xr:uid="{306573CB-E735-414F-BEBD-2E4604DD6D01}"/>
    <cellStyle name="Normal 4 4 5 13 4" xfId="16544" xr:uid="{6B18E5CE-D774-4C83-82C5-CC82E9781984}"/>
    <cellStyle name="Normal 4 4 5 13 4 2" xfId="33208" xr:uid="{3690D843-189B-45AE-B265-594E8F7E576D}"/>
    <cellStyle name="Normal 4 4 5 13 5" xfId="16545" xr:uid="{2DC4A1ED-7A86-42DF-A5C8-B89E8FDA455E}"/>
    <cellStyle name="Normal 4 4 5 13 5 2" xfId="33209" xr:uid="{6C990DFE-20ED-4C2F-A7A2-4AC03806DA62}"/>
    <cellStyle name="Normal 4 4 5 13 6" xfId="33205" xr:uid="{75D788A0-8394-4AA0-B3E5-12D9D268890C}"/>
    <cellStyle name="Normal 4 4 5 14" xfId="16546" xr:uid="{E5B4ACF4-5E84-4D8C-A9F6-622BE3C1BDD0}"/>
    <cellStyle name="Normal 4 4 5 14 2" xfId="16547" xr:uid="{5D30D39E-C61B-43CF-BD31-EB96FC024336}"/>
    <cellStyle name="Normal 4 4 5 14 2 2" xfId="33211" xr:uid="{2C3A5562-A659-4590-8D19-9CD2329F3E7B}"/>
    <cellStyle name="Normal 4 4 5 14 3" xfId="16548" xr:uid="{963A69C2-69CB-4B5D-8DBF-58D2C14A6CC0}"/>
    <cellStyle name="Normal 4 4 5 14 3 2" xfId="33212" xr:uid="{C49D75DC-7C3B-4327-AB1A-DEC03041FD56}"/>
    <cellStyle name="Normal 4 4 5 14 4" xfId="16549" xr:uid="{E19DE55F-3FFC-473C-8EDC-37CFBC1E9169}"/>
    <cellStyle name="Normal 4 4 5 14 4 2" xfId="33213" xr:uid="{945730BE-8AA5-4EC2-B55F-D377E0490526}"/>
    <cellStyle name="Normal 4 4 5 14 5" xfId="16550" xr:uid="{EC68C542-7E91-4408-BB0E-76F0CE318E83}"/>
    <cellStyle name="Normal 4 4 5 14 5 2" xfId="33214" xr:uid="{55248A81-0D10-4DFB-BD84-30EE61D26E99}"/>
    <cellStyle name="Normal 4 4 5 14 6" xfId="33210" xr:uid="{AE2FDBD6-1ECD-450F-BFD1-24276D908FB1}"/>
    <cellStyle name="Normal 4 4 5 15" xfId="16551" xr:uid="{001E00F7-24C8-4FCC-BC8A-7053A23BA183}"/>
    <cellStyle name="Normal 4 4 5 15 2" xfId="16552" xr:uid="{A8218A49-4A6E-4123-BC4E-3F695DFA0370}"/>
    <cellStyle name="Normal 4 4 5 15 2 2" xfId="33216" xr:uid="{56EE0320-1EAB-4E9E-8CE1-1EFAF4787206}"/>
    <cellStyle name="Normal 4 4 5 15 3" xfId="16553" xr:uid="{AAEC346A-A7DF-46D5-BDB8-08CC5A903505}"/>
    <cellStyle name="Normal 4 4 5 15 3 2" xfId="33217" xr:uid="{0DA36BF7-6C79-4BA9-A13E-9AE8039B9EC1}"/>
    <cellStyle name="Normal 4 4 5 15 4" xfId="16554" xr:uid="{058F350D-0F41-4D1F-BEAA-72C2DE4A23D0}"/>
    <cellStyle name="Normal 4 4 5 15 4 2" xfId="33218" xr:uid="{075A0986-CD6F-4A27-B2FD-E682AB18C949}"/>
    <cellStyle name="Normal 4 4 5 15 5" xfId="16555" xr:uid="{B46D12A1-75B0-49DD-AA9A-17EA7612454A}"/>
    <cellStyle name="Normal 4 4 5 15 5 2" xfId="33219" xr:uid="{BD4CA015-F3FD-452E-AB42-0642643EFA48}"/>
    <cellStyle name="Normal 4 4 5 15 6" xfId="33215" xr:uid="{E61A02B2-A446-44EA-9895-F3AB29863D01}"/>
    <cellStyle name="Normal 4 4 5 16" xfId="16556" xr:uid="{493A6623-B0CE-4DF1-96C5-9FF8A9361DC7}"/>
    <cellStyle name="Normal 4 4 5 16 2" xfId="16557" xr:uid="{6F720B4A-E5FC-468E-86F5-FC187061B1BD}"/>
    <cellStyle name="Normal 4 4 5 16 2 2" xfId="33221" xr:uid="{00F93AFF-4FE6-4693-803F-DB483B815FD7}"/>
    <cellStyle name="Normal 4 4 5 16 3" xfId="16558" xr:uid="{182966F6-8410-442E-A399-98DF315A62E7}"/>
    <cellStyle name="Normal 4 4 5 16 3 2" xfId="33222" xr:uid="{A07A1E60-1A51-4386-8574-1FBD88B55800}"/>
    <cellStyle name="Normal 4 4 5 16 4" xfId="16559" xr:uid="{23C68552-B0E7-4199-AC83-34139077EC0F}"/>
    <cellStyle name="Normal 4 4 5 16 4 2" xfId="33223" xr:uid="{2F28106C-4C42-4862-9F35-C63B4901CB48}"/>
    <cellStyle name="Normal 4 4 5 16 5" xfId="16560" xr:uid="{C0655A1C-2C38-4BC3-ABFD-11CD359A1DC4}"/>
    <cellStyle name="Normal 4 4 5 16 5 2" xfId="33224" xr:uid="{CB00959A-3D98-4051-9323-89DFDCD00A76}"/>
    <cellStyle name="Normal 4 4 5 16 6" xfId="33220" xr:uid="{3CDF4658-2470-4AED-A0B0-5E6728915680}"/>
    <cellStyle name="Normal 4 4 5 17" xfId="16561" xr:uid="{A3E1FC20-1D9F-41A2-B285-99420069BD18}"/>
    <cellStyle name="Normal 4 4 5 17 2" xfId="33225" xr:uid="{F4EEFB13-A0EF-4DBA-8A73-F7BE9D184E98}"/>
    <cellStyle name="Normal 4 4 5 18" xfId="16562" xr:uid="{C258C773-EDC2-4254-A129-7D3B9D1E5B71}"/>
    <cellStyle name="Normal 4 4 5 18 2" xfId="33226" xr:uid="{4B5CDAF6-324D-4762-B895-C7FE00A47351}"/>
    <cellStyle name="Normal 4 4 5 19" xfId="16563" xr:uid="{D235775A-3A1A-4452-8E56-6B7A5105FF11}"/>
    <cellStyle name="Normal 4 4 5 19 2" xfId="33227" xr:uid="{EA558351-C4C9-49D3-B821-D1AC31285197}"/>
    <cellStyle name="Normal 4 4 5 2" xfId="16564" xr:uid="{5C46AF8B-46B9-43E0-BEA8-B6967FB4F809}"/>
    <cellStyle name="Normal 4 4 5 2 10" xfId="16565" xr:uid="{4A462EEE-3B44-41A3-9A4D-1496FDE286D5}"/>
    <cellStyle name="Normal 4 4 5 2 10 2" xfId="33229" xr:uid="{B805B9DB-A507-4915-AF28-A44134523B1C}"/>
    <cellStyle name="Normal 4 4 5 2 11" xfId="16566" xr:uid="{202BCBBB-1297-40FD-8131-9D93180524F5}"/>
    <cellStyle name="Normal 4 4 5 2 11 2" xfId="33230" xr:uid="{2997FDCC-ACC7-431D-A6B5-6F32684DCF73}"/>
    <cellStyle name="Normal 4 4 5 2 12" xfId="33228" xr:uid="{2F8CEEF6-8B09-4C50-8A21-CE47AE878BDD}"/>
    <cellStyle name="Normal 4 4 5 2 2" xfId="16567" xr:uid="{A9E09BD2-4FE7-4C44-8D87-9F8D122595BE}"/>
    <cellStyle name="Normal 4 4 5 2 2 2" xfId="16568" xr:uid="{79453D1B-E71D-436A-AAE8-A8302B3886F5}"/>
    <cellStyle name="Normal 4 4 5 2 2 2 2" xfId="33232" xr:uid="{847062D2-5275-49D5-9EA5-5A11D8303758}"/>
    <cellStyle name="Normal 4 4 5 2 2 3" xfId="16569" xr:uid="{BA3A23C4-825C-49F9-8CBC-9CDAC3AD4BE7}"/>
    <cellStyle name="Normal 4 4 5 2 2 3 2" xfId="33233" xr:uid="{7204134C-9371-4241-9A45-64C8C01DE358}"/>
    <cellStyle name="Normal 4 4 5 2 2 4" xfId="16570" xr:uid="{4171F0B2-629B-48EE-883F-F939A4FA48E4}"/>
    <cellStyle name="Normal 4 4 5 2 2 4 2" xfId="33234" xr:uid="{E5FC1776-AE72-4CD8-981B-A196890C5746}"/>
    <cellStyle name="Normal 4 4 5 2 2 5" xfId="16571" xr:uid="{F263F07B-BDE8-4C8F-A279-6A5D4139AB6A}"/>
    <cellStyle name="Normal 4 4 5 2 2 5 2" xfId="33235" xr:uid="{1F051D11-DBB2-4DE6-A16F-469C4C1B576E}"/>
    <cellStyle name="Normal 4 4 5 2 2 6" xfId="33231" xr:uid="{B45FD688-7CA5-42F8-B9F2-2A529E1B1B29}"/>
    <cellStyle name="Normal 4 4 5 2 3" xfId="16572" xr:uid="{56C7DD87-69A4-4ACA-AF6D-70C45808C209}"/>
    <cellStyle name="Normal 4 4 5 2 3 2" xfId="16573" xr:uid="{58714235-FBD5-4865-BB75-6433EB10DBB5}"/>
    <cellStyle name="Normal 4 4 5 2 3 2 2" xfId="33237" xr:uid="{C3B0EF29-068B-4448-9542-FAB4E9004DBC}"/>
    <cellStyle name="Normal 4 4 5 2 3 3" xfId="16574" xr:uid="{F96FDE5B-A6FB-4C84-9762-149761A2EF77}"/>
    <cellStyle name="Normal 4 4 5 2 3 3 2" xfId="33238" xr:uid="{E8620A6D-CDA4-46BE-949C-86CCFDD24418}"/>
    <cellStyle name="Normal 4 4 5 2 3 4" xfId="16575" xr:uid="{1823DA3D-8079-44A4-8486-A2CD8270B60F}"/>
    <cellStyle name="Normal 4 4 5 2 3 4 2" xfId="33239" xr:uid="{8457A792-C638-45B8-BC41-409EDA460601}"/>
    <cellStyle name="Normal 4 4 5 2 3 5" xfId="16576" xr:uid="{257F5E25-FE76-4FD8-A174-90DC11403D8E}"/>
    <cellStyle name="Normal 4 4 5 2 3 5 2" xfId="33240" xr:uid="{F38A1B59-DF7D-43A4-806A-EE5362228666}"/>
    <cellStyle name="Normal 4 4 5 2 3 6" xfId="33236" xr:uid="{C8B2FD80-F958-4833-A31F-273F1CC87D73}"/>
    <cellStyle name="Normal 4 4 5 2 4" xfId="16577" xr:uid="{F137B7D6-1210-41BA-B53F-7705470CF525}"/>
    <cellStyle name="Normal 4 4 5 2 4 2" xfId="16578" xr:uid="{CF51DA31-AE0B-4A7D-8629-79A2450B7D62}"/>
    <cellStyle name="Normal 4 4 5 2 4 2 2" xfId="33242" xr:uid="{900C5672-BE1F-4BB8-863D-4F468649B363}"/>
    <cellStyle name="Normal 4 4 5 2 4 3" xfId="16579" xr:uid="{327CA2DA-6FBA-4C5B-9142-D7198FE1C263}"/>
    <cellStyle name="Normal 4 4 5 2 4 3 2" xfId="33243" xr:uid="{29B833B5-A70D-4BE8-8497-77C506570CCD}"/>
    <cellStyle name="Normal 4 4 5 2 4 4" xfId="16580" xr:uid="{5E2E0587-9196-4670-A137-F052C3699EF8}"/>
    <cellStyle name="Normal 4 4 5 2 4 4 2" xfId="33244" xr:uid="{05B9D22C-DC40-451B-8F42-E441E35DA188}"/>
    <cellStyle name="Normal 4 4 5 2 4 5" xfId="16581" xr:uid="{AA3E5816-246A-421F-B2AA-119A79C02149}"/>
    <cellStyle name="Normal 4 4 5 2 4 5 2" xfId="33245" xr:uid="{E6880034-D350-4114-B7DD-7C3CB46145E3}"/>
    <cellStyle name="Normal 4 4 5 2 4 6" xfId="33241" xr:uid="{F63E6AF6-9DAD-4F2A-AA3C-1434AFF4CB84}"/>
    <cellStyle name="Normal 4 4 5 2 5" xfId="16582" xr:uid="{8762756C-C45F-4231-8C4E-866CB32EE2DD}"/>
    <cellStyle name="Normal 4 4 5 2 5 2" xfId="16583" xr:uid="{6C0A6D2F-9665-4F6C-B037-8D2A31F733C2}"/>
    <cellStyle name="Normal 4 4 5 2 5 2 2" xfId="33247" xr:uid="{FF74B3C1-8557-4FFE-B20A-4F4B949315B0}"/>
    <cellStyle name="Normal 4 4 5 2 5 3" xfId="16584" xr:uid="{0893B863-1784-4922-B525-FC39FC1439E0}"/>
    <cellStyle name="Normal 4 4 5 2 5 3 2" xfId="33248" xr:uid="{64C19479-177E-4F72-A3C0-F68FF55DC3AB}"/>
    <cellStyle name="Normal 4 4 5 2 5 4" xfId="16585" xr:uid="{EDF2379F-3F4F-4AF8-B0A3-4195F5D376D3}"/>
    <cellStyle name="Normal 4 4 5 2 5 4 2" xfId="33249" xr:uid="{0111BFB1-84D4-4B60-99A1-BEB100018C33}"/>
    <cellStyle name="Normal 4 4 5 2 5 5" xfId="16586" xr:uid="{9EABFBB1-E1CE-433C-B8BE-350DD00D9283}"/>
    <cellStyle name="Normal 4 4 5 2 5 5 2" xfId="33250" xr:uid="{8143C983-EEF0-4257-943C-0E79FF82AC8E}"/>
    <cellStyle name="Normal 4 4 5 2 5 6" xfId="33246" xr:uid="{4615A67D-7E62-4296-A186-4DD081450BF1}"/>
    <cellStyle name="Normal 4 4 5 2 6" xfId="16587" xr:uid="{BB549B96-7743-4E3C-A6AF-43969BA88FC5}"/>
    <cellStyle name="Normal 4 4 5 2 6 2" xfId="16588" xr:uid="{12BF5AC7-A04D-4256-B590-70D8C2E1B494}"/>
    <cellStyle name="Normal 4 4 5 2 6 2 2" xfId="33252" xr:uid="{214462E2-DE0C-4D4C-B4D2-9BAECF5B1D69}"/>
    <cellStyle name="Normal 4 4 5 2 6 3" xfId="16589" xr:uid="{0FBD9A14-E68D-471B-BEE9-A28E91749735}"/>
    <cellStyle name="Normal 4 4 5 2 6 3 2" xfId="33253" xr:uid="{B0012615-AF81-4E3E-A44E-438EC7737FD9}"/>
    <cellStyle name="Normal 4 4 5 2 6 4" xfId="16590" xr:uid="{D5B1AC28-5FB2-4119-A959-CE233AB8E379}"/>
    <cellStyle name="Normal 4 4 5 2 6 4 2" xfId="33254" xr:uid="{D4D2591A-7340-497F-89B1-02ACDC26B463}"/>
    <cellStyle name="Normal 4 4 5 2 6 5" xfId="16591" xr:uid="{3C786E0A-1967-4221-8DF0-D6BDB4784A08}"/>
    <cellStyle name="Normal 4 4 5 2 6 5 2" xfId="33255" xr:uid="{C975E63B-2B6A-4624-8AD6-7E5F3162023A}"/>
    <cellStyle name="Normal 4 4 5 2 6 6" xfId="33251" xr:uid="{6EC2B4AB-DECB-41BF-BBC7-B54A3BE7FF01}"/>
    <cellStyle name="Normal 4 4 5 2 7" xfId="16592" xr:uid="{237333CB-BD1B-4B96-A511-7A3855FDF6AB}"/>
    <cellStyle name="Normal 4 4 5 2 7 2" xfId="16593" xr:uid="{1A32CA56-3073-48DB-BB3C-77B41B749C59}"/>
    <cellStyle name="Normal 4 4 5 2 7 2 2" xfId="33257" xr:uid="{8E8D18BF-18C7-422F-9C32-6583FF7F7649}"/>
    <cellStyle name="Normal 4 4 5 2 7 3" xfId="16594" xr:uid="{1D345C71-61D0-41B2-9B13-D83754CC1E86}"/>
    <cellStyle name="Normal 4 4 5 2 7 3 2" xfId="33258" xr:uid="{57F7CD8E-5B4E-47E0-A70E-C4861913944F}"/>
    <cellStyle name="Normal 4 4 5 2 7 4" xfId="16595" xr:uid="{95FE6309-6F87-494F-B608-AEE1AF84488F}"/>
    <cellStyle name="Normal 4 4 5 2 7 4 2" xfId="33259" xr:uid="{5FA7E5A9-C357-4D26-AC7E-693716DBBD03}"/>
    <cellStyle name="Normal 4 4 5 2 7 5" xfId="16596" xr:uid="{23ABA77E-BCE1-45AC-BE0D-90E8EACB1E3E}"/>
    <cellStyle name="Normal 4 4 5 2 7 5 2" xfId="33260" xr:uid="{5A950095-5B88-48A9-A1E3-3C1FD041CEAB}"/>
    <cellStyle name="Normal 4 4 5 2 7 6" xfId="33256" xr:uid="{A8C736D3-5305-4DC2-A265-A1C85A9B1448}"/>
    <cellStyle name="Normal 4 4 5 2 8" xfId="16597" xr:uid="{E97338BA-ECF8-4F9C-94CA-67EB037B58AD}"/>
    <cellStyle name="Normal 4 4 5 2 8 2" xfId="33261" xr:uid="{0371A097-59AC-48BC-BD50-14D952C114DA}"/>
    <cellStyle name="Normal 4 4 5 2 9" xfId="16598" xr:uid="{656AF7DE-DB0F-48C1-A15B-C4A1FA6D738F}"/>
    <cellStyle name="Normal 4 4 5 2 9 2" xfId="33262" xr:uid="{10CDA91F-42C6-4800-B073-7EDAB83A191C}"/>
    <cellStyle name="Normal 4 4 5 20" xfId="16599" xr:uid="{E96F6E94-49E0-4336-8A6E-B92BD7BA4A7A}"/>
    <cellStyle name="Normal 4 4 5 20 2" xfId="33263" xr:uid="{3306D557-79FE-4612-ADF0-BF1746440D44}"/>
    <cellStyle name="Normal 4 4 5 21" xfId="33189" xr:uid="{2ECDECFA-6816-493F-BF97-50431C2774A5}"/>
    <cellStyle name="Normal 4 4 5 3" xfId="16600" xr:uid="{4AE6410C-9457-470F-A4FB-4BB709E2F08E}"/>
    <cellStyle name="Normal 4 4 5 3 2" xfId="16601" xr:uid="{34C17C5F-4A16-4C9D-86F6-7C1ED4CC2CA7}"/>
    <cellStyle name="Normal 4 4 5 3 2 2" xfId="16602" xr:uid="{5DF81EC0-C734-495F-AC2D-0F9E7AA6D58C}"/>
    <cellStyle name="Normal 4 4 5 3 2 2 2" xfId="33266" xr:uid="{CB696A2A-91FE-4A3B-9C28-3FA8BBAD40EA}"/>
    <cellStyle name="Normal 4 4 5 3 2 3" xfId="16603" xr:uid="{4D033EC0-65BB-458A-B402-47D9B40A7BA4}"/>
    <cellStyle name="Normal 4 4 5 3 2 3 2" xfId="33267" xr:uid="{4E11FD5C-C917-4942-8152-47A3ADAD4FE3}"/>
    <cellStyle name="Normal 4 4 5 3 2 4" xfId="16604" xr:uid="{B317186C-01C6-4C2F-9B76-D645534973A5}"/>
    <cellStyle name="Normal 4 4 5 3 2 4 2" xfId="33268" xr:uid="{D21442B9-3B69-4DC0-A1E8-C2CC27DDA534}"/>
    <cellStyle name="Normal 4 4 5 3 2 5" xfId="16605" xr:uid="{8E9FC67F-888A-431C-86F4-2F42955F5FD0}"/>
    <cellStyle name="Normal 4 4 5 3 2 5 2" xfId="33269" xr:uid="{E862CD65-BD37-445E-AB51-0621EF0BD72D}"/>
    <cellStyle name="Normal 4 4 5 3 2 6" xfId="33265" xr:uid="{1A531481-9AFA-42A2-B80F-C03E253F5DD4}"/>
    <cellStyle name="Normal 4 4 5 3 3" xfId="16606" xr:uid="{22FFAC42-4993-499F-AE88-718216874920}"/>
    <cellStyle name="Normal 4 4 5 3 3 2" xfId="33270" xr:uid="{7BD558C2-471F-43A8-8423-ECBE81E6C4B0}"/>
    <cellStyle name="Normal 4 4 5 3 4" xfId="16607" xr:uid="{1610956E-2A1D-4961-911D-EC142A95D2E0}"/>
    <cellStyle name="Normal 4 4 5 3 4 2" xfId="33271" xr:uid="{8EE17770-549B-4867-9EE7-4052F07D5F33}"/>
    <cellStyle name="Normal 4 4 5 3 5" xfId="16608" xr:uid="{F7B461EA-D4FB-47E2-873F-3EEEBE21B919}"/>
    <cellStyle name="Normal 4 4 5 3 5 2" xfId="33272" xr:uid="{442C6860-FEE4-4DB9-A3A1-E81C6EA9AEF2}"/>
    <cellStyle name="Normal 4 4 5 3 6" xfId="16609" xr:uid="{D5EE6E85-6531-4487-B06E-CF41BDC29EF1}"/>
    <cellStyle name="Normal 4 4 5 3 6 2" xfId="33273" xr:uid="{AA815686-1A1E-44F4-8FF8-FDD1EDF19A0D}"/>
    <cellStyle name="Normal 4 4 5 3 7" xfId="33264" xr:uid="{F05890DD-49BA-4902-9C0D-67EDA66A6FFE}"/>
    <cellStyle name="Normal 4 4 5 4" xfId="16610" xr:uid="{3179387F-C19A-4832-B223-914377AB9CD3}"/>
    <cellStyle name="Normal 4 4 5 4 2" xfId="16611" xr:uid="{82877ABC-C300-4410-9163-BFECF2460796}"/>
    <cellStyle name="Normal 4 4 5 4 2 2" xfId="16612" xr:uid="{29815D27-2541-4BC4-9814-D63F4C6E9065}"/>
    <cellStyle name="Normal 4 4 5 4 2 2 2" xfId="33276" xr:uid="{F5CB6507-D16E-45BF-873C-2F6119D7BB13}"/>
    <cellStyle name="Normal 4 4 5 4 2 3" xfId="16613" xr:uid="{6D8BDF7F-45D2-4060-9135-2799B99D9412}"/>
    <cellStyle name="Normal 4 4 5 4 2 3 2" xfId="33277" xr:uid="{86E25379-EFA3-4469-8C38-EEAA01AC4E40}"/>
    <cellStyle name="Normal 4 4 5 4 2 4" xfId="16614" xr:uid="{12D9D721-7A3F-4216-BA21-81190379D371}"/>
    <cellStyle name="Normal 4 4 5 4 2 4 2" xfId="33278" xr:uid="{D648A1A5-8EE8-4AA9-9D7C-586B7EC9DE8B}"/>
    <cellStyle name="Normal 4 4 5 4 2 5" xfId="16615" xr:uid="{BC8B7E5E-86D3-4B71-B8E3-6EFBCD716B9A}"/>
    <cellStyle name="Normal 4 4 5 4 2 5 2" xfId="33279" xr:uid="{637DADCF-11FF-4A4D-8A9D-BF382305B200}"/>
    <cellStyle name="Normal 4 4 5 4 2 6" xfId="33275" xr:uid="{F27BEFD5-A274-4D16-8F55-561516AB21FE}"/>
    <cellStyle name="Normal 4 4 5 4 3" xfId="16616" xr:uid="{0386D53E-6B8B-4962-B691-AC8767695F45}"/>
    <cellStyle name="Normal 4 4 5 4 3 2" xfId="33280" xr:uid="{733127B0-9C7B-4CC5-BE29-D5E64D44E285}"/>
    <cellStyle name="Normal 4 4 5 4 4" xfId="16617" xr:uid="{F27CF8A0-9C44-4E3D-B60C-CCE85CC7210B}"/>
    <cellStyle name="Normal 4 4 5 4 4 2" xfId="33281" xr:uid="{C0122E94-D8C4-492F-BB76-D70068F8B610}"/>
    <cellStyle name="Normal 4 4 5 4 5" xfId="16618" xr:uid="{A60EA674-634C-4657-A859-61BD5A859D44}"/>
    <cellStyle name="Normal 4 4 5 4 5 2" xfId="33282" xr:uid="{D6097EDD-5CEF-4F35-B398-D8C87940BAAD}"/>
    <cellStyle name="Normal 4 4 5 4 6" xfId="16619" xr:uid="{7810F1B9-33C8-421B-9083-34A0E2250316}"/>
    <cellStyle name="Normal 4 4 5 4 6 2" xfId="33283" xr:uid="{244342AD-AF43-4C6B-A93E-35F59EC19738}"/>
    <cellStyle name="Normal 4 4 5 4 7" xfId="33274" xr:uid="{F13C1A7B-21BA-4202-A382-DEDB74E7784B}"/>
    <cellStyle name="Normal 4 4 5 5" xfId="16620" xr:uid="{B13C470A-84E8-4D95-898A-AECA8304B940}"/>
    <cellStyle name="Normal 4 4 5 5 2" xfId="16621" xr:uid="{734D8206-48C0-4407-B1A9-C45A90425F35}"/>
    <cellStyle name="Normal 4 4 5 5 2 2" xfId="33285" xr:uid="{5D1F5153-A17C-4ABF-93E4-782FBDEC770A}"/>
    <cellStyle name="Normal 4 4 5 5 3" xfId="16622" xr:uid="{39054311-D578-4FB2-A0FC-6B5955CEAE16}"/>
    <cellStyle name="Normal 4 4 5 5 3 2" xfId="33286" xr:uid="{E12FC6D6-983C-450C-9909-C53515A73C97}"/>
    <cellStyle name="Normal 4 4 5 5 4" xfId="16623" xr:uid="{DAA495D5-0FE6-4BFA-B89D-75753805A9E0}"/>
    <cellStyle name="Normal 4 4 5 5 4 2" xfId="33287" xr:uid="{384CA38A-FF69-4322-B606-5AA2707CC190}"/>
    <cellStyle name="Normal 4 4 5 5 5" xfId="16624" xr:uid="{797CD3ED-AB13-4CE4-9E01-746BC1C77751}"/>
    <cellStyle name="Normal 4 4 5 5 5 2" xfId="33288" xr:uid="{D04C3958-36C0-45DF-B7C3-CFC5C284D9CC}"/>
    <cellStyle name="Normal 4 4 5 5 6" xfId="33284" xr:uid="{1D87EB60-5AF2-403B-A064-4C973F84CFD8}"/>
    <cellStyle name="Normal 4 4 5 6" xfId="16625" xr:uid="{D40AAA8E-8974-453B-8334-DB9C54A26FB9}"/>
    <cellStyle name="Normal 4 4 5 6 2" xfId="16626" xr:uid="{3EB61447-5151-489C-A1B0-D20BBD05EEC9}"/>
    <cellStyle name="Normal 4 4 5 6 2 2" xfId="33290" xr:uid="{C414FDFA-C1C3-4C66-BB39-686112EBEF22}"/>
    <cellStyle name="Normal 4 4 5 6 3" xfId="16627" xr:uid="{9E82E8AA-381D-44A2-A905-20922CC5031B}"/>
    <cellStyle name="Normal 4 4 5 6 3 2" xfId="33291" xr:uid="{2B4332C4-DD9A-45F7-9E35-60A5A36B5054}"/>
    <cellStyle name="Normal 4 4 5 6 4" xfId="16628" xr:uid="{8967E8F4-E7FF-4613-A893-9B91E6D892C1}"/>
    <cellStyle name="Normal 4 4 5 6 4 2" xfId="33292" xr:uid="{BD00F72B-8A3A-43F6-97CF-90026A864139}"/>
    <cellStyle name="Normal 4 4 5 6 5" xfId="16629" xr:uid="{BF99461E-81DF-4DA2-A47A-2A4EFC74D9BB}"/>
    <cellStyle name="Normal 4 4 5 6 5 2" xfId="33293" xr:uid="{33B25BE5-5DEB-410A-AC1A-7A30C0EB7DE2}"/>
    <cellStyle name="Normal 4 4 5 6 6" xfId="33289" xr:uid="{9A862054-61A5-4D52-9BDE-E34DD8146ED6}"/>
    <cellStyle name="Normal 4 4 5 7" xfId="16630" xr:uid="{3240A1BF-73FB-497A-A21C-2D86911E65D7}"/>
    <cellStyle name="Normal 4 4 5 7 2" xfId="16631" xr:uid="{CC2D3BAC-BDC2-4949-860B-4EC44E8F7156}"/>
    <cellStyle name="Normal 4 4 5 7 2 2" xfId="33295" xr:uid="{32163779-6207-4AAA-B21A-27CFB2DBB364}"/>
    <cellStyle name="Normal 4 4 5 7 3" xfId="16632" xr:uid="{9F75A551-7D7C-4F46-B1F9-E4D0A1C9E176}"/>
    <cellStyle name="Normal 4 4 5 7 3 2" xfId="33296" xr:uid="{8CED7D66-47A3-4004-B230-814384599FBB}"/>
    <cellStyle name="Normal 4 4 5 7 4" xfId="16633" xr:uid="{94E175C1-934D-47BB-983A-24B873D5DEE9}"/>
    <cellStyle name="Normal 4 4 5 7 4 2" xfId="33297" xr:uid="{FF25531B-A8F0-4BD9-90E3-79662FFAB10E}"/>
    <cellStyle name="Normal 4 4 5 7 5" xfId="16634" xr:uid="{854031BF-4C92-4DE2-9044-8BDED6B2713D}"/>
    <cellStyle name="Normal 4 4 5 7 5 2" xfId="33298" xr:uid="{0FA398F1-1C8B-4906-A214-1FCC58AFB7AC}"/>
    <cellStyle name="Normal 4 4 5 7 6" xfId="33294" xr:uid="{5E50CD0B-FC03-4B62-982C-53A8CC2D4EAC}"/>
    <cellStyle name="Normal 4 4 5 8" xfId="16635" xr:uid="{25E7607A-A37A-4D9E-9BC9-1A13EDAB73FD}"/>
    <cellStyle name="Normal 4 4 5 8 2" xfId="16636" xr:uid="{FC5BC68E-4E5B-44F9-8219-58D2FFF3978D}"/>
    <cellStyle name="Normal 4 4 5 8 2 2" xfId="33300" xr:uid="{0879CDFF-2A35-44C6-8140-774AEE921390}"/>
    <cellStyle name="Normal 4 4 5 8 3" xfId="16637" xr:uid="{3C1B80A9-081A-4890-971B-742CC7C81A00}"/>
    <cellStyle name="Normal 4 4 5 8 3 2" xfId="33301" xr:uid="{2665A0C0-568F-498E-941B-0A2208A8E66E}"/>
    <cellStyle name="Normal 4 4 5 8 4" xfId="16638" xr:uid="{1ECDBCFB-8BEC-4BCA-A3E5-18529B2991E9}"/>
    <cellStyle name="Normal 4 4 5 8 4 2" xfId="33302" xr:uid="{D226669F-E64F-4126-BF53-074F30071D5F}"/>
    <cellStyle name="Normal 4 4 5 8 5" xfId="16639" xr:uid="{3582A8C6-2957-425E-AF18-AA2370DDFE63}"/>
    <cellStyle name="Normal 4 4 5 8 5 2" xfId="33303" xr:uid="{C98E01D2-4769-44B1-B00D-7AC9BE576040}"/>
    <cellStyle name="Normal 4 4 5 8 6" xfId="33299" xr:uid="{58E87264-57DC-4821-82A0-18CEC6DD74B5}"/>
    <cellStyle name="Normal 4 4 5 9" xfId="16640" xr:uid="{4C30EA8E-0A07-44FF-B836-8C5DB1C3B8C5}"/>
    <cellStyle name="Normal 4 4 5 9 2" xfId="16641" xr:uid="{85BD30AC-9686-4530-85C5-EDC0EF35A013}"/>
    <cellStyle name="Normal 4 4 5 9 2 2" xfId="33305" xr:uid="{EE2FCAF3-78C8-4174-A1F0-7AB6C644CF12}"/>
    <cellStyle name="Normal 4 4 5 9 3" xfId="16642" xr:uid="{6034AF52-A140-4FB5-BE83-EE6F93C6AD83}"/>
    <cellStyle name="Normal 4 4 5 9 3 2" xfId="33306" xr:uid="{BD88062F-6994-4B6B-A43E-A9BFCD10113F}"/>
    <cellStyle name="Normal 4 4 5 9 4" xfId="16643" xr:uid="{5F95C5C3-2920-45DC-BFFD-D245B79BC2B9}"/>
    <cellStyle name="Normal 4 4 5 9 4 2" xfId="33307" xr:uid="{6D14021D-E008-4BDB-86FB-BBD9156D4465}"/>
    <cellStyle name="Normal 4 4 5 9 5" xfId="16644" xr:uid="{A8740706-1EF4-40B1-A4D2-B4D73AC46A1C}"/>
    <cellStyle name="Normal 4 4 5 9 5 2" xfId="33308" xr:uid="{AB20B176-8F3B-4316-99D8-1DE8E3ADA2A6}"/>
    <cellStyle name="Normal 4 4 5 9 6" xfId="33304" xr:uid="{50DC58EF-E2B4-445F-835F-A9CC990C67B1}"/>
    <cellStyle name="Normal 4 4 6" xfId="16645" xr:uid="{317931FF-97F7-4558-B7A4-C891FE26A4B2}"/>
    <cellStyle name="Normal 4 4 6 10" xfId="16646" xr:uid="{1038226C-310E-4B0B-91EF-48E2B31F5152}"/>
    <cellStyle name="Normal 4 4 6 11" xfId="16647" xr:uid="{8EEC8F15-784E-43DB-A502-151CACBEF27C}"/>
    <cellStyle name="Normal 4 4 6 12" xfId="16648" xr:uid="{D0B1082E-536C-48B9-894E-C83DB867C0C9}"/>
    <cellStyle name="Normal 4 4 6 13" xfId="16649" xr:uid="{7F69004A-FC54-46C6-B887-31A14FC29813}"/>
    <cellStyle name="Normal 4 4 6 14" xfId="16650" xr:uid="{3B8FD7E8-4A4F-4EEB-B636-483DD005E981}"/>
    <cellStyle name="Normal 4 4 6 15" xfId="16651" xr:uid="{E620F40B-C747-4DEE-938B-278F4D0CDB12}"/>
    <cellStyle name="Normal 4 4 6 16" xfId="16652" xr:uid="{3DAB520A-7636-4E05-A973-C64345677C07}"/>
    <cellStyle name="Normal 4 4 6 2" xfId="16653" xr:uid="{D35DBD2C-09B8-473B-B01A-E5FEDA4DCF3E}"/>
    <cellStyle name="Normal 4 4 6 3" xfId="16654" xr:uid="{53B6D91E-B052-4027-ADCB-A4DD519E7486}"/>
    <cellStyle name="Normal 4 4 6 4" xfId="16655" xr:uid="{F53CD054-566A-4265-8FB0-E19AFA1FE6D1}"/>
    <cellStyle name="Normal 4 4 6 5" xfId="16656" xr:uid="{4D912FBC-B061-436F-9F0F-94F0BCC38063}"/>
    <cellStyle name="Normal 4 4 6 6" xfId="16657" xr:uid="{98888BF5-AB3F-4AA1-B4D7-3FB4F10C82ED}"/>
    <cellStyle name="Normal 4 4 6 7" xfId="16658" xr:uid="{D03E323F-74D5-4BA9-9071-6649ACE5CE59}"/>
    <cellStyle name="Normal 4 4 6 8" xfId="16659" xr:uid="{E9ED7AB1-9B6C-4258-90B5-AE3F4D6F90B3}"/>
    <cellStyle name="Normal 4 4 6 9" xfId="16660" xr:uid="{FD789537-CF52-43FD-8D9E-FB75976F7B1B}"/>
    <cellStyle name="Normal 4 4 7" xfId="16661" xr:uid="{DAD311B3-EC14-4396-A32F-C5A1A1D316D0}"/>
    <cellStyle name="Normal 4 4 7 10" xfId="16662" xr:uid="{B0896EE1-228F-4155-9907-12F749CBACA3}"/>
    <cellStyle name="Normal 4 4 7 11" xfId="16663" xr:uid="{99690009-D5CF-4685-A5CB-E585C8756120}"/>
    <cellStyle name="Normal 4 4 7 12" xfId="16664" xr:uid="{C700CAA3-3C26-4201-B66A-3A9DBAB54065}"/>
    <cellStyle name="Normal 4 4 7 13" xfId="16665" xr:uid="{5A5DF30F-C587-4766-AEAB-0F341A0F24FD}"/>
    <cellStyle name="Normal 4 4 7 14" xfId="16666" xr:uid="{78437E5A-459A-4CAE-BF00-51D3794BE87E}"/>
    <cellStyle name="Normal 4 4 7 15" xfId="16667" xr:uid="{F0A59CAC-2039-4F32-B543-5DA7BF82478C}"/>
    <cellStyle name="Normal 4 4 7 16" xfId="16668" xr:uid="{F1FD2B18-32F8-4D83-BCD9-90481B020D06}"/>
    <cellStyle name="Normal 4 4 7 2" xfId="16669" xr:uid="{A1E8F23A-EE0E-4527-8665-2001DBB7C100}"/>
    <cellStyle name="Normal 4 4 7 3" xfId="16670" xr:uid="{18F331E7-8569-4AA9-BDE7-7726CE501370}"/>
    <cellStyle name="Normal 4 4 7 4" xfId="16671" xr:uid="{13DA252E-CFC9-45E5-8E7F-1CF2D008ECE5}"/>
    <cellStyle name="Normal 4 4 7 5" xfId="16672" xr:uid="{BC2E9F10-9DCE-4697-A55F-D51959E4C939}"/>
    <cellStyle name="Normal 4 4 7 6" xfId="16673" xr:uid="{65B67988-BCDF-43D7-9E56-8A2E38675FE8}"/>
    <cellStyle name="Normal 4 4 7 7" xfId="16674" xr:uid="{51A56D7A-E12C-43F5-BA52-21DF55E2970C}"/>
    <cellStyle name="Normal 4 4 7 8" xfId="16675" xr:uid="{B383F7A2-15F1-4A5E-BC74-3B24F3243DB9}"/>
    <cellStyle name="Normal 4 4 7 9" xfId="16676" xr:uid="{A20F44E5-1907-4A1A-9D38-448CBF70513D}"/>
    <cellStyle name="Normal 4 4 8" xfId="16677" xr:uid="{244F1085-8AA3-45AD-A5BB-C424B30051A2}"/>
    <cellStyle name="Normal 4 4 8 10" xfId="16678" xr:uid="{73E9EFFA-B44B-4574-B84B-0873A950B0BD}"/>
    <cellStyle name="Normal 4 4 8 10 2" xfId="16679" xr:uid="{2A1604BC-A96A-4013-918A-9983245A1628}"/>
    <cellStyle name="Normal 4 4 8 10 2 2" xfId="33311" xr:uid="{12A522B6-85A6-49FC-92DD-E33809D4A692}"/>
    <cellStyle name="Normal 4 4 8 10 3" xfId="16680" xr:uid="{92FE086F-7440-4969-877F-338BA8739B29}"/>
    <cellStyle name="Normal 4 4 8 10 3 2" xfId="33312" xr:uid="{1CFD98CF-195A-4831-9379-1E6B48419650}"/>
    <cellStyle name="Normal 4 4 8 10 4" xfId="16681" xr:uid="{C0574F1D-19CF-44A2-B2AA-0937B05CB39D}"/>
    <cellStyle name="Normal 4 4 8 10 4 2" xfId="33313" xr:uid="{A91BDA10-0D3D-4F0C-9A6B-08535D627850}"/>
    <cellStyle name="Normal 4 4 8 10 5" xfId="16682" xr:uid="{80D02945-78DA-4B3D-9C53-339A7B90977F}"/>
    <cellStyle name="Normal 4 4 8 10 5 2" xfId="33314" xr:uid="{CDDC0C19-5ECD-4194-9AB9-7F728DA955A2}"/>
    <cellStyle name="Normal 4 4 8 10 6" xfId="33310" xr:uid="{537B99E6-623D-4FF8-9A9D-F1BDD38AEA75}"/>
    <cellStyle name="Normal 4 4 8 11" xfId="16683" xr:uid="{A4D4F853-1606-4E8A-9D0E-8D0DDB7C4E1E}"/>
    <cellStyle name="Normal 4 4 8 11 2" xfId="16684" xr:uid="{C8BADFD9-39C4-4D52-8214-F0AD69D20FFC}"/>
    <cellStyle name="Normal 4 4 8 11 2 2" xfId="33316" xr:uid="{955A5C5C-6FAF-406C-B26D-F71201EDB05C}"/>
    <cellStyle name="Normal 4 4 8 11 3" xfId="16685" xr:uid="{69ADD24E-B820-4C19-84AC-E960C251AB89}"/>
    <cellStyle name="Normal 4 4 8 11 3 2" xfId="33317" xr:uid="{D76C27F2-F9D5-44FB-8F2A-8CBB01601398}"/>
    <cellStyle name="Normal 4 4 8 11 4" xfId="16686" xr:uid="{FF18539F-8A2D-4990-8D66-C6309EDE062E}"/>
    <cellStyle name="Normal 4 4 8 11 4 2" xfId="33318" xr:uid="{4C5C9C08-1478-402C-AD76-84EDB2B11BEA}"/>
    <cellStyle name="Normal 4 4 8 11 5" xfId="16687" xr:uid="{4EE5C376-4A1E-44E1-951E-8E2739D50488}"/>
    <cellStyle name="Normal 4 4 8 11 5 2" xfId="33319" xr:uid="{70D9CFAB-5B53-4D96-B2E1-6D3C6E98F494}"/>
    <cellStyle name="Normal 4 4 8 11 6" xfId="33315" xr:uid="{D4245B9E-6934-495E-9D23-0DAC13B49D61}"/>
    <cellStyle name="Normal 4 4 8 12" xfId="16688" xr:uid="{FC465F33-9942-4F6B-BA4F-BB643F664FEE}"/>
    <cellStyle name="Normal 4 4 8 12 2" xfId="16689" xr:uid="{60E44E5C-F8A5-4884-BF77-7A67C49B26B3}"/>
    <cellStyle name="Normal 4 4 8 12 2 2" xfId="33321" xr:uid="{10D2531E-2100-4837-AE4F-390B1F5344F0}"/>
    <cellStyle name="Normal 4 4 8 12 3" xfId="16690" xr:uid="{6088386D-6E37-4919-AE2A-13838C6FB4AF}"/>
    <cellStyle name="Normal 4 4 8 12 3 2" xfId="33322" xr:uid="{B261200A-E0FD-491F-A0F1-C46B1C881D1D}"/>
    <cellStyle name="Normal 4 4 8 12 4" xfId="16691" xr:uid="{2FF48A5F-3495-4538-8AC8-153936689254}"/>
    <cellStyle name="Normal 4 4 8 12 4 2" xfId="33323" xr:uid="{C1E3C700-2192-4577-AF03-BFE1535C10F3}"/>
    <cellStyle name="Normal 4 4 8 12 5" xfId="16692" xr:uid="{060E4BE5-26C9-4883-AACF-53A1AF508E10}"/>
    <cellStyle name="Normal 4 4 8 12 5 2" xfId="33324" xr:uid="{BD6055E4-86E8-4367-9613-593A35ECFEFA}"/>
    <cellStyle name="Normal 4 4 8 12 6" xfId="33320" xr:uid="{B2708D70-3F09-41D7-BE98-4CBC6766F7AE}"/>
    <cellStyle name="Normal 4 4 8 13" xfId="16693" xr:uid="{DFE96966-7A5D-402B-B74F-B9889B335C71}"/>
    <cellStyle name="Normal 4 4 8 13 2" xfId="16694" xr:uid="{868BC390-4FCF-483B-9B26-56DB154F7D79}"/>
    <cellStyle name="Normal 4 4 8 13 2 2" xfId="33326" xr:uid="{E9589E50-38CD-4E11-9072-BCD6BE630DBA}"/>
    <cellStyle name="Normal 4 4 8 13 3" xfId="16695" xr:uid="{862E5385-2E9E-480F-9238-D47888DC9FEB}"/>
    <cellStyle name="Normal 4 4 8 13 3 2" xfId="33327" xr:uid="{103E5C91-C330-43A9-8341-FAD49AA45A13}"/>
    <cellStyle name="Normal 4 4 8 13 4" xfId="16696" xr:uid="{FD51BCF6-3547-4A72-A42A-8647E937DC2A}"/>
    <cellStyle name="Normal 4 4 8 13 4 2" xfId="33328" xr:uid="{FF61C885-0AB3-4647-9836-953526AE1D77}"/>
    <cellStyle name="Normal 4 4 8 13 5" xfId="16697" xr:uid="{AAF63D8F-D571-4434-B65C-79F8919DCDF6}"/>
    <cellStyle name="Normal 4 4 8 13 5 2" xfId="33329" xr:uid="{E51457EB-E410-4A2D-BC4E-9AFA4DC97853}"/>
    <cellStyle name="Normal 4 4 8 13 6" xfId="33325" xr:uid="{7EAA44B3-5941-4823-BA63-2B2F4284E42E}"/>
    <cellStyle name="Normal 4 4 8 14" xfId="16698" xr:uid="{8BB75BF2-EA75-4FB9-AABC-369F9738812F}"/>
    <cellStyle name="Normal 4 4 8 14 2" xfId="16699" xr:uid="{9A2AB66D-4258-4A3E-A997-61D61939712E}"/>
    <cellStyle name="Normal 4 4 8 14 2 2" xfId="33331" xr:uid="{A5E81882-0C32-4896-9633-869854341297}"/>
    <cellStyle name="Normal 4 4 8 14 3" xfId="16700" xr:uid="{527686F6-2850-47B5-963F-3B9711F63750}"/>
    <cellStyle name="Normal 4 4 8 14 3 2" xfId="33332" xr:uid="{B1E1DD03-3049-4529-A9BD-CCDE1AC2ABD1}"/>
    <cellStyle name="Normal 4 4 8 14 4" xfId="16701" xr:uid="{CF02C21B-AEAB-4F1C-AAB9-10C350C0D83E}"/>
    <cellStyle name="Normal 4 4 8 14 4 2" xfId="33333" xr:uid="{B4E5E3AF-60C4-4831-944F-270D0215BB4E}"/>
    <cellStyle name="Normal 4 4 8 14 5" xfId="16702" xr:uid="{B3F6D640-6A52-4443-BFDA-C8DA16347123}"/>
    <cellStyle name="Normal 4 4 8 14 5 2" xfId="33334" xr:uid="{A4606E5F-9057-4117-B372-CD91F7C6639D}"/>
    <cellStyle name="Normal 4 4 8 14 6" xfId="33330" xr:uid="{E212FD16-82BD-479B-BF00-75074B554308}"/>
    <cellStyle name="Normal 4 4 8 15" xfId="16703" xr:uid="{9487DDE3-E994-4378-9BB8-E740FC2F5F71}"/>
    <cellStyle name="Normal 4 4 8 15 2" xfId="16704" xr:uid="{ED5A88C1-F9D4-4061-A0F4-5F29632E242A}"/>
    <cellStyle name="Normal 4 4 8 15 2 2" xfId="33336" xr:uid="{4C8EF34F-4AFE-4752-81A7-C6882FC2C862}"/>
    <cellStyle name="Normal 4 4 8 15 3" xfId="16705" xr:uid="{AF0A4460-EBED-4CE7-B5AA-3640AE7782E0}"/>
    <cellStyle name="Normal 4 4 8 15 3 2" xfId="33337" xr:uid="{57A5D0B6-DA76-4F82-B266-86CC2B6F06A4}"/>
    <cellStyle name="Normal 4 4 8 15 4" xfId="16706" xr:uid="{168AC889-82B0-42E6-8C67-59261C4A7262}"/>
    <cellStyle name="Normal 4 4 8 15 4 2" xfId="33338" xr:uid="{235CADF0-D7D5-43A0-9167-457ABB6CADB7}"/>
    <cellStyle name="Normal 4 4 8 15 5" xfId="16707" xr:uid="{B1A2DEF2-BABD-41FD-9F07-A8D2C81B31DE}"/>
    <cellStyle name="Normal 4 4 8 15 5 2" xfId="33339" xr:uid="{DBF647C2-509F-4B33-A86D-73F2B8E35605}"/>
    <cellStyle name="Normal 4 4 8 15 6" xfId="33335" xr:uid="{DB86D8DC-30AD-4A53-82F2-7C992E3DC4B3}"/>
    <cellStyle name="Normal 4 4 8 16" xfId="16708" xr:uid="{85C8FF91-C20B-4B90-B5A6-D6B15A29CD99}"/>
    <cellStyle name="Normal 4 4 8 16 2" xfId="16709" xr:uid="{A97F8740-1C6D-488E-90E9-407A2EB0A933}"/>
    <cellStyle name="Normal 4 4 8 16 2 2" xfId="33341" xr:uid="{053690F4-C6D2-4BF2-A8CA-0CB895E2E020}"/>
    <cellStyle name="Normal 4 4 8 16 3" xfId="16710" xr:uid="{ECB7E4D7-7AF8-462C-A07B-2ED4683579B5}"/>
    <cellStyle name="Normal 4 4 8 16 3 2" xfId="33342" xr:uid="{56BD744E-8DB1-49FE-9C68-6450D762F157}"/>
    <cellStyle name="Normal 4 4 8 16 4" xfId="16711" xr:uid="{CA07F733-3B1F-42E1-A5AE-E24D129843B5}"/>
    <cellStyle name="Normal 4 4 8 16 4 2" xfId="33343" xr:uid="{7F1445EB-D765-4827-BB9F-0169A29B2347}"/>
    <cellStyle name="Normal 4 4 8 16 5" xfId="16712" xr:uid="{D288A35E-74FC-4E99-90C8-48C43E4FDEEA}"/>
    <cellStyle name="Normal 4 4 8 16 5 2" xfId="33344" xr:uid="{844278AF-6B06-4A23-BC88-329AC69D7A2F}"/>
    <cellStyle name="Normal 4 4 8 16 6" xfId="33340" xr:uid="{B8AAFB6D-CDA1-4C37-83A0-73FDD03C32E4}"/>
    <cellStyle name="Normal 4 4 8 17" xfId="16713" xr:uid="{871D3D6D-1D72-40C9-8E58-6B658FB49DD5}"/>
    <cellStyle name="Normal 4 4 8 17 2" xfId="33345" xr:uid="{F5902E56-8584-46B5-9F7C-C4DC1344E197}"/>
    <cellStyle name="Normal 4 4 8 18" xfId="16714" xr:uid="{4AABE787-B9FE-4E1A-9587-7803A6A79B9A}"/>
    <cellStyle name="Normal 4 4 8 18 2" xfId="33346" xr:uid="{CC291822-58A0-473C-84FB-860AF1186A86}"/>
    <cellStyle name="Normal 4 4 8 19" xfId="16715" xr:uid="{6B19093F-F315-4271-BA9C-B74345A46608}"/>
    <cellStyle name="Normal 4 4 8 19 2" xfId="33347" xr:uid="{1FFD2C42-4DB1-4912-BA06-3EC9B5B7848D}"/>
    <cellStyle name="Normal 4 4 8 2" xfId="16716" xr:uid="{27FB1C29-690F-471E-9CB7-D45409D42C6E}"/>
    <cellStyle name="Normal 4 4 8 20" xfId="16717" xr:uid="{461B623D-E27D-4A8C-BB36-F9234CF0E4DC}"/>
    <cellStyle name="Normal 4 4 8 20 2" xfId="33348" xr:uid="{5837CC4F-6643-4C5A-AC41-07D4FCD7D94B}"/>
    <cellStyle name="Normal 4 4 8 21" xfId="33309" xr:uid="{49A1357E-827A-4604-A5C2-66FC538422EE}"/>
    <cellStyle name="Normal 4 4 8 3" xfId="16718" xr:uid="{37998744-B2E4-47B5-8E5D-BDD92CB85AC1}"/>
    <cellStyle name="Normal 4 4 8 3 2" xfId="16719" xr:uid="{0879FA60-AABC-4EE6-A5F3-C2C7E02CC521}"/>
    <cellStyle name="Normal 4 4 8 3 2 2" xfId="33350" xr:uid="{263FE1FD-88D5-466A-8AE6-1B0EF6101BEA}"/>
    <cellStyle name="Normal 4 4 8 3 3" xfId="16720" xr:uid="{070CFD7C-EF48-40DB-94C2-D3E75F511652}"/>
    <cellStyle name="Normal 4 4 8 3 3 2" xfId="33351" xr:uid="{850458AF-E94A-41FE-B0F5-52BE3E39CA7A}"/>
    <cellStyle name="Normal 4 4 8 3 4" xfId="16721" xr:uid="{AACB8DA7-2D48-4898-8A1D-136BC285C214}"/>
    <cellStyle name="Normal 4 4 8 3 4 2" xfId="33352" xr:uid="{A117F3A4-D3D8-4DCD-9193-65087AA7C70F}"/>
    <cellStyle name="Normal 4 4 8 3 5" xfId="16722" xr:uid="{5614AA36-C5BA-4556-9FBE-36ED83F35034}"/>
    <cellStyle name="Normal 4 4 8 3 5 2" xfId="33353" xr:uid="{CF316EE4-A109-445E-9186-2B3AEC87301A}"/>
    <cellStyle name="Normal 4 4 8 3 6" xfId="33349" xr:uid="{AC886CE8-1423-49ED-B6B9-1D76CE9F4FEF}"/>
    <cellStyle name="Normal 4 4 8 4" xfId="16723" xr:uid="{4E42FBAB-B6B4-45EA-905A-73659C290BD3}"/>
    <cellStyle name="Normal 4 4 8 4 2" xfId="16724" xr:uid="{1A075235-DD51-4334-AE63-ABE3EC9E8C34}"/>
    <cellStyle name="Normal 4 4 8 4 2 2" xfId="33355" xr:uid="{CEB4B92B-5CB1-4C56-931C-E94F1397F766}"/>
    <cellStyle name="Normal 4 4 8 4 3" xfId="16725" xr:uid="{69815F7C-7935-48DF-B3A1-485A247173D1}"/>
    <cellStyle name="Normal 4 4 8 4 3 2" xfId="33356" xr:uid="{B720E6D8-03A5-46EB-AB83-32A898CDED00}"/>
    <cellStyle name="Normal 4 4 8 4 4" xfId="16726" xr:uid="{977D4331-0406-4817-A174-31EA4AA8E29F}"/>
    <cellStyle name="Normal 4 4 8 4 4 2" xfId="33357" xr:uid="{719F7C12-97EC-4D0D-A372-E6761140A674}"/>
    <cellStyle name="Normal 4 4 8 4 5" xfId="16727" xr:uid="{C51FE6A2-AD17-4EAE-BB94-ADA1346271E9}"/>
    <cellStyle name="Normal 4 4 8 4 5 2" xfId="33358" xr:uid="{912F9CB3-0E7A-42F5-BD68-A95CDC743415}"/>
    <cellStyle name="Normal 4 4 8 4 6" xfId="33354" xr:uid="{A7F7ED6B-84BD-4BCC-9D9A-DF1E6CF6D73B}"/>
    <cellStyle name="Normal 4 4 8 5" xfId="16728" xr:uid="{3EB24D4E-A759-4C9D-8C51-B8B17903FA24}"/>
    <cellStyle name="Normal 4 4 8 5 2" xfId="16729" xr:uid="{D151E85C-D1C3-4AFC-A793-DF97E009B2CB}"/>
    <cellStyle name="Normal 4 4 8 5 2 2" xfId="33360" xr:uid="{F5F20ABD-0A27-4216-A29B-420E7505378C}"/>
    <cellStyle name="Normal 4 4 8 5 3" xfId="16730" xr:uid="{E0558B95-3B5A-4981-9174-EAB9DEBB6A41}"/>
    <cellStyle name="Normal 4 4 8 5 3 2" xfId="33361" xr:uid="{6036F831-EDDA-4E0D-9776-B5058706EAA6}"/>
    <cellStyle name="Normal 4 4 8 5 4" xfId="16731" xr:uid="{28F9C990-9F2E-40FA-98A6-A79F228667FB}"/>
    <cellStyle name="Normal 4 4 8 5 4 2" xfId="33362" xr:uid="{AA1D40D1-F788-4910-AB73-9A491EC20E50}"/>
    <cellStyle name="Normal 4 4 8 5 5" xfId="16732" xr:uid="{237F8E0B-526B-4F60-B30E-87A73DF09F92}"/>
    <cellStyle name="Normal 4 4 8 5 5 2" xfId="33363" xr:uid="{A6DB5F6A-E54D-46A0-B69C-EEA239D55E8D}"/>
    <cellStyle name="Normal 4 4 8 5 6" xfId="33359" xr:uid="{D96D026F-4EDF-41D7-B7D5-5621563CB2E0}"/>
    <cellStyle name="Normal 4 4 8 6" xfId="16733" xr:uid="{B0E69656-20A5-4EB8-84CA-8E186E4DEE56}"/>
    <cellStyle name="Normal 4 4 8 6 2" xfId="16734" xr:uid="{EFBCC3D1-EE70-4BA1-A8D3-DAA3769E694A}"/>
    <cellStyle name="Normal 4 4 8 6 2 2" xfId="33365" xr:uid="{64DF11E3-08BF-4939-A5DA-7E2C2A7C91C6}"/>
    <cellStyle name="Normal 4 4 8 6 3" xfId="16735" xr:uid="{515B27C6-6057-46C2-BCEA-E98EE40884AE}"/>
    <cellStyle name="Normal 4 4 8 6 3 2" xfId="33366" xr:uid="{42D56C54-14CC-4F53-8E7F-441F5A9FE408}"/>
    <cellStyle name="Normal 4 4 8 6 4" xfId="16736" xr:uid="{E2C6B55F-6D38-4AC4-895A-4354D2395F7D}"/>
    <cellStyle name="Normal 4 4 8 6 4 2" xfId="33367" xr:uid="{547A2107-982B-4C93-B926-4F74422269FD}"/>
    <cellStyle name="Normal 4 4 8 6 5" xfId="16737" xr:uid="{B98F259C-4349-464B-976F-EA5D4521EF85}"/>
    <cellStyle name="Normal 4 4 8 6 5 2" xfId="33368" xr:uid="{697ED979-E8BB-43AF-83A6-9B22E63B3E7F}"/>
    <cellStyle name="Normal 4 4 8 6 6" xfId="33364" xr:uid="{D50DC94E-DBD2-41CC-81D6-AB10B4133A9C}"/>
    <cellStyle name="Normal 4 4 8 7" xfId="16738" xr:uid="{F2B55406-A515-4802-A9B0-DA3BFF4A342D}"/>
    <cellStyle name="Normal 4 4 8 7 2" xfId="16739" xr:uid="{E74934F4-5CF7-495A-9588-E6E2242B020D}"/>
    <cellStyle name="Normal 4 4 8 7 2 2" xfId="33370" xr:uid="{65E43DC1-A985-4C24-B721-06C31D9ADA83}"/>
    <cellStyle name="Normal 4 4 8 7 3" xfId="16740" xr:uid="{D43410CD-FD20-47D8-A208-875668C0B563}"/>
    <cellStyle name="Normal 4 4 8 7 3 2" xfId="33371" xr:uid="{0FA5E586-FCB8-4D8E-8DC6-D2C59911F2B3}"/>
    <cellStyle name="Normal 4 4 8 7 4" xfId="16741" xr:uid="{6DF50A15-956D-4854-A168-DF8CA12BC1EB}"/>
    <cellStyle name="Normal 4 4 8 7 4 2" xfId="33372" xr:uid="{776065E8-AF5C-4EB3-A0F5-FC9C952FE316}"/>
    <cellStyle name="Normal 4 4 8 7 5" xfId="16742" xr:uid="{AE74DEED-62D3-4EE5-87C3-212269CFEBAA}"/>
    <cellStyle name="Normal 4 4 8 7 5 2" xfId="33373" xr:uid="{E5F33FA9-4A4B-45C9-A105-501B29EA3B08}"/>
    <cellStyle name="Normal 4 4 8 7 6" xfId="33369" xr:uid="{84372177-D715-4A51-874E-7F433694B279}"/>
    <cellStyle name="Normal 4 4 8 8" xfId="16743" xr:uid="{DF00C680-E7DD-4F0F-8F39-A75958F102B2}"/>
    <cellStyle name="Normal 4 4 8 8 2" xfId="16744" xr:uid="{F48CCBD2-6F2A-4ED4-963F-8CA18FB2566F}"/>
    <cellStyle name="Normal 4 4 8 8 2 2" xfId="33375" xr:uid="{34989714-1C72-4D2D-9ADE-7ABDC23E62B4}"/>
    <cellStyle name="Normal 4 4 8 8 3" xfId="16745" xr:uid="{851A33CF-E103-406C-A39D-1C6613277FBA}"/>
    <cellStyle name="Normal 4 4 8 8 3 2" xfId="33376" xr:uid="{7085170A-C521-4524-BEF2-3BCD29A35545}"/>
    <cellStyle name="Normal 4 4 8 8 4" xfId="16746" xr:uid="{2D4B5371-FA3A-4E44-9531-F7A7181954F5}"/>
    <cellStyle name="Normal 4 4 8 8 4 2" xfId="33377" xr:uid="{565EB26B-9B99-416D-8908-D3082C0028B3}"/>
    <cellStyle name="Normal 4 4 8 8 5" xfId="16747" xr:uid="{50E22BD8-88CB-4CE6-ADED-4E0D78B37544}"/>
    <cellStyle name="Normal 4 4 8 8 5 2" xfId="33378" xr:uid="{B60F30F7-03F5-429C-8AD3-FC8C50FB0883}"/>
    <cellStyle name="Normal 4 4 8 8 6" xfId="33374" xr:uid="{AAD13D99-2B5C-417A-9119-E125D485AC66}"/>
    <cellStyle name="Normal 4 4 8 9" xfId="16748" xr:uid="{B204FC22-A3B4-40C9-AC73-277E1628F8E5}"/>
    <cellStyle name="Normal 4 4 8 9 2" xfId="16749" xr:uid="{CDDBBBFE-5D27-4AAE-9FAD-A4A9017984D0}"/>
    <cellStyle name="Normal 4 4 8 9 2 2" xfId="33380" xr:uid="{EF90EBD1-BCB2-4E04-A2EB-2C7E57A42CAF}"/>
    <cellStyle name="Normal 4 4 8 9 3" xfId="16750" xr:uid="{E35AC89B-049E-4DCB-B1E6-6FA80C2AD927}"/>
    <cellStyle name="Normal 4 4 8 9 3 2" xfId="33381" xr:uid="{88DD2BD9-6333-44F4-B354-C364BE92C26F}"/>
    <cellStyle name="Normal 4 4 8 9 4" xfId="16751" xr:uid="{B3F028D5-732C-44CE-BF03-86F2B93BE2F2}"/>
    <cellStyle name="Normal 4 4 8 9 4 2" xfId="33382" xr:uid="{5423D9A1-2BDB-455C-8238-C69D1D22B773}"/>
    <cellStyle name="Normal 4 4 8 9 5" xfId="16752" xr:uid="{0D3221CC-CC8D-4786-B141-AF9A660C3283}"/>
    <cellStyle name="Normal 4 4 8 9 5 2" xfId="33383" xr:uid="{AC05F2DA-3D83-4587-A71D-6F58FBD7712C}"/>
    <cellStyle name="Normal 4 4 8 9 6" xfId="33379" xr:uid="{213689CB-E87C-4F5F-BC8F-9F3EC2C9056B}"/>
    <cellStyle name="Normal 4 4 9" xfId="16753" xr:uid="{EB6F44EF-5E42-4527-B2CD-7B5910507CD9}"/>
    <cellStyle name="Normal 4 4 9 2" xfId="16754" xr:uid="{F397A012-65BF-462E-A420-6443AD44C017}"/>
    <cellStyle name="Normal 4 4 9 3" xfId="16755" xr:uid="{153DD1BD-F2B5-4993-968C-B5B6DA607770}"/>
    <cellStyle name="Normal 4 4 9 3 2" xfId="33385" xr:uid="{A6992324-2AE4-48F2-AFC5-2593836F9748}"/>
    <cellStyle name="Normal 4 4 9 4" xfId="16756" xr:uid="{FF3B4381-B297-4D5E-8E41-D8B0DB92A178}"/>
    <cellStyle name="Normal 4 4 9 4 2" xfId="33386" xr:uid="{3A28112D-E5EE-4359-B19A-827DC00C95A2}"/>
    <cellStyle name="Normal 4 4 9 5" xfId="16757" xr:uid="{D92696D0-57AA-4915-A8F8-5B21CB7516DF}"/>
    <cellStyle name="Normal 4 4 9 5 2" xfId="33387" xr:uid="{CA206E5D-7447-4CF6-89C9-C850F50B47E7}"/>
    <cellStyle name="Normal 4 4 9 6" xfId="16758" xr:uid="{349699D0-D292-43A5-9E92-3784FD39DD6A}"/>
    <cellStyle name="Normal 4 4 9 6 2" xfId="33388" xr:uid="{55BBF6ED-EB8B-4904-AC9F-2E54131F4372}"/>
    <cellStyle name="Normal 4 4 9 7" xfId="33384" xr:uid="{D54C82C1-9689-4B2B-8963-9B4306B2F371}"/>
    <cellStyle name="Normal 4 40" xfId="16759" xr:uid="{B275DEAC-677B-4118-83F4-99CEFE635F5B}"/>
    <cellStyle name="Normal 4 40 2" xfId="33389" xr:uid="{8B955BBD-9D9E-45C9-8F87-BBDEDBA8DEDD}"/>
    <cellStyle name="Normal 4 5" xfId="16760" xr:uid="{B9F59197-C619-4797-BD45-DFC7A312B466}"/>
    <cellStyle name="Normal 4 5 10" xfId="16761" xr:uid="{CF0D5361-03E0-4F80-A40A-1848367145F7}"/>
    <cellStyle name="Normal 4 5 10 2" xfId="16762" xr:uid="{6CE167EE-B898-4DD2-96C4-C47B22F92E14}"/>
    <cellStyle name="Normal 4 5 10 2 2" xfId="33391" xr:uid="{54C8C0FC-0436-4C7E-96F5-8B42C5C5EC02}"/>
    <cellStyle name="Normal 4 5 10 3" xfId="16763" xr:uid="{FF6E3B79-481A-46E1-AF56-332C1E905D96}"/>
    <cellStyle name="Normal 4 5 10 3 2" xfId="33392" xr:uid="{90542AF8-5D12-466A-8177-D8A923452A21}"/>
    <cellStyle name="Normal 4 5 10 4" xfId="16764" xr:uid="{F7C8AA78-D377-415E-B21E-B1905397FC66}"/>
    <cellStyle name="Normal 4 5 10 4 2" xfId="33393" xr:uid="{3DA98032-2A08-4156-BED2-D048728A6A05}"/>
    <cellStyle name="Normal 4 5 10 5" xfId="16765" xr:uid="{F599620E-25C2-4627-99B8-CB3F304B0A17}"/>
    <cellStyle name="Normal 4 5 10 5 2" xfId="33394" xr:uid="{3FB8CA36-DA22-4880-A589-75CB143DF7F9}"/>
    <cellStyle name="Normal 4 5 10 6" xfId="33390" xr:uid="{879D163E-35D4-4586-87AE-B428C75DEA5B}"/>
    <cellStyle name="Normal 4 5 11" xfId="16766" xr:uid="{323E05C6-04F9-4831-843D-C9D748BF3AFC}"/>
    <cellStyle name="Normal 4 5 11 2" xfId="16767" xr:uid="{BF7A4862-A80E-4E0A-9DFA-34F7609296AF}"/>
    <cellStyle name="Normal 4 5 11 2 2" xfId="33396" xr:uid="{4722B0A0-8C72-480D-ADFB-531A90A9D344}"/>
    <cellStyle name="Normal 4 5 11 3" xfId="16768" xr:uid="{66F4D2E7-F544-46BF-B528-71FCE49057C6}"/>
    <cellStyle name="Normal 4 5 11 3 2" xfId="33397" xr:uid="{C5E69BB4-F9B8-4DE0-8EEA-BE83A1024310}"/>
    <cellStyle name="Normal 4 5 11 4" xfId="16769" xr:uid="{91FFB369-4D96-4C33-90C9-6D7BB43524B9}"/>
    <cellStyle name="Normal 4 5 11 4 2" xfId="33398" xr:uid="{B22FF214-31F7-4B7E-9207-9AA92BA3E7A6}"/>
    <cellStyle name="Normal 4 5 11 5" xfId="16770" xr:uid="{892F3B1E-1AF8-4698-BFD5-239E1A8A1694}"/>
    <cellStyle name="Normal 4 5 11 5 2" xfId="33399" xr:uid="{57BF7F6A-EE41-402F-B10B-1C4FC6C31BEE}"/>
    <cellStyle name="Normal 4 5 11 6" xfId="33395" xr:uid="{698F0BFF-5798-4459-AA2D-A0732A54A873}"/>
    <cellStyle name="Normal 4 5 12" xfId="16771" xr:uid="{B858BBAB-DA26-40E7-B664-F6E64A05A7F6}"/>
    <cellStyle name="Normal 4 5 12 2" xfId="16772" xr:uid="{88C880EA-DF9E-4DE0-B1C9-67A7F72E3990}"/>
    <cellStyle name="Normal 4 5 12 2 2" xfId="33401" xr:uid="{FEBFDBA5-A8F8-4FDD-9A70-3A94A1668938}"/>
    <cellStyle name="Normal 4 5 12 3" xfId="16773" xr:uid="{7866AFF3-6B3E-45FF-8E42-49ACECAE7340}"/>
    <cellStyle name="Normal 4 5 12 3 2" xfId="33402" xr:uid="{A3A6D375-38B4-4824-8683-328C58999F7B}"/>
    <cellStyle name="Normal 4 5 12 4" xfId="16774" xr:uid="{BFB57579-D204-45C5-BBB1-761E0D6F9058}"/>
    <cellStyle name="Normal 4 5 12 4 2" xfId="33403" xr:uid="{057F63FA-1B9A-4923-8EC1-FE30138E270E}"/>
    <cellStyle name="Normal 4 5 12 5" xfId="16775" xr:uid="{4BB3ED67-0B5F-46D4-B723-3E35117FE7F2}"/>
    <cellStyle name="Normal 4 5 12 5 2" xfId="33404" xr:uid="{08D8AAF5-8A2A-4305-8CF5-BA7A5AC8F15A}"/>
    <cellStyle name="Normal 4 5 12 6" xfId="33400" xr:uid="{F102A71A-E2C6-46F1-8039-E9121344C6B8}"/>
    <cellStyle name="Normal 4 5 13" xfId="16776" xr:uid="{162407B2-BDB7-47DB-9AF3-B3D066054382}"/>
    <cellStyle name="Normal 4 5 13 2" xfId="16777" xr:uid="{F0F7FCDF-F41D-4AEA-AC5B-83EC832F6501}"/>
    <cellStyle name="Normal 4 5 13 2 2" xfId="33406" xr:uid="{395DF49C-33F4-493E-A4CB-D9270CB80884}"/>
    <cellStyle name="Normal 4 5 13 3" xfId="16778" xr:uid="{D3F94DB5-E9C5-4E63-AEF3-1A401C685CE2}"/>
    <cellStyle name="Normal 4 5 13 3 2" xfId="33407" xr:uid="{7DCC4473-0985-4E61-97B5-FAAAE56D0B4E}"/>
    <cellStyle name="Normal 4 5 13 4" xfId="16779" xr:uid="{48BFA6A2-1806-44FF-8597-5C6E4789DC89}"/>
    <cellStyle name="Normal 4 5 13 4 2" xfId="33408" xr:uid="{22315CA6-62DA-4346-A121-0542E8A4D0B0}"/>
    <cellStyle name="Normal 4 5 13 5" xfId="16780" xr:uid="{D2E6A84B-F4FB-42A4-BD43-24937263C4D6}"/>
    <cellStyle name="Normal 4 5 13 5 2" xfId="33409" xr:uid="{65BDCBF8-7AD0-44A9-9148-554E29A38431}"/>
    <cellStyle name="Normal 4 5 13 6" xfId="33405" xr:uid="{830B2339-5D6D-46D3-8352-04ECCF2565B4}"/>
    <cellStyle name="Normal 4 5 14" xfId="16781" xr:uid="{44D287BD-9F6A-43AF-B3DF-D0F5DBFF175C}"/>
    <cellStyle name="Normal 4 5 14 2" xfId="16782" xr:uid="{08EF09E7-DDC8-47E7-9DD6-2A717470ED1A}"/>
    <cellStyle name="Normal 4 5 14 2 2" xfId="33411" xr:uid="{C4DCE350-C2BF-4277-96C0-EB5613508A58}"/>
    <cellStyle name="Normal 4 5 14 3" xfId="16783" xr:uid="{CFFD3243-1244-4488-BFEE-7D9DA4AE6817}"/>
    <cellStyle name="Normal 4 5 14 3 2" xfId="33412" xr:uid="{3CE0B686-9C50-4A8A-8020-78ED797C864D}"/>
    <cellStyle name="Normal 4 5 14 4" xfId="16784" xr:uid="{A649EEF5-58BD-4F16-81C0-D8F442F4D660}"/>
    <cellStyle name="Normal 4 5 14 4 2" xfId="33413" xr:uid="{4871AE10-F053-426F-A51E-57564E326A67}"/>
    <cellStyle name="Normal 4 5 14 5" xfId="16785" xr:uid="{D105CA62-8C43-4D35-8255-BF420DF35AA9}"/>
    <cellStyle name="Normal 4 5 14 5 2" xfId="33414" xr:uid="{52A6AD4D-63B0-400F-8F62-B9FB6A41E9C6}"/>
    <cellStyle name="Normal 4 5 14 6" xfId="33410" xr:uid="{215A2BAD-C3A5-407E-B18E-8C864E75AF46}"/>
    <cellStyle name="Normal 4 5 15" xfId="16786" xr:uid="{E813DD86-3662-48BF-B39E-44C5BBC9877B}"/>
    <cellStyle name="Normal 4 5 15 2" xfId="16787" xr:uid="{227455D9-1123-47D1-BA18-10B243CFA28F}"/>
    <cellStyle name="Normal 4 5 15 2 2" xfId="33416" xr:uid="{B452A7DB-93D4-4EAE-9F47-4D2DEC011F0F}"/>
    <cellStyle name="Normal 4 5 15 3" xfId="16788" xr:uid="{36A12E3F-E7FC-4BF9-8577-2DB7F921DE8B}"/>
    <cellStyle name="Normal 4 5 15 3 2" xfId="33417" xr:uid="{5B09FFDE-582F-4F1B-9B6B-ADC4C91D0C1F}"/>
    <cellStyle name="Normal 4 5 15 4" xfId="16789" xr:uid="{0D94EF6E-6602-4F04-A402-160294707C5F}"/>
    <cellStyle name="Normal 4 5 15 4 2" xfId="33418" xr:uid="{A77E97F1-BE6A-49A2-B877-6672B5E91CE4}"/>
    <cellStyle name="Normal 4 5 15 5" xfId="16790" xr:uid="{3DDEF0C8-4CA3-4BEF-B1FB-04385620C032}"/>
    <cellStyle name="Normal 4 5 15 5 2" xfId="33419" xr:uid="{DC193EFE-5B15-4227-991E-BD368BA2DE9F}"/>
    <cellStyle name="Normal 4 5 15 6" xfId="33415" xr:uid="{E55EB99E-C40F-4337-9FF0-599E0C7D5383}"/>
    <cellStyle name="Normal 4 5 16" xfId="16791" xr:uid="{E46E50D3-85A9-472A-95B3-9C2F6AA24CC2}"/>
    <cellStyle name="Normal 4 5 16 2" xfId="16792" xr:uid="{1E36DD62-87BE-48E6-81F8-5B5B853F4956}"/>
    <cellStyle name="Normal 4 5 16 2 2" xfId="33421" xr:uid="{1A08F704-0F58-4C85-9364-52DC86B9670E}"/>
    <cellStyle name="Normal 4 5 16 3" xfId="16793" xr:uid="{5DA91BD1-5F90-4087-B257-F317F735C110}"/>
    <cellStyle name="Normal 4 5 16 3 2" xfId="33422" xr:uid="{4E7EA2C1-D39E-425C-8E87-25124BB07EB8}"/>
    <cellStyle name="Normal 4 5 16 4" xfId="16794" xr:uid="{5E5ACAAA-994E-437D-9AEA-92DED6F48B52}"/>
    <cellStyle name="Normal 4 5 16 4 2" xfId="33423" xr:uid="{9D6844D5-E2DC-4790-B839-C2E2D85CAE9E}"/>
    <cellStyle name="Normal 4 5 16 5" xfId="16795" xr:uid="{8A81E5AE-046C-475D-9C12-9A34DF433014}"/>
    <cellStyle name="Normal 4 5 16 5 2" xfId="33424" xr:uid="{26C26ABD-73F2-4182-8C70-5919741E03FA}"/>
    <cellStyle name="Normal 4 5 16 6" xfId="33420" xr:uid="{8768C892-0B40-413C-9EC2-13B27C887F7B}"/>
    <cellStyle name="Normal 4 5 17" xfId="16796" xr:uid="{89CCB49D-6C6F-449C-A37E-F34577670E0F}"/>
    <cellStyle name="Normal 4 5 17 2" xfId="16797" xr:uid="{0DB80EA7-AB1F-4F44-9F06-71E76CA4AD2F}"/>
    <cellStyle name="Normal 4 5 17 2 2" xfId="33426" xr:uid="{36A85CF7-12BF-40FD-8665-11CDE6DA30AD}"/>
    <cellStyle name="Normal 4 5 17 3" xfId="16798" xr:uid="{C798AABF-7E02-4CD7-A61B-598E087CFA22}"/>
    <cellStyle name="Normal 4 5 17 3 2" xfId="33427" xr:uid="{C4402672-D47B-4B4A-A2ED-78415AA2D23C}"/>
    <cellStyle name="Normal 4 5 17 4" xfId="16799" xr:uid="{52041BEC-9FA5-4441-B736-058FDDE1D78B}"/>
    <cellStyle name="Normal 4 5 17 4 2" xfId="33428" xr:uid="{3E3DFE9B-EBE2-44CC-B8F9-4C79C4601A14}"/>
    <cellStyle name="Normal 4 5 17 5" xfId="16800" xr:uid="{4DB873D8-4429-45DF-BA60-0846E24CB14D}"/>
    <cellStyle name="Normal 4 5 17 5 2" xfId="33429" xr:uid="{F35BA7D5-11BE-49E9-BB46-B3523FCB3788}"/>
    <cellStyle name="Normal 4 5 17 6" xfId="33425" xr:uid="{8D1F4754-A12B-4CBA-9435-DF3CB14AE927}"/>
    <cellStyle name="Normal 4 5 18" xfId="16801" xr:uid="{87CAF72F-A9B5-4F1C-A8AB-0A4BC1AEF42C}"/>
    <cellStyle name="Normal 4 5 18 2" xfId="16802" xr:uid="{5B6A6A90-5278-42C6-B143-4F60B5997786}"/>
    <cellStyle name="Normal 4 5 18 2 2" xfId="33431" xr:uid="{33036C33-9DC0-4098-8456-1FCCD2F27A8F}"/>
    <cellStyle name="Normal 4 5 18 3" xfId="16803" xr:uid="{BCFDA2D9-D421-41FF-97BA-DF9BB44CD429}"/>
    <cellStyle name="Normal 4 5 18 3 2" xfId="33432" xr:uid="{FF22A42E-679A-44F6-BD44-2EE548C6B714}"/>
    <cellStyle name="Normal 4 5 18 4" xfId="16804" xr:uid="{9D4A20B2-F6AA-4471-A34D-1659F41D9B06}"/>
    <cellStyle name="Normal 4 5 18 4 2" xfId="33433" xr:uid="{6BDAFC8D-D555-4783-88D7-153F51399F02}"/>
    <cellStyle name="Normal 4 5 18 5" xfId="16805" xr:uid="{C3E31CE6-65D6-4975-8E13-4F2DE8D14CB0}"/>
    <cellStyle name="Normal 4 5 18 5 2" xfId="33434" xr:uid="{CAD80134-47B1-4F5F-AC2C-893EE1D88C2E}"/>
    <cellStyle name="Normal 4 5 18 6" xfId="33430" xr:uid="{BABB8E83-33E8-4F2E-B99E-5A277C3602F6}"/>
    <cellStyle name="Normal 4 5 19" xfId="16806" xr:uid="{27AA4D2A-D687-4AD3-AC21-991307A07771}"/>
    <cellStyle name="Normal 4 5 19 2" xfId="16807" xr:uid="{500EE8C0-B4FF-43C8-BE61-B2101637C169}"/>
    <cellStyle name="Normal 4 5 19 2 2" xfId="33436" xr:uid="{222E115B-561A-445D-B56E-240EA034903F}"/>
    <cellStyle name="Normal 4 5 19 3" xfId="16808" xr:uid="{5FCDD925-35C7-4F07-B25A-BF542C7573ED}"/>
    <cellStyle name="Normal 4 5 19 3 2" xfId="33437" xr:uid="{88A7C4D8-4CBC-4E88-AE68-599153207837}"/>
    <cellStyle name="Normal 4 5 19 4" xfId="16809" xr:uid="{F5D6E048-4969-4213-A5FB-296AF852420A}"/>
    <cellStyle name="Normal 4 5 19 4 2" xfId="33438" xr:uid="{F2620F5C-E0D0-418B-81FF-4A0AD151BD9E}"/>
    <cellStyle name="Normal 4 5 19 5" xfId="16810" xr:uid="{3D903BF5-7D16-427E-B1CA-0CF869CD1AAF}"/>
    <cellStyle name="Normal 4 5 19 5 2" xfId="33439" xr:uid="{2B3DCCF8-1091-4B97-9ACD-F6CE57F5B617}"/>
    <cellStyle name="Normal 4 5 19 6" xfId="33435" xr:uid="{61D79556-8CC3-4C98-9936-3636466CF4FC}"/>
    <cellStyle name="Normal 4 5 2" xfId="16811" xr:uid="{DD995D2D-29D9-4980-868B-29BE97A6CA47}"/>
    <cellStyle name="Normal 4 5 2 10" xfId="16812" xr:uid="{7A59CEC8-C871-4F2B-BC72-A5C0F6DA95A5}"/>
    <cellStyle name="Normal 4 5 2 10 2" xfId="16813" xr:uid="{091B39E4-5640-4026-A02D-189307FDE137}"/>
    <cellStyle name="Normal 4 5 2 10 2 2" xfId="33442" xr:uid="{5B521EB7-56D7-41D9-B733-B60B9CB2E72E}"/>
    <cellStyle name="Normal 4 5 2 10 3" xfId="16814" xr:uid="{1B0ECEDD-91E7-4B21-AFFF-834E7D4EE5F3}"/>
    <cellStyle name="Normal 4 5 2 10 3 2" xfId="33443" xr:uid="{39B0A5A3-DDF3-4A69-910D-80CEA2D6CC98}"/>
    <cellStyle name="Normal 4 5 2 10 4" xfId="16815" xr:uid="{CD10F83A-672B-48B3-8F53-B7EDE9DEEAE3}"/>
    <cellStyle name="Normal 4 5 2 10 4 2" xfId="33444" xr:uid="{375A6294-D92C-4629-9EE7-8D8777A68246}"/>
    <cellStyle name="Normal 4 5 2 10 5" xfId="16816" xr:uid="{37FB4A2E-8884-410C-AE16-C88820CB291E}"/>
    <cellStyle name="Normal 4 5 2 10 5 2" xfId="33445" xr:uid="{51172344-4728-4262-AC24-4C379E6710B4}"/>
    <cellStyle name="Normal 4 5 2 10 6" xfId="33441" xr:uid="{7A853C16-DF82-47BD-AA7D-C705DF24DE0A}"/>
    <cellStyle name="Normal 4 5 2 11" xfId="16817" xr:uid="{8BCB8647-980F-41A3-A991-5A1EE05E779F}"/>
    <cellStyle name="Normal 4 5 2 11 2" xfId="16818" xr:uid="{01A3E3A7-5BAF-4DCC-B141-4158C3DB499B}"/>
    <cellStyle name="Normal 4 5 2 11 2 2" xfId="33447" xr:uid="{D09B6ED2-73A9-4922-B879-7C99B7E6D979}"/>
    <cellStyle name="Normal 4 5 2 11 3" xfId="16819" xr:uid="{DBA2A38A-D751-4E65-ABC9-4AD56E956867}"/>
    <cellStyle name="Normal 4 5 2 11 3 2" xfId="33448" xr:uid="{F1F766FF-7196-48F9-8343-01E61F633957}"/>
    <cellStyle name="Normal 4 5 2 11 4" xfId="16820" xr:uid="{44D50EA2-EBC8-487F-A3C1-9F489036D3A5}"/>
    <cellStyle name="Normal 4 5 2 11 4 2" xfId="33449" xr:uid="{C7212D5C-BABC-4170-AA7C-1B409AB9987D}"/>
    <cellStyle name="Normal 4 5 2 11 5" xfId="16821" xr:uid="{F3FE42F3-D1C0-46C2-AF14-26D4D3A98046}"/>
    <cellStyle name="Normal 4 5 2 11 5 2" xfId="33450" xr:uid="{0A0E979C-1806-4691-B78E-3B38800D8F92}"/>
    <cellStyle name="Normal 4 5 2 11 6" xfId="33446" xr:uid="{08C5D03A-A7C3-4D90-8F82-AB142A46B79C}"/>
    <cellStyle name="Normal 4 5 2 12" xfId="16822" xr:uid="{0F54D3B0-3080-466A-B56B-70516E2E5845}"/>
    <cellStyle name="Normal 4 5 2 12 2" xfId="16823" xr:uid="{0FFAC91E-2EEB-45D9-8ADA-7D11C9C819CE}"/>
    <cellStyle name="Normal 4 5 2 12 2 2" xfId="33452" xr:uid="{4E6A613E-4BEC-495C-9619-7B4E71EE9DC9}"/>
    <cellStyle name="Normal 4 5 2 12 3" xfId="16824" xr:uid="{AF12DBAC-1D51-425B-956F-FD2532B32287}"/>
    <cellStyle name="Normal 4 5 2 12 3 2" xfId="33453" xr:uid="{0A820CB8-7C7D-4149-8E51-5F6DCA6AA1CD}"/>
    <cellStyle name="Normal 4 5 2 12 4" xfId="16825" xr:uid="{AD9A88B8-DCCE-408E-8F19-63E2DFABA5B0}"/>
    <cellStyle name="Normal 4 5 2 12 4 2" xfId="33454" xr:uid="{E34D19AF-64D9-48AA-9DC1-C41BA79C3648}"/>
    <cellStyle name="Normal 4 5 2 12 5" xfId="16826" xr:uid="{8B9FA645-E770-4155-AC23-52D6F23662C2}"/>
    <cellStyle name="Normal 4 5 2 12 5 2" xfId="33455" xr:uid="{26D64184-C0DD-448A-B2C0-84F466C4DD64}"/>
    <cellStyle name="Normal 4 5 2 12 6" xfId="33451" xr:uid="{797164DA-1391-4F08-89D6-4AD0D012F86E}"/>
    <cellStyle name="Normal 4 5 2 13" xfId="16827" xr:uid="{A2147485-18E8-424E-BED7-0DF4171F611C}"/>
    <cellStyle name="Normal 4 5 2 13 2" xfId="16828" xr:uid="{BDD652C0-D9D6-4D03-8705-4F7FBE05A278}"/>
    <cellStyle name="Normal 4 5 2 13 2 2" xfId="33457" xr:uid="{4C757A54-567A-47BD-BEDD-1E7CD8F45D35}"/>
    <cellStyle name="Normal 4 5 2 13 3" xfId="16829" xr:uid="{7A848246-832D-493E-AF8F-0213AD96F8A2}"/>
    <cellStyle name="Normal 4 5 2 13 3 2" xfId="33458" xr:uid="{D2CC6687-00B0-4996-96E1-42D26E041F2C}"/>
    <cellStyle name="Normal 4 5 2 13 4" xfId="16830" xr:uid="{608E08E9-B835-49B9-9CF3-9BE47662B459}"/>
    <cellStyle name="Normal 4 5 2 13 4 2" xfId="33459" xr:uid="{1C29CBC8-FA4B-4BE4-BC2C-CE2B3A1A48E1}"/>
    <cellStyle name="Normal 4 5 2 13 5" xfId="16831" xr:uid="{90E22F38-FAE1-467B-95D8-254A79D69F2A}"/>
    <cellStyle name="Normal 4 5 2 13 5 2" xfId="33460" xr:uid="{D400382E-72DD-44D9-AEFC-DE8309D5C9C0}"/>
    <cellStyle name="Normal 4 5 2 13 6" xfId="33456" xr:uid="{C4848CAB-4410-46C6-AD44-1134A98E9E42}"/>
    <cellStyle name="Normal 4 5 2 14" xfId="16832" xr:uid="{37B7E429-E4A7-483D-B660-9A559598FABF}"/>
    <cellStyle name="Normal 4 5 2 14 2" xfId="16833" xr:uid="{B89C5D8D-ABDF-49F8-AA82-ED3669BA1F09}"/>
    <cellStyle name="Normal 4 5 2 14 2 2" xfId="33462" xr:uid="{E826D027-C08D-454A-8263-4C55B260C54C}"/>
    <cellStyle name="Normal 4 5 2 14 3" xfId="16834" xr:uid="{7FE91CED-DFC3-49C9-9E08-B13644FA068B}"/>
    <cellStyle name="Normal 4 5 2 14 3 2" xfId="33463" xr:uid="{41EF03A1-3A7A-4949-9596-8EA3501653AF}"/>
    <cellStyle name="Normal 4 5 2 14 4" xfId="16835" xr:uid="{5D61DA6C-EC2E-4EDF-AB49-D0465CFC1E25}"/>
    <cellStyle name="Normal 4 5 2 14 4 2" xfId="33464" xr:uid="{B293E01F-A070-4B23-BA2D-50A3EFFEE1B5}"/>
    <cellStyle name="Normal 4 5 2 14 5" xfId="16836" xr:uid="{471A43C4-9CEE-4CAB-A81D-9BF400FDBAA2}"/>
    <cellStyle name="Normal 4 5 2 14 5 2" xfId="33465" xr:uid="{F513DC02-F42C-482F-9293-C0CE18B200CD}"/>
    <cellStyle name="Normal 4 5 2 14 6" xfId="33461" xr:uid="{097E18F4-4A0C-40A1-B219-57881254620F}"/>
    <cellStyle name="Normal 4 5 2 15" xfId="16837" xr:uid="{3CC33671-4716-4A7F-BC68-C10A1AE42914}"/>
    <cellStyle name="Normal 4 5 2 15 2" xfId="16838" xr:uid="{EB1913E9-EC5C-45F7-9F76-FE6953B103E9}"/>
    <cellStyle name="Normal 4 5 2 15 2 2" xfId="33467" xr:uid="{FA9269C4-058B-4662-BB06-1AD59F62A3F8}"/>
    <cellStyle name="Normal 4 5 2 15 3" xfId="16839" xr:uid="{47DF00E4-77E0-4430-B15C-4E52A5D2434A}"/>
    <cellStyle name="Normal 4 5 2 15 3 2" xfId="33468" xr:uid="{88A3F964-16E1-43E2-ACAE-39FD93E8F533}"/>
    <cellStyle name="Normal 4 5 2 15 4" xfId="16840" xr:uid="{ED84DA88-A92B-4BB2-903D-A34E8DE7269B}"/>
    <cellStyle name="Normal 4 5 2 15 4 2" xfId="33469" xr:uid="{6C79A31D-E5DB-439A-BFCB-7AD808BCFFC4}"/>
    <cellStyle name="Normal 4 5 2 15 5" xfId="16841" xr:uid="{72407DCC-0D26-4ABA-821E-DB897654F930}"/>
    <cellStyle name="Normal 4 5 2 15 5 2" xfId="33470" xr:uid="{ECF6856F-2176-4113-8105-0B6F061E0F78}"/>
    <cellStyle name="Normal 4 5 2 15 6" xfId="33466" xr:uid="{96901CE7-A92E-40A4-B332-156E66D2AFBA}"/>
    <cellStyle name="Normal 4 5 2 16" xfId="16842" xr:uid="{59DDF09B-BE74-4F8A-B921-02FEC54B56B8}"/>
    <cellStyle name="Normal 4 5 2 16 2" xfId="16843" xr:uid="{6C7D0169-DDF6-44CC-9D3D-EC5C1FA771EC}"/>
    <cellStyle name="Normal 4 5 2 16 2 2" xfId="33472" xr:uid="{BE323DCD-13CA-4D68-9102-88C804CFBB13}"/>
    <cellStyle name="Normal 4 5 2 16 3" xfId="16844" xr:uid="{2B1753E2-1323-4816-84A3-709185373F1B}"/>
    <cellStyle name="Normal 4 5 2 16 3 2" xfId="33473" xr:uid="{CD5B4176-17C6-4B6E-B42D-D334CE27C7FE}"/>
    <cellStyle name="Normal 4 5 2 16 4" xfId="16845" xr:uid="{4C0D6AC9-7153-4E2F-918D-0CA59A7127CD}"/>
    <cellStyle name="Normal 4 5 2 16 4 2" xfId="33474" xr:uid="{B592F396-1D8E-49E9-877F-0A98DBAB894F}"/>
    <cellStyle name="Normal 4 5 2 16 5" xfId="16846" xr:uid="{DE8A9891-1EF5-4CD5-A7A7-9997C1206728}"/>
    <cellStyle name="Normal 4 5 2 16 5 2" xfId="33475" xr:uid="{9E5C05F6-E949-4B11-9349-AE1EFE53CAD7}"/>
    <cellStyle name="Normal 4 5 2 16 6" xfId="33471" xr:uid="{7B3596A4-F7F2-42A2-934A-CEADF3E5F511}"/>
    <cellStyle name="Normal 4 5 2 17" xfId="16847" xr:uid="{7309B34A-242B-4DDE-A9D2-F88736081C17}"/>
    <cellStyle name="Normal 4 5 2 17 2" xfId="33476" xr:uid="{9857386A-F9B8-4E4C-ACAC-0A00BA3FB124}"/>
    <cellStyle name="Normal 4 5 2 18" xfId="16848" xr:uid="{36841D21-D9C9-400A-9118-6EA7EA7F2028}"/>
    <cellStyle name="Normal 4 5 2 18 2" xfId="33477" xr:uid="{B7C36F50-2A61-4D69-B189-4A335A60B157}"/>
    <cellStyle name="Normal 4 5 2 19" xfId="16849" xr:uid="{3DC02033-0F33-4E51-9DDC-12A557E95AF9}"/>
    <cellStyle name="Normal 4 5 2 19 2" xfId="33478" xr:uid="{20786E18-1FA6-4E53-B248-71C6669039CE}"/>
    <cellStyle name="Normal 4 5 2 2" xfId="16850" xr:uid="{30F86F47-80E8-46AA-A21C-3329F2797263}"/>
    <cellStyle name="Normal 4 5 2 2 10" xfId="16851" xr:uid="{98F384EA-C9F3-4A6F-9919-592AB2D47381}"/>
    <cellStyle name="Normal 4 5 2 2 10 2" xfId="33480" xr:uid="{CAD1B69C-3AAE-4BA4-9D95-A911A148CB7E}"/>
    <cellStyle name="Normal 4 5 2 2 11" xfId="16852" xr:uid="{16B334AC-FB30-4CCC-96A1-726DB073C3A5}"/>
    <cellStyle name="Normal 4 5 2 2 11 2" xfId="33481" xr:uid="{E18C391A-ED8A-4074-AC45-904FD82368E4}"/>
    <cellStyle name="Normal 4 5 2 2 12" xfId="33479" xr:uid="{D1E6D35D-D189-4410-82E8-35E456D3CE33}"/>
    <cellStyle name="Normal 4 5 2 2 2" xfId="16853" xr:uid="{9B8F79E7-0C85-4D24-A90F-382D84D139D2}"/>
    <cellStyle name="Normal 4 5 2 2 2 2" xfId="16854" xr:uid="{DF15FDDD-3C0F-4060-BDFD-1142898C2464}"/>
    <cellStyle name="Normal 4 5 2 2 2 2 2" xfId="33483" xr:uid="{E4D6030E-6CBC-45C7-9D83-893865EAC646}"/>
    <cellStyle name="Normal 4 5 2 2 2 3" xfId="16855" xr:uid="{33067214-9E83-4E64-AE4F-1968FBBE1A9E}"/>
    <cellStyle name="Normal 4 5 2 2 2 3 2" xfId="33484" xr:uid="{95469726-B0A8-46B8-946E-6360690BCD74}"/>
    <cellStyle name="Normal 4 5 2 2 2 4" xfId="16856" xr:uid="{03BC2D89-4F9B-45EB-9A85-97D3625D41A7}"/>
    <cellStyle name="Normal 4 5 2 2 2 4 2" xfId="33485" xr:uid="{C25AA38C-4E0D-4E62-94CC-F3860C78C6FB}"/>
    <cellStyle name="Normal 4 5 2 2 2 5" xfId="16857" xr:uid="{6D89DB31-1038-4854-B662-602A2A4B73FE}"/>
    <cellStyle name="Normal 4 5 2 2 2 5 2" xfId="33486" xr:uid="{96BEA27E-2BE0-493B-9119-E23E98E8E557}"/>
    <cellStyle name="Normal 4 5 2 2 2 6" xfId="33482" xr:uid="{7865544C-2A4C-461B-8004-0B24C3F8B1FE}"/>
    <cellStyle name="Normal 4 5 2 2 3" xfId="16858" xr:uid="{C712E8FB-1E69-45B8-B2FD-B60CD2691EC2}"/>
    <cellStyle name="Normal 4 5 2 2 3 2" xfId="16859" xr:uid="{AD1337C8-7C1D-4138-8E42-6EBAF34F8FE3}"/>
    <cellStyle name="Normal 4 5 2 2 3 2 2" xfId="33488" xr:uid="{93BAF3B4-5512-4565-9E00-F0666DAE33F6}"/>
    <cellStyle name="Normal 4 5 2 2 3 3" xfId="16860" xr:uid="{75EFEF87-0B65-4CD9-BE45-AF0B8AAB6C6A}"/>
    <cellStyle name="Normal 4 5 2 2 3 3 2" xfId="33489" xr:uid="{0EE22CF8-753F-4534-9691-50DBC89AF852}"/>
    <cellStyle name="Normal 4 5 2 2 3 4" xfId="16861" xr:uid="{54935842-D3F0-486F-9EC8-864228F394F1}"/>
    <cellStyle name="Normal 4 5 2 2 3 4 2" xfId="33490" xr:uid="{909E9C6A-21FF-4308-B170-9E58CD4FC2E8}"/>
    <cellStyle name="Normal 4 5 2 2 3 5" xfId="16862" xr:uid="{DED9E494-2151-4EE4-88EE-3ECFAF3164F3}"/>
    <cellStyle name="Normal 4 5 2 2 3 5 2" xfId="33491" xr:uid="{6F7E6C6F-5EC7-4DFE-B3E7-0F30A3100F69}"/>
    <cellStyle name="Normal 4 5 2 2 3 6" xfId="33487" xr:uid="{6C1EE22D-7FD0-4844-BD82-5F3C50C98482}"/>
    <cellStyle name="Normal 4 5 2 2 4" xfId="16863" xr:uid="{C2343989-2F93-48B9-BC5B-6CDC80CA5B9D}"/>
    <cellStyle name="Normal 4 5 2 2 4 2" xfId="16864" xr:uid="{F9A60962-7922-4DCF-A8BC-62784BDFFDAB}"/>
    <cellStyle name="Normal 4 5 2 2 4 2 2" xfId="33493" xr:uid="{DC89F604-B0FC-4FF2-AE18-0225DBAE0FE5}"/>
    <cellStyle name="Normal 4 5 2 2 4 3" xfId="16865" xr:uid="{76A111D4-6EC9-4081-9C37-8B240140A34E}"/>
    <cellStyle name="Normal 4 5 2 2 4 3 2" xfId="33494" xr:uid="{056AFF3C-D95B-4DA7-8767-285E6309A7CA}"/>
    <cellStyle name="Normal 4 5 2 2 4 4" xfId="16866" xr:uid="{13F42790-67AF-4A0C-BB9A-193DC5AC1C2C}"/>
    <cellStyle name="Normal 4 5 2 2 4 4 2" xfId="33495" xr:uid="{C671ACF3-D9F0-4E15-967D-B5B23B512BF5}"/>
    <cellStyle name="Normal 4 5 2 2 4 5" xfId="16867" xr:uid="{F8C7E173-5E77-42F7-8123-53CECDE76A2D}"/>
    <cellStyle name="Normal 4 5 2 2 4 5 2" xfId="33496" xr:uid="{E4E765D4-80CC-4C45-8549-26E3F98D6F7B}"/>
    <cellStyle name="Normal 4 5 2 2 4 6" xfId="33492" xr:uid="{58D9F79D-F719-442D-B465-BF3460E9ADB1}"/>
    <cellStyle name="Normal 4 5 2 2 5" xfId="16868" xr:uid="{2A1E3F4F-A596-461A-908A-46EC02748752}"/>
    <cellStyle name="Normal 4 5 2 2 5 2" xfId="16869" xr:uid="{A6390246-E0EA-48A3-9124-67AE2A962D10}"/>
    <cellStyle name="Normal 4 5 2 2 5 2 2" xfId="33498" xr:uid="{96F0628E-0A12-42B7-B066-6A60E8B3A26E}"/>
    <cellStyle name="Normal 4 5 2 2 5 3" xfId="16870" xr:uid="{B85DEA9C-5497-4F27-AC13-231D3C092E64}"/>
    <cellStyle name="Normal 4 5 2 2 5 3 2" xfId="33499" xr:uid="{2B65DDEC-DBF5-4A67-8EE0-748C6660F7AF}"/>
    <cellStyle name="Normal 4 5 2 2 5 4" xfId="16871" xr:uid="{A16B34DF-9CE7-4C96-B370-25B5F2FCE972}"/>
    <cellStyle name="Normal 4 5 2 2 5 4 2" xfId="33500" xr:uid="{A821A88D-C50C-47EE-9DF7-36F44E7FA635}"/>
    <cellStyle name="Normal 4 5 2 2 5 5" xfId="16872" xr:uid="{1BCA9F34-F7D7-45BF-84EF-AE79B2132AAC}"/>
    <cellStyle name="Normal 4 5 2 2 5 5 2" xfId="33501" xr:uid="{72224223-2FE2-41F0-97E3-EFFB42DCEE65}"/>
    <cellStyle name="Normal 4 5 2 2 5 6" xfId="33497" xr:uid="{61F65DD1-02F6-4E94-BB00-C7EE9B133DF3}"/>
    <cellStyle name="Normal 4 5 2 2 6" xfId="16873" xr:uid="{F9F0E652-9690-4C25-9980-88747E065147}"/>
    <cellStyle name="Normal 4 5 2 2 6 2" xfId="16874" xr:uid="{82D8A3C7-F4C8-4E88-B433-2F98E6A49265}"/>
    <cellStyle name="Normal 4 5 2 2 6 2 2" xfId="33503" xr:uid="{AF2B5CA3-ACAE-45BB-BC72-4B4D099E2B5E}"/>
    <cellStyle name="Normal 4 5 2 2 6 3" xfId="16875" xr:uid="{5D130422-2AE8-401B-8EB9-A3641573E7B7}"/>
    <cellStyle name="Normal 4 5 2 2 6 3 2" xfId="33504" xr:uid="{240F0F11-D050-46BB-8A49-4144116080FB}"/>
    <cellStyle name="Normal 4 5 2 2 6 4" xfId="16876" xr:uid="{B564249C-4B14-4DBC-A736-5B129BD21E36}"/>
    <cellStyle name="Normal 4 5 2 2 6 4 2" xfId="33505" xr:uid="{D3BEE932-E721-4586-811C-897161F71B42}"/>
    <cellStyle name="Normal 4 5 2 2 6 5" xfId="16877" xr:uid="{CA0585AB-5B42-4C78-814E-3CF474AD6E83}"/>
    <cellStyle name="Normal 4 5 2 2 6 5 2" xfId="33506" xr:uid="{8F28D21A-81A4-40C7-A7C4-8D411E4CA831}"/>
    <cellStyle name="Normal 4 5 2 2 6 6" xfId="33502" xr:uid="{634467AB-8291-4D64-A22F-703EE25F3112}"/>
    <cellStyle name="Normal 4 5 2 2 7" xfId="16878" xr:uid="{F449CEFD-2776-47AC-8D3C-BED1E09EC6E5}"/>
    <cellStyle name="Normal 4 5 2 2 7 2" xfId="16879" xr:uid="{02415D88-7BF7-46A1-B8AF-56DC0B7693DA}"/>
    <cellStyle name="Normal 4 5 2 2 7 2 2" xfId="33508" xr:uid="{FD4B7827-656D-43B1-A05A-7D2BF42186DF}"/>
    <cellStyle name="Normal 4 5 2 2 7 3" xfId="16880" xr:uid="{111D1C13-C70B-44DF-87C6-4BE02C4AEC4B}"/>
    <cellStyle name="Normal 4 5 2 2 7 3 2" xfId="33509" xr:uid="{DE818FEE-916C-4B7A-9238-0AC065040CF9}"/>
    <cellStyle name="Normal 4 5 2 2 7 4" xfId="16881" xr:uid="{AECAEBC2-3659-4255-8AC1-9ECC556666E0}"/>
    <cellStyle name="Normal 4 5 2 2 7 4 2" xfId="33510" xr:uid="{707DC14D-E755-4240-86F1-5F18C6FAEDB7}"/>
    <cellStyle name="Normal 4 5 2 2 7 5" xfId="16882" xr:uid="{47FC0E94-4653-4F76-87D0-139331E17726}"/>
    <cellStyle name="Normal 4 5 2 2 7 5 2" xfId="33511" xr:uid="{F8AA8364-BFD8-4E1C-A4ED-387FD4E95DF3}"/>
    <cellStyle name="Normal 4 5 2 2 7 6" xfId="33507" xr:uid="{267317E9-C7A8-4F86-AB8E-9DB5F62B7215}"/>
    <cellStyle name="Normal 4 5 2 2 8" xfId="16883" xr:uid="{31111EFB-6DB0-493B-9F9A-68B102077153}"/>
    <cellStyle name="Normal 4 5 2 2 8 2" xfId="33512" xr:uid="{57D2ADB4-0C67-4377-AC41-B7BB3F303056}"/>
    <cellStyle name="Normal 4 5 2 2 9" xfId="16884" xr:uid="{2C813A83-9309-4D55-B8C7-62FB9E158AB8}"/>
    <cellStyle name="Normal 4 5 2 2 9 2" xfId="33513" xr:uid="{E960618E-2B15-457E-9EFE-7DBA46F15454}"/>
    <cellStyle name="Normal 4 5 2 20" xfId="16885" xr:uid="{1010D046-CF70-4CEE-AA29-544045C12FF0}"/>
    <cellStyle name="Normal 4 5 2 20 2" xfId="33514" xr:uid="{064643D6-56E2-4007-B1BE-4219CE887253}"/>
    <cellStyle name="Normal 4 5 2 21" xfId="40751" xr:uid="{CBD6E30D-4B5E-48CB-BC4B-FD8E67469B80}"/>
    <cellStyle name="Normal 4 5 2 22" xfId="33440" xr:uid="{99A197DA-097A-403B-8A02-6E17C84FCA99}"/>
    <cellStyle name="Normal 4 5 2 3" xfId="16886" xr:uid="{BA6596B1-A208-449C-9EF7-CC8B3770716D}"/>
    <cellStyle name="Normal 4 5 2 3 2" xfId="16887" xr:uid="{7CBEEBD4-039A-4416-A4BB-462EBCEE25D3}"/>
    <cellStyle name="Normal 4 5 2 3 2 2" xfId="16888" xr:uid="{3CE42C76-2EA1-4CFB-8CC5-F8F804104BEF}"/>
    <cellStyle name="Normal 4 5 2 3 2 2 2" xfId="33517" xr:uid="{6892CABF-6DD1-4170-A438-3A260825A48B}"/>
    <cellStyle name="Normal 4 5 2 3 2 3" xfId="16889" xr:uid="{8C0239D8-80AC-40F9-BEC3-ECA18A7DBAEE}"/>
    <cellStyle name="Normal 4 5 2 3 2 3 2" xfId="33518" xr:uid="{B66F8A6E-579C-4899-92A6-B67F777DF136}"/>
    <cellStyle name="Normal 4 5 2 3 2 4" xfId="16890" xr:uid="{0BBB8637-DBDE-4A06-BA09-2ACCEA68B6DE}"/>
    <cellStyle name="Normal 4 5 2 3 2 4 2" xfId="33519" xr:uid="{3EC14D66-FDB6-4B73-99B6-8581AE1B0524}"/>
    <cellStyle name="Normal 4 5 2 3 2 5" xfId="16891" xr:uid="{21490CA4-3FBB-471C-9BC8-497136FB93B8}"/>
    <cellStyle name="Normal 4 5 2 3 2 5 2" xfId="33520" xr:uid="{BD2C182B-837D-46CF-A789-41A2BC51177A}"/>
    <cellStyle name="Normal 4 5 2 3 2 6" xfId="33516" xr:uid="{B6B50221-926D-4FE9-A0BE-F2F97AAB1E66}"/>
    <cellStyle name="Normal 4 5 2 3 3" xfId="16892" xr:uid="{C6C9D65F-2678-4CE2-917B-3E254D46D507}"/>
    <cellStyle name="Normal 4 5 2 3 3 2" xfId="33521" xr:uid="{FBB5C107-9343-493D-8558-28E25BEF9B26}"/>
    <cellStyle name="Normal 4 5 2 3 4" xfId="16893" xr:uid="{CE5B74D6-ADE2-4B11-A949-EF6790F22877}"/>
    <cellStyle name="Normal 4 5 2 3 4 2" xfId="33522" xr:uid="{A3446BCD-65DC-4421-8058-D763C819DAF7}"/>
    <cellStyle name="Normal 4 5 2 3 5" xfId="16894" xr:uid="{D5F6B5C5-7857-4CA0-BD29-CF69D4DC6210}"/>
    <cellStyle name="Normal 4 5 2 3 5 2" xfId="33523" xr:uid="{FC6038BF-2177-43D3-8962-1128DA37B397}"/>
    <cellStyle name="Normal 4 5 2 3 6" xfId="16895" xr:uid="{895B77B1-0568-4CA7-B79F-7CAE8DD21D30}"/>
    <cellStyle name="Normal 4 5 2 3 6 2" xfId="33524" xr:uid="{68B8D309-DE4F-493E-8E2E-3DFD3382291E}"/>
    <cellStyle name="Normal 4 5 2 3 7" xfId="33515" xr:uid="{6DF29334-98E3-40AA-9224-82CC4882D9BA}"/>
    <cellStyle name="Normal 4 5 2 4" xfId="16896" xr:uid="{99DD3447-5D88-4DE6-B934-B08FDC777A14}"/>
    <cellStyle name="Normal 4 5 2 4 2" xfId="16897" xr:uid="{42CE8C98-3ED2-4A8A-BE1E-2B30BB9C3DB2}"/>
    <cellStyle name="Normal 4 5 2 4 2 2" xfId="16898" xr:uid="{CB3D3573-B57D-4E3E-BA17-E18139AC0EC8}"/>
    <cellStyle name="Normal 4 5 2 4 2 2 2" xfId="33527" xr:uid="{CBE9DA08-FC52-4A73-8053-C2A2A2E0EAE6}"/>
    <cellStyle name="Normal 4 5 2 4 2 3" xfId="16899" xr:uid="{7C255FDA-4E50-4760-911C-90EF8F2E1B97}"/>
    <cellStyle name="Normal 4 5 2 4 2 3 2" xfId="33528" xr:uid="{EF80228A-B0E1-4F09-A580-453FDE00B222}"/>
    <cellStyle name="Normal 4 5 2 4 2 4" xfId="16900" xr:uid="{7F4671D1-7CDC-45D4-9857-CE203D11B3B1}"/>
    <cellStyle name="Normal 4 5 2 4 2 4 2" xfId="33529" xr:uid="{5646B22D-1270-4BA4-83F1-FFB4850DA42C}"/>
    <cellStyle name="Normal 4 5 2 4 2 5" xfId="16901" xr:uid="{EB15A193-0D19-424F-B860-701CFD34B7B4}"/>
    <cellStyle name="Normal 4 5 2 4 2 5 2" xfId="33530" xr:uid="{06D78D19-A8A6-4781-922F-AC8B901E894E}"/>
    <cellStyle name="Normal 4 5 2 4 2 6" xfId="33526" xr:uid="{72018F93-0CD4-4107-837B-F419A021B221}"/>
    <cellStyle name="Normal 4 5 2 4 3" xfId="16902" xr:uid="{67164C22-5DC8-4864-B2D4-7935BEB98F73}"/>
    <cellStyle name="Normal 4 5 2 4 3 2" xfId="33531" xr:uid="{AD5503BA-B050-484A-9015-3E24303C4E6B}"/>
    <cellStyle name="Normal 4 5 2 4 4" xfId="16903" xr:uid="{D0C080F6-3C16-43A2-8420-1BACEFA363DA}"/>
    <cellStyle name="Normal 4 5 2 4 4 2" xfId="33532" xr:uid="{4F717081-5139-4514-B709-7C37E3E7E9C7}"/>
    <cellStyle name="Normal 4 5 2 4 5" xfId="16904" xr:uid="{3B80A9A6-8512-4C36-BAEA-4DA2E57F96DD}"/>
    <cellStyle name="Normal 4 5 2 4 5 2" xfId="33533" xr:uid="{E8FC8C3A-037C-4326-846E-6CEDCB84F483}"/>
    <cellStyle name="Normal 4 5 2 4 6" xfId="16905" xr:uid="{9947CE64-6EF2-45C6-8633-2842A96283D8}"/>
    <cellStyle name="Normal 4 5 2 4 6 2" xfId="33534" xr:uid="{C718C51E-9234-4A57-B08B-D8A6E190B1E3}"/>
    <cellStyle name="Normal 4 5 2 4 7" xfId="33525" xr:uid="{40CF161B-0018-470E-B386-EA04DF760F2D}"/>
    <cellStyle name="Normal 4 5 2 5" xfId="16906" xr:uid="{3FE586EC-2630-47FA-9F60-31388F3DDE1E}"/>
    <cellStyle name="Normal 4 5 2 5 2" xfId="16907" xr:uid="{CF8CC29E-FC4E-4B2B-9D3A-254D434913BE}"/>
    <cellStyle name="Normal 4 5 2 5 2 2" xfId="33536" xr:uid="{9A239557-2550-4B4A-9CC4-11E8E525BC82}"/>
    <cellStyle name="Normal 4 5 2 5 3" xfId="16908" xr:uid="{C0943271-A374-4AC6-AF99-3FF0B25BD521}"/>
    <cellStyle name="Normal 4 5 2 5 3 2" xfId="33537" xr:uid="{8838D4AD-AAA2-4B75-94EC-1C82491A9A6A}"/>
    <cellStyle name="Normal 4 5 2 5 4" xfId="16909" xr:uid="{FD43E971-C2E5-4D52-AF11-4795915E1AD8}"/>
    <cellStyle name="Normal 4 5 2 5 4 2" xfId="33538" xr:uid="{7A216925-E9A4-452B-AD8F-436E186C5382}"/>
    <cellStyle name="Normal 4 5 2 5 5" xfId="16910" xr:uid="{1DC6DE2F-08C1-4A30-B8EE-A5A99143CD02}"/>
    <cellStyle name="Normal 4 5 2 5 5 2" xfId="33539" xr:uid="{32F7E539-8EA1-4408-ADA2-9E87C09BDEB1}"/>
    <cellStyle name="Normal 4 5 2 5 6" xfId="33535" xr:uid="{BC83A8DA-1C90-404F-A3AC-A93B96092C2B}"/>
    <cellStyle name="Normal 4 5 2 6" xfId="16911" xr:uid="{CE47C1D8-55D5-46F6-8F37-A1756955D09B}"/>
    <cellStyle name="Normal 4 5 2 6 2" xfId="16912" xr:uid="{A390FE83-CDB2-46D4-A6C0-7A969755B2C9}"/>
    <cellStyle name="Normal 4 5 2 6 2 2" xfId="33541" xr:uid="{80007DBE-291D-470E-9815-9273B1CF988C}"/>
    <cellStyle name="Normal 4 5 2 6 3" xfId="16913" xr:uid="{C49110D9-9E30-4A2E-8313-3E75418D9E98}"/>
    <cellStyle name="Normal 4 5 2 6 3 2" xfId="33542" xr:uid="{46FFC355-41B1-4216-BC06-B13D4609E5BF}"/>
    <cellStyle name="Normal 4 5 2 6 4" xfId="16914" xr:uid="{AA5788DB-4555-4CB7-ABC6-8CBF7535FEC8}"/>
    <cellStyle name="Normal 4 5 2 6 4 2" xfId="33543" xr:uid="{7FFEA7FF-8520-4B77-BD42-D52AA76841AB}"/>
    <cellStyle name="Normal 4 5 2 6 5" xfId="16915" xr:uid="{B76F631C-2C0D-4ED5-BB7D-792F0441D9D5}"/>
    <cellStyle name="Normal 4 5 2 6 5 2" xfId="33544" xr:uid="{EB9DBEB0-D2C8-4B74-967B-49EB61DAF746}"/>
    <cellStyle name="Normal 4 5 2 6 6" xfId="33540" xr:uid="{27E96168-8448-4E46-A1EA-972BC7B6AC6C}"/>
    <cellStyle name="Normal 4 5 2 7" xfId="16916" xr:uid="{23173808-6522-436A-BB7A-D67F4AEB85B4}"/>
    <cellStyle name="Normal 4 5 2 7 2" xfId="16917" xr:uid="{3A1ACF51-159C-40A0-9502-50A4CD454E6C}"/>
    <cellStyle name="Normal 4 5 2 7 2 2" xfId="33546" xr:uid="{D0A9AC61-2C70-4457-B0F4-3ED1AC3F92D4}"/>
    <cellStyle name="Normal 4 5 2 7 3" xfId="16918" xr:uid="{01AC6A62-EDED-4327-ABA2-B21DAB6405C7}"/>
    <cellStyle name="Normal 4 5 2 7 3 2" xfId="33547" xr:uid="{A27C7AC8-8748-48A4-AF5D-6B03B4338699}"/>
    <cellStyle name="Normal 4 5 2 7 4" xfId="16919" xr:uid="{0A993311-65B9-4971-9B7E-4149A8D0B7CA}"/>
    <cellStyle name="Normal 4 5 2 7 4 2" xfId="33548" xr:uid="{D571DE46-5B25-40F4-8CF6-02C08921DC76}"/>
    <cellStyle name="Normal 4 5 2 7 5" xfId="16920" xr:uid="{16A93432-CA0C-4731-92EA-2204C0F0D07A}"/>
    <cellStyle name="Normal 4 5 2 7 5 2" xfId="33549" xr:uid="{D58F20AC-EAC3-425F-8B72-F3877D701C3E}"/>
    <cellStyle name="Normal 4 5 2 7 6" xfId="33545" xr:uid="{55E6E40B-4585-4F46-A85B-4D101F675D4A}"/>
    <cellStyle name="Normal 4 5 2 8" xfId="16921" xr:uid="{E403F29E-2EDC-420B-916B-367F323DE885}"/>
    <cellStyle name="Normal 4 5 2 8 2" xfId="16922" xr:uid="{C36C2E72-7A43-4F22-8305-5582C6470BC7}"/>
    <cellStyle name="Normal 4 5 2 8 2 2" xfId="33551" xr:uid="{C8336A7D-E0BB-417B-B500-1A5D074C4074}"/>
    <cellStyle name="Normal 4 5 2 8 3" xfId="16923" xr:uid="{2FD03386-14EE-4C1E-A0A7-BFB1BA6102E2}"/>
    <cellStyle name="Normal 4 5 2 8 3 2" xfId="33552" xr:uid="{5AD3C960-1921-4411-9373-0A1732CA9817}"/>
    <cellStyle name="Normal 4 5 2 8 4" xfId="16924" xr:uid="{C2822231-78EB-4428-8109-68F90175338F}"/>
    <cellStyle name="Normal 4 5 2 8 4 2" xfId="33553" xr:uid="{2857FE0C-D505-4696-8054-8ADDCBFA7737}"/>
    <cellStyle name="Normal 4 5 2 8 5" xfId="16925" xr:uid="{7B251C7E-C47B-4C5F-9872-B290E865866C}"/>
    <cellStyle name="Normal 4 5 2 8 5 2" xfId="33554" xr:uid="{DB3D56A2-B8BC-4D50-8753-E165FEFF37B3}"/>
    <cellStyle name="Normal 4 5 2 8 6" xfId="33550" xr:uid="{C15AF7C9-3C5C-4871-94A9-01C0CF3236EF}"/>
    <cellStyle name="Normal 4 5 2 9" xfId="16926" xr:uid="{642D1805-0C33-4EDE-86AB-2CEA1B0D36A3}"/>
    <cellStyle name="Normal 4 5 2 9 2" xfId="16927" xr:uid="{F608938C-F8D4-4FAC-B87F-F4E31C9C8D5C}"/>
    <cellStyle name="Normal 4 5 2 9 2 2" xfId="33556" xr:uid="{2B17A484-2025-4486-98E0-62C2CD8FAB61}"/>
    <cellStyle name="Normal 4 5 2 9 3" xfId="16928" xr:uid="{3CA5682A-F6A1-42DE-922D-96CBB659240D}"/>
    <cellStyle name="Normal 4 5 2 9 3 2" xfId="33557" xr:uid="{E7066DC2-D70C-4FF5-B83A-CAAAE674A9E7}"/>
    <cellStyle name="Normal 4 5 2 9 4" xfId="16929" xr:uid="{112706F2-81E2-4628-995B-06D51DABBDBC}"/>
    <cellStyle name="Normal 4 5 2 9 4 2" xfId="33558" xr:uid="{FF1BFF9C-42EE-42CC-98F3-4FEFF7F8D5FB}"/>
    <cellStyle name="Normal 4 5 2 9 5" xfId="16930" xr:uid="{9A7AFFC7-4977-4233-9094-544B346F2AF4}"/>
    <cellStyle name="Normal 4 5 2 9 5 2" xfId="33559" xr:uid="{0F3F95BC-A0B2-42E9-8869-B6C3887565C0}"/>
    <cellStyle name="Normal 4 5 2 9 6" xfId="33555" xr:uid="{828DF9A5-AFD2-4E76-B3C2-94D74AAE2852}"/>
    <cellStyle name="Normal 4 5 20" xfId="16931" xr:uid="{D9F76040-EF4D-4A6B-B73A-C2E9DDAA0AFD}"/>
    <cellStyle name="Normal 4 5 20 2" xfId="16932" xr:uid="{6BFABF07-02BD-40B9-9BDB-94480A222243}"/>
    <cellStyle name="Normal 4 5 20 2 2" xfId="33561" xr:uid="{034D79DA-D847-47C1-B185-BA1503C79FEC}"/>
    <cellStyle name="Normal 4 5 20 3" xfId="16933" xr:uid="{67A68812-7E4F-4322-92A3-F9029EE5CD7F}"/>
    <cellStyle name="Normal 4 5 20 3 2" xfId="33562" xr:uid="{848F100A-C9D2-4F19-8617-B5759AEBFA3D}"/>
    <cellStyle name="Normal 4 5 20 4" xfId="16934" xr:uid="{CAB0844D-8DC9-4516-92ED-B969F8CBA161}"/>
    <cellStyle name="Normal 4 5 20 4 2" xfId="33563" xr:uid="{E5EAFCF9-B264-4BA1-BF31-01E0CE519EAD}"/>
    <cellStyle name="Normal 4 5 20 5" xfId="16935" xr:uid="{22C9D049-6ED9-44D1-B1AB-A80558164240}"/>
    <cellStyle name="Normal 4 5 20 5 2" xfId="33564" xr:uid="{0969A078-DF25-40F6-AA03-503F88E0C428}"/>
    <cellStyle name="Normal 4 5 20 6" xfId="33560" xr:uid="{50D33B76-D00C-47E3-A4D7-2D56E3B4EBAF}"/>
    <cellStyle name="Normal 4 5 21" xfId="16936" xr:uid="{5C219D24-BEAA-4728-B8E4-8B6D58A3D517}"/>
    <cellStyle name="Normal 4 5 21 2" xfId="16937" xr:uid="{BCAF94B7-C447-44ED-8D5C-88D23EB3952B}"/>
    <cellStyle name="Normal 4 5 21 2 2" xfId="33566" xr:uid="{AE100C01-5FBA-4771-B910-1475A1E6DA3D}"/>
    <cellStyle name="Normal 4 5 21 3" xfId="16938" xr:uid="{B74FA906-A5BE-4110-B422-8D04F394AD02}"/>
    <cellStyle name="Normal 4 5 21 3 2" xfId="33567" xr:uid="{4A6D0772-EBBD-45EE-961F-344B9D67E554}"/>
    <cellStyle name="Normal 4 5 21 4" xfId="16939" xr:uid="{EF31D923-0117-4C73-A9C7-2DA77F149326}"/>
    <cellStyle name="Normal 4 5 21 4 2" xfId="33568" xr:uid="{BE3F2AB0-0D76-4CD2-B8EF-97971019F91C}"/>
    <cellStyle name="Normal 4 5 21 5" xfId="16940" xr:uid="{C04EF352-A5A0-4B62-A332-09B08A3C43D0}"/>
    <cellStyle name="Normal 4 5 21 5 2" xfId="33569" xr:uid="{8EC3EB56-321D-4E15-90B9-5AF38E0EFBDB}"/>
    <cellStyle name="Normal 4 5 21 6" xfId="33565" xr:uid="{04ED7591-017D-401C-B3C1-343F52301E5F}"/>
    <cellStyle name="Normal 4 5 22" xfId="16941" xr:uid="{5BCB8E92-72FE-40C7-80A0-2D906E2CC774}"/>
    <cellStyle name="Normal 4 5 22 2" xfId="16942" xr:uid="{59D780BD-63CD-4379-A08D-FA806669682A}"/>
    <cellStyle name="Normal 4 5 22 2 2" xfId="33571" xr:uid="{3E810368-EBF0-4666-B26F-EB70576A54BF}"/>
    <cellStyle name="Normal 4 5 22 3" xfId="16943" xr:uid="{79B4491E-DA11-4160-96A7-943D40B1B40E}"/>
    <cellStyle name="Normal 4 5 22 3 2" xfId="33572" xr:uid="{41AEE435-C93C-4A66-B81B-00A2D48E9965}"/>
    <cellStyle name="Normal 4 5 22 4" xfId="16944" xr:uid="{1A33EE68-56FD-4AE8-8760-2370E2442090}"/>
    <cellStyle name="Normal 4 5 22 4 2" xfId="33573" xr:uid="{FD3C2A49-53E6-4716-B45A-F0759640F0F3}"/>
    <cellStyle name="Normal 4 5 22 5" xfId="16945" xr:uid="{D3B52F38-8580-4B76-AD5B-AD693050CD8D}"/>
    <cellStyle name="Normal 4 5 22 5 2" xfId="33574" xr:uid="{6C490153-8161-415D-89D9-74903620B441}"/>
    <cellStyle name="Normal 4 5 22 6" xfId="33570" xr:uid="{696AF062-E7CC-4E1D-9689-E96D63451B0A}"/>
    <cellStyle name="Normal 4 5 23" xfId="16946" xr:uid="{C027DE4A-861B-4F4A-9020-30B5F0B99024}"/>
    <cellStyle name="Normal 4 5 23 2" xfId="16947" xr:uid="{A8A82A89-6471-4ADE-B0C1-90CB0E839F7D}"/>
    <cellStyle name="Normal 4 5 23 2 2" xfId="33576" xr:uid="{4FEC8EDD-9A9A-40C5-AAFE-2F5D8876BA90}"/>
    <cellStyle name="Normal 4 5 23 3" xfId="16948" xr:uid="{13CB348A-D95A-4867-B251-BC57415B840C}"/>
    <cellStyle name="Normal 4 5 23 3 2" xfId="33577" xr:uid="{4427BCCD-85D5-491E-8081-B2BA78F8E8FC}"/>
    <cellStyle name="Normal 4 5 23 4" xfId="16949" xr:uid="{F2CE8C62-FD3D-4C55-8F12-E7747CF97B1F}"/>
    <cellStyle name="Normal 4 5 23 4 2" xfId="33578" xr:uid="{F6AB7F4A-A142-489E-A09C-8753EFD80434}"/>
    <cellStyle name="Normal 4 5 23 5" xfId="16950" xr:uid="{D8040435-748B-425F-B178-C7557CB851B0}"/>
    <cellStyle name="Normal 4 5 23 5 2" xfId="33579" xr:uid="{EE44BFD6-8970-461C-9F71-EF1189A08387}"/>
    <cellStyle name="Normal 4 5 23 6" xfId="33575" xr:uid="{8B7556C0-4434-408E-BA96-822A172E96DF}"/>
    <cellStyle name="Normal 4 5 24" xfId="16951" xr:uid="{2BD938D6-6064-4E3C-B7F4-160A6AB018BC}"/>
    <cellStyle name="Normal 4 5 24 2" xfId="33580" xr:uid="{489EC7BE-2043-4927-8137-BD725A86EAE8}"/>
    <cellStyle name="Normal 4 5 25" xfId="16952" xr:uid="{F642FE01-8A37-4AFA-AB7E-5AFDC2207CF7}"/>
    <cellStyle name="Normal 4 5 25 2" xfId="33581" xr:uid="{883552AE-28DD-4483-9803-91B9D74CC629}"/>
    <cellStyle name="Normal 4 5 26" xfId="16953" xr:uid="{74EA72D1-9AA2-4A4C-9135-9BFC7BB0B489}"/>
    <cellStyle name="Normal 4 5 26 2" xfId="33582" xr:uid="{3E4009C6-7D3C-4D97-9442-49C7A3D8D492}"/>
    <cellStyle name="Normal 4 5 27" xfId="16954" xr:uid="{7B88391A-99B0-4D91-9648-680AD333C130}"/>
    <cellStyle name="Normal 4 5 27 2" xfId="33583" xr:uid="{0AAD6BFF-32A0-411E-9553-79D405F3521C}"/>
    <cellStyle name="Normal 4 5 28" xfId="16955" xr:uid="{CABC44EC-E0A3-41D5-8671-22B7F805BB92}"/>
    <cellStyle name="Normal 4 5 28 2" xfId="33584" xr:uid="{ED8D862A-6301-4040-89A3-241B86FD59DD}"/>
    <cellStyle name="Normal 4 5 29" xfId="40750" xr:uid="{D41963D0-4959-4E9C-BE69-B9C2B005AF60}"/>
    <cellStyle name="Normal 4 5 3" xfId="16956" xr:uid="{B9EB33AE-8271-4FCB-84F8-89C746091190}"/>
    <cellStyle name="Normal 4 5 3 10" xfId="16957" xr:uid="{8442729C-49AD-48D0-8A3D-30035378FA10}"/>
    <cellStyle name="Normal 4 5 3 10 2" xfId="16958" xr:uid="{5DC0849D-1DF5-4A59-9EB4-1EDB2FE5E166}"/>
    <cellStyle name="Normal 4 5 3 10 2 2" xfId="33587" xr:uid="{ADDE5D08-0FBC-4C2A-A0DF-FBAFF4A50E67}"/>
    <cellStyle name="Normal 4 5 3 10 3" xfId="16959" xr:uid="{C0BCE63A-FB13-4D67-A289-B606DAA5B141}"/>
    <cellStyle name="Normal 4 5 3 10 3 2" xfId="33588" xr:uid="{131A4288-FBB3-4C67-AC88-77C01BF524CB}"/>
    <cellStyle name="Normal 4 5 3 10 4" xfId="16960" xr:uid="{3A157F1C-4983-4CF0-B132-3AA04AD26BCC}"/>
    <cellStyle name="Normal 4 5 3 10 4 2" xfId="33589" xr:uid="{03B18D68-740A-4F06-B727-D63C44CEDDD3}"/>
    <cellStyle name="Normal 4 5 3 10 5" xfId="16961" xr:uid="{2F2178D1-B6E0-42CE-BDB8-82353949C8E4}"/>
    <cellStyle name="Normal 4 5 3 10 5 2" xfId="33590" xr:uid="{C6FE14D3-77F4-4EE4-938D-DB726793DD63}"/>
    <cellStyle name="Normal 4 5 3 10 6" xfId="33586" xr:uid="{C981ED3B-6568-4311-9263-54DAB9942960}"/>
    <cellStyle name="Normal 4 5 3 11" xfId="16962" xr:uid="{DE2AB297-198C-4BCB-814F-04FA84905690}"/>
    <cellStyle name="Normal 4 5 3 11 2" xfId="16963" xr:uid="{85EC91BF-6412-4562-89F2-F5F22A187CEA}"/>
    <cellStyle name="Normal 4 5 3 11 2 2" xfId="33592" xr:uid="{41AA2242-4F35-4481-9185-FAC996B46674}"/>
    <cellStyle name="Normal 4 5 3 11 3" xfId="16964" xr:uid="{1022AFDB-EB78-444D-8522-6A17E5B8137D}"/>
    <cellStyle name="Normal 4 5 3 11 3 2" xfId="33593" xr:uid="{18903FAC-6046-4CC0-BA74-41DD921BCBD5}"/>
    <cellStyle name="Normal 4 5 3 11 4" xfId="16965" xr:uid="{28B14985-0724-4981-9CB6-F2A03F16BE24}"/>
    <cellStyle name="Normal 4 5 3 11 4 2" xfId="33594" xr:uid="{B0E8136C-BE03-4042-9B4A-EA76A4E97130}"/>
    <cellStyle name="Normal 4 5 3 11 5" xfId="16966" xr:uid="{A24DE0DB-68F9-4675-9BE4-122584945C32}"/>
    <cellStyle name="Normal 4 5 3 11 5 2" xfId="33595" xr:uid="{C7E5CE11-D9E2-4B56-9E84-F783D28094F2}"/>
    <cellStyle name="Normal 4 5 3 11 6" xfId="33591" xr:uid="{356073F3-CE7B-492A-A8E2-C2A6FC8B262E}"/>
    <cellStyle name="Normal 4 5 3 12" xfId="16967" xr:uid="{9A1BB520-2279-4CBE-B1D6-82EE924BD915}"/>
    <cellStyle name="Normal 4 5 3 12 2" xfId="16968" xr:uid="{DF2BB5AE-3BB3-488C-A9F0-EE2CA7439B6B}"/>
    <cellStyle name="Normal 4 5 3 12 2 2" xfId="33597" xr:uid="{5B279B35-11F9-4940-9756-0AB57995B090}"/>
    <cellStyle name="Normal 4 5 3 12 3" xfId="16969" xr:uid="{FEE81237-8238-4EBB-B23D-D0D24DCEB7AB}"/>
    <cellStyle name="Normal 4 5 3 12 3 2" xfId="33598" xr:uid="{FDB5C87F-2643-4BF9-BAD0-B07461152491}"/>
    <cellStyle name="Normal 4 5 3 12 4" xfId="16970" xr:uid="{6B391C6F-6A03-4F9A-8BE9-219666B8B865}"/>
    <cellStyle name="Normal 4 5 3 12 4 2" xfId="33599" xr:uid="{35204999-08F6-4444-A832-B5A6CA53AFDB}"/>
    <cellStyle name="Normal 4 5 3 12 5" xfId="16971" xr:uid="{9904D0B3-92DA-4FD9-9A89-8EF5094DC780}"/>
    <cellStyle name="Normal 4 5 3 12 5 2" xfId="33600" xr:uid="{306ECFDD-F054-427C-94A2-91D4BE752210}"/>
    <cellStyle name="Normal 4 5 3 12 6" xfId="33596" xr:uid="{C4B7697B-E7BC-4E0E-AFAD-0409DBFFDCFE}"/>
    <cellStyle name="Normal 4 5 3 13" xfId="16972" xr:uid="{11B04128-853C-4BC5-B69A-FB6507707E58}"/>
    <cellStyle name="Normal 4 5 3 13 2" xfId="16973" xr:uid="{FBD7C5F2-6A47-4015-9452-4658D27F0B88}"/>
    <cellStyle name="Normal 4 5 3 13 2 2" xfId="33602" xr:uid="{7DED1AEA-1B4C-4317-8B55-FFF15FDB7614}"/>
    <cellStyle name="Normal 4 5 3 13 3" xfId="16974" xr:uid="{51C751EB-9425-4038-A7E8-F758263189AB}"/>
    <cellStyle name="Normal 4 5 3 13 3 2" xfId="33603" xr:uid="{504A524E-305E-44A5-8C0D-C8346AEEB5DF}"/>
    <cellStyle name="Normal 4 5 3 13 4" xfId="16975" xr:uid="{5656FB46-CD62-4154-9F98-326894CB3DDE}"/>
    <cellStyle name="Normal 4 5 3 13 4 2" xfId="33604" xr:uid="{7866134C-29A2-4515-B673-0AF69FDB0ADC}"/>
    <cellStyle name="Normal 4 5 3 13 5" xfId="16976" xr:uid="{D232BA5C-CE20-43FB-A40F-A1CCFD88A901}"/>
    <cellStyle name="Normal 4 5 3 13 5 2" xfId="33605" xr:uid="{BC0D759E-AAA3-4812-A68B-9BA2D2EC8490}"/>
    <cellStyle name="Normal 4 5 3 13 6" xfId="33601" xr:uid="{9606D715-C1A1-41E9-818C-E9DE2A1E8523}"/>
    <cellStyle name="Normal 4 5 3 14" xfId="16977" xr:uid="{CBD6230D-7897-4945-9264-3B4DD4C1BFAB}"/>
    <cellStyle name="Normal 4 5 3 14 2" xfId="16978" xr:uid="{A0BBCA6C-AE18-4105-8FEE-389AD7CF599A}"/>
    <cellStyle name="Normal 4 5 3 14 2 2" xfId="33607" xr:uid="{70AB491B-BBD4-4B08-8DFC-8E84B5CEAC82}"/>
    <cellStyle name="Normal 4 5 3 14 3" xfId="16979" xr:uid="{0853F0F1-5B01-45D9-A69D-64053B97BBC2}"/>
    <cellStyle name="Normal 4 5 3 14 3 2" xfId="33608" xr:uid="{2DBAF4E8-ECC5-4FA9-AB1E-02F590008FA3}"/>
    <cellStyle name="Normal 4 5 3 14 4" xfId="16980" xr:uid="{EC9FBD15-DBEC-4602-BDAB-82E15896FD7E}"/>
    <cellStyle name="Normal 4 5 3 14 4 2" xfId="33609" xr:uid="{8C2BBC1C-4E48-4F5B-BF25-21008F2D7C69}"/>
    <cellStyle name="Normal 4 5 3 14 5" xfId="16981" xr:uid="{2001D2D1-0DBC-4CAD-87FA-02D05C42D945}"/>
    <cellStyle name="Normal 4 5 3 14 5 2" xfId="33610" xr:uid="{0FF698EF-FCCB-4DB2-8E71-00FBAFA2449F}"/>
    <cellStyle name="Normal 4 5 3 14 6" xfId="33606" xr:uid="{2A800A16-0503-467A-AD03-92402BF7F74A}"/>
    <cellStyle name="Normal 4 5 3 15" xfId="16982" xr:uid="{F6224FD5-11FD-410D-B591-00D31E7265A4}"/>
    <cellStyle name="Normal 4 5 3 15 2" xfId="16983" xr:uid="{DA379CC4-BDB3-438F-8016-D911759C1196}"/>
    <cellStyle name="Normal 4 5 3 15 2 2" xfId="33612" xr:uid="{63638F8C-A1BD-4147-916C-EDED1E52851D}"/>
    <cellStyle name="Normal 4 5 3 15 3" xfId="16984" xr:uid="{1DC65E56-4CAE-4302-8B29-CA2BA724B4B7}"/>
    <cellStyle name="Normal 4 5 3 15 3 2" xfId="33613" xr:uid="{F9DE5901-8C86-4248-A242-966F04D70CA0}"/>
    <cellStyle name="Normal 4 5 3 15 4" xfId="16985" xr:uid="{929674BC-1701-4D6A-B85F-3516B84C7799}"/>
    <cellStyle name="Normal 4 5 3 15 4 2" xfId="33614" xr:uid="{198ECB4A-CE0F-4988-9390-2F4842BA8137}"/>
    <cellStyle name="Normal 4 5 3 15 5" xfId="16986" xr:uid="{3467F9A6-8152-4714-BA68-1C0E41B704D0}"/>
    <cellStyle name="Normal 4 5 3 15 5 2" xfId="33615" xr:uid="{59F340AF-0178-4B1A-85B1-E793276267BA}"/>
    <cellStyle name="Normal 4 5 3 15 6" xfId="33611" xr:uid="{A83CCC2E-197F-4813-902D-D1676F605EB5}"/>
    <cellStyle name="Normal 4 5 3 16" xfId="16987" xr:uid="{D69EE0BF-A73C-4042-B480-C11DF2B9206B}"/>
    <cellStyle name="Normal 4 5 3 16 2" xfId="16988" xr:uid="{6C6E8079-2335-4037-8169-AFDABCBBBD9A}"/>
    <cellStyle name="Normal 4 5 3 16 2 2" xfId="33617" xr:uid="{647AE001-9A66-4FAB-A29A-AF23FB13A29A}"/>
    <cellStyle name="Normal 4 5 3 16 3" xfId="16989" xr:uid="{F8A6763E-298A-43E8-B5C6-BDAF4ACE826E}"/>
    <cellStyle name="Normal 4 5 3 16 3 2" xfId="33618" xr:uid="{C54592D1-08FE-4D42-9C5D-FFC35B3D8E3B}"/>
    <cellStyle name="Normal 4 5 3 16 4" xfId="16990" xr:uid="{F6E2FC9E-03F1-44DF-88F6-0055B9E8B320}"/>
    <cellStyle name="Normal 4 5 3 16 4 2" xfId="33619" xr:uid="{23304886-5C76-4FDC-BDA7-E88427FC448C}"/>
    <cellStyle name="Normal 4 5 3 16 5" xfId="16991" xr:uid="{BA656BCC-0262-41AF-B9F5-60C7826F2732}"/>
    <cellStyle name="Normal 4 5 3 16 5 2" xfId="33620" xr:uid="{52149E99-2023-4ECD-8513-78B36B444A0F}"/>
    <cellStyle name="Normal 4 5 3 16 6" xfId="33616" xr:uid="{41E25856-F9B2-4878-83E2-190264CC3BE0}"/>
    <cellStyle name="Normal 4 5 3 17" xfId="16992" xr:uid="{4132C499-B526-4E07-BDCD-2146CB69D802}"/>
    <cellStyle name="Normal 4 5 3 17 2" xfId="33621" xr:uid="{A196F116-E17D-4458-BDB7-FA25950FCEBE}"/>
    <cellStyle name="Normal 4 5 3 18" xfId="16993" xr:uid="{361562B3-045C-4FAF-93B0-89F5A667B105}"/>
    <cellStyle name="Normal 4 5 3 18 2" xfId="33622" xr:uid="{0966B954-5093-4216-8BA5-9EAA30060241}"/>
    <cellStyle name="Normal 4 5 3 19" xfId="16994" xr:uid="{241F75BD-A687-4073-84D1-C2A51EB72290}"/>
    <cellStyle name="Normal 4 5 3 19 2" xfId="33623" xr:uid="{34B57929-B2D2-4061-B2E4-124A4020ED65}"/>
    <cellStyle name="Normal 4 5 3 2" xfId="16995" xr:uid="{A08C3005-4ED2-4E52-BDE4-439DE80DF8DA}"/>
    <cellStyle name="Normal 4 5 3 2 10" xfId="16996" xr:uid="{1DE05F2C-6BC9-409B-85EE-F852BDF76BCD}"/>
    <cellStyle name="Normal 4 5 3 2 10 2" xfId="33625" xr:uid="{58EFC975-AC0F-4040-8E30-982B995568D7}"/>
    <cellStyle name="Normal 4 5 3 2 11" xfId="16997" xr:uid="{3FA7AFFB-12FC-4CBE-9E73-C3E1A1247E10}"/>
    <cellStyle name="Normal 4 5 3 2 11 2" xfId="33626" xr:uid="{E1EB7A85-3BAE-4243-B2AA-1971D4F45C03}"/>
    <cellStyle name="Normal 4 5 3 2 12" xfId="33624" xr:uid="{F0214F2E-53F4-4127-B06B-F2DB55DEE526}"/>
    <cellStyle name="Normal 4 5 3 2 2" xfId="16998" xr:uid="{7263E9F5-840E-4E41-B1AA-8C1429467630}"/>
    <cellStyle name="Normal 4 5 3 2 2 2" xfId="16999" xr:uid="{392BDD29-2658-4B59-B77C-CB02BBB7C19B}"/>
    <cellStyle name="Normal 4 5 3 2 2 2 2" xfId="33628" xr:uid="{EF406BE5-F450-45D3-943C-64FFFBCECFB4}"/>
    <cellStyle name="Normal 4 5 3 2 2 3" xfId="17000" xr:uid="{4AA978CB-BB2A-4818-8EDB-0B6E67A689E6}"/>
    <cellStyle name="Normal 4 5 3 2 2 3 2" xfId="33629" xr:uid="{E74E061F-F93B-4159-BD59-843AFA80B16A}"/>
    <cellStyle name="Normal 4 5 3 2 2 4" xfId="17001" xr:uid="{AE7888C3-1BB4-4793-82EB-5FAA6D92CFE8}"/>
    <cellStyle name="Normal 4 5 3 2 2 4 2" xfId="33630" xr:uid="{CF3B0EB6-B1D5-4D6D-8F9D-EE02B33E01FD}"/>
    <cellStyle name="Normal 4 5 3 2 2 5" xfId="17002" xr:uid="{20096FD2-5FC8-42E2-93A6-44ED5A0E132E}"/>
    <cellStyle name="Normal 4 5 3 2 2 5 2" xfId="33631" xr:uid="{19A9B807-3780-4F97-8C2A-BB7D6480321D}"/>
    <cellStyle name="Normal 4 5 3 2 2 6" xfId="33627" xr:uid="{F26F4791-BEBB-4DDB-B2D9-CD8EFDC1C838}"/>
    <cellStyle name="Normal 4 5 3 2 3" xfId="17003" xr:uid="{903D3369-39EA-455A-80F9-393E39D028F5}"/>
    <cellStyle name="Normal 4 5 3 2 3 2" xfId="17004" xr:uid="{8E2A9FF2-406E-4247-896A-77B2837C841A}"/>
    <cellStyle name="Normal 4 5 3 2 3 2 2" xfId="33633" xr:uid="{81C3DCB7-B886-49A6-971F-E011B3906C22}"/>
    <cellStyle name="Normal 4 5 3 2 3 3" xfId="17005" xr:uid="{F3C07619-1C8B-4C61-8872-A196C88397E0}"/>
    <cellStyle name="Normal 4 5 3 2 3 3 2" xfId="33634" xr:uid="{C3F5B303-D037-490A-AD76-C154E32C94FF}"/>
    <cellStyle name="Normal 4 5 3 2 3 4" xfId="17006" xr:uid="{F104E03B-6463-47B0-9C7D-0301F1423FBC}"/>
    <cellStyle name="Normal 4 5 3 2 3 4 2" xfId="33635" xr:uid="{1A8C54C0-D439-40FD-9341-10C93FE459C4}"/>
    <cellStyle name="Normal 4 5 3 2 3 5" xfId="17007" xr:uid="{C82487AF-851D-4D2D-9B07-70D8CFA32837}"/>
    <cellStyle name="Normal 4 5 3 2 3 5 2" xfId="33636" xr:uid="{EA9A24A9-47A3-422A-8A69-58385B005B54}"/>
    <cellStyle name="Normal 4 5 3 2 3 6" xfId="33632" xr:uid="{17A691E6-24D4-4C62-970B-6E99A519C34C}"/>
    <cellStyle name="Normal 4 5 3 2 4" xfId="17008" xr:uid="{F3AE3FD5-9A35-4F52-8E44-60651AC720B6}"/>
    <cellStyle name="Normal 4 5 3 2 4 2" xfId="17009" xr:uid="{ED2AEACC-5AFD-4F38-B185-CFFA618153A4}"/>
    <cellStyle name="Normal 4 5 3 2 4 2 2" xfId="33638" xr:uid="{C56D6F0E-C851-4189-B5E5-67410FDB4DDE}"/>
    <cellStyle name="Normal 4 5 3 2 4 3" xfId="17010" xr:uid="{FBC7B520-1538-4131-865C-C094495C4E8D}"/>
    <cellStyle name="Normal 4 5 3 2 4 3 2" xfId="33639" xr:uid="{75C89A11-CD50-40B9-97AA-C0804AA2D733}"/>
    <cellStyle name="Normal 4 5 3 2 4 4" xfId="17011" xr:uid="{38211BCA-5DC2-4BA0-A4A0-1BF012C4E83E}"/>
    <cellStyle name="Normal 4 5 3 2 4 4 2" xfId="33640" xr:uid="{677C8E90-DA9E-45D9-BE7B-56C03B94D708}"/>
    <cellStyle name="Normal 4 5 3 2 4 5" xfId="17012" xr:uid="{0B8C45D4-C42B-40D5-856B-A51C8F3D95E6}"/>
    <cellStyle name="Normal 4 5 3 2 4 5 2" xfId="33641" xr:uid="{11876A2E-5EC9-425C-8BED-BA57AAE725AB}"/>
    <cellStyle name="Normal 4 5 3 2 4 6" xfId="33637" xr:uid="{53C35D14-8116-4291-9F02-83702489139E}"/>
    <cellStyle name="Normal 4 5 3 2 5" xfId="17013" xr:uid="{2BF9C6F0-0D0C-479A-A3FB-968441AB2CF2}"/>
    <cellStyle name="Normal 4 5 3 2 5 2" xfId="17014" xr:uid="{77C1998B-3ED1-4559-9889-18FCF4D5561A}"/>
    <cellStyle name="Normal 4 5 3 2 5 2 2" xfId="33643" xr:uid="{EF78B016-A6EA-4827-9288-2AF2F7279A95}"/>
    <cellStyle name="Normal 4 5 3 2 5 3" xfId="17015" xr:uid="{D46155A6-9DFF-4601-81BC-AF30ECADD3CF}"/>
    <cellStyle name="Normal 4 5 3 2 5 3 2" xfId="33644" xr:uid="{FA2E14E2-F369-4354-9605-32A3C8FAE08C}"/>
    <cellStyle name="Normal 4 5 3 2 5 4" xfId="17016" xr:uid="{847167D7-2DA9-45D1-B39E-7EEB5F85BC4D}"/>
    <cellStyle name="Normal 4 5 3 2 5 4 2" xfId="33645" xr:uid="{83F2DD78-9BDD-45D9-8D66-48E46AD71F07}"/>
    <cellStyle name="Normal 4 5 3 2 5 5" xfId="17017" xr:uid="{16E00DCF-3B50-4720-8797-C59F94B7CF89}"/>
    <cellStyle name="Normal 4 5 3 2 5 5 2" xfId="33646" xr:uid="{D2282788-EB9E-40DE-80E0-9B9C5EBA34AD}"/>
    <cellStyle name="Normal 4 5 3 2 5 6" xfId="33642" xr:uid="{47A40D7C-8C0C-46B7-A407-C102931D1183}"/>
    <cellStyle name="Normal 4 5 3 2 6" xfId="17018" xr:uid="{3CB97793-41CA-433D-832A-0A7C429FCB17}"/>
    <cellStyle name="Normal 4 5 3 2 6 2" xfId="17019" xr:uid="{0EDEA3D4-8462-445E-A516-9C4FA9E16E0C}"/>
    <cellStyle name="Normal 4 5 3 2 6 2 2" xfId="33648" xr:uid="{806B90A1-BBD5-44C9-A670-B67BD998C8D9}"/>
    <cellStyle name="Normal 4 5 3 2 6 3" xfId="17020" xr:uid="{85EEA1D4-DBB6-4E44-852F-A29F8E514BF7}"/>
    <cellStyle name="Normal 4 5 3 2 6 3 2" xfId="33649" xr:uid="{1784AACA-E3F9-4444-ABE8-A7F59ADBBB23}"/>
    <cellStyle name="Normal 4 5 3 2 6 4" xfId="17021" xr:uid="{B526E130-6C10-4F4E-9C1B-E270BEF261F4}"/>
    <cellStyle name="Normal 4 5 3 2 6 4 2" xfId="33650" xr:uid="{B8CACEBE-1499-4C0C-B0FB-2BCCB3F1697E}"/>
    <cellStyle name="Normal 4 5 3 2 6 5" xfId="17022" xr:uid="{C32F8B17-FD71-461E-9A7C-58763C24F422}"/>
    <cellStyle name="Normal 4 5 3 2 6 5 2" xfId="33651" xr:uid="{A110CF05-599E-4172-9E65-09929E63679C}"/>
    <cellStyle name="Normal 4 5 3 2 6 6" xfId="33647" xr:uid="{79365686-3BF4-4884-A067-001491D27A9F}"/>
    <cellStyle name="Normal 4 5 3 2 7" xfId="17023" xr:uid="{72121514-AD57-4282-8E1B-41CDC16D1C17}"/>
    <cellStyle name="Normal 4 5 3 2 7 2" xfId="17024" xr:uid="{CEE3C9E7-99E6-4A37-9D90-754E2DD9124E}"/>
    <cellStyle name="Normal 4 5 3 2 7 2 2" xfId="33653" xr:uid="{1D5CC401-B6AD-4F9B-83A9-6513EF307816}"/>
    <cellStyle name="Normal 4 5 3 2 7 3" xfId="17025" xr:uid="{9C047230-A076-4E05-AE01-024A900AC46D}"/>
    <cellStyle name="Normal 4 5 3 2 7 3 2" xfId="33654" xr:uid="{7F53BD4F-BD93-4B5C-9A55-AB38112E269B}"/>
    <cellStyle name="Normal 4 5 3 2 7 4" xfId="17026" xr:uid="{EA98A428-BB69-4C35-A77E-D8FFAD136E14}"/>
    <cellStyle name="Normal 4 5 3 2 7 4 2" xfId="33655" xr:uid="{D752BD8B-BC27-4F79-9479-61D9314C6620}"/>
    <cellStyle name="Normal 4 5 3 2 7 5" xfId="17027" xr:uid="{B6ADB914-7E22-4072-A3BA-7B92C33F1CB4}"/>
    <cellStyle name="Normal 4 5 3 2 7 5 2" xfId="33656" xr:uid="{E7E2E04C-A9CD-476D-8219-AE661F661A56}"/>
    <cellStyle name="Normal 4 5 3 2 7 6" xfId="33652" xr:uid="{F8D65B26-213C-4689-96DF-658E18864857}"/>
    <cellStyle name="Normal 4 5 3 2 8" xfId="17028" xr:uid="{91A85910-643B-49AE-99E7-9BC1AE1FFBDB}"/>
    <cellStyle name="Normal 4 5 3 2 8 2" xfId="33657" xr:uid="{96448C52-69F9-4AF6-ADC3-019E8F6C9FCA}"/>
    <cellStyle name="Normal 4 5 3 2 9" xfId="17029" xr:uid="{AFC5D1D0-3182-478C-A292-763841417CB0}"/>
    <cellStyle name="Normal 4 5 3 2 9 2" xfId="33658" xr:uid="{EE117401-694C-4431-B8F9-3598199581F9}"/>
    <cellStyle name="Normal 4 5 3 20" xfId="17030" xr:uid="{F20EBD93-9BE9-42C5-AE04-41E04AF9F314}"/>
    <cellStyle name="Normal 4 5 3 20 2" xfId="33659" xr:uid="{AE219B50-C9AE-4E4A-9336-414BB5392A6D}"/>
    <cellStyle name="Normal 4 5 3 21" xfId="40752" xr:uid="{B1E11B88-50DB-4847-9235-6A4109DB687F}"/>
    <cellStyle name="Normal 4 5 3 22" xfId="33585" xr:uid="{88A8AA9A-EE27-48E4-965C-D4465E0B24FF}"/>
    <cellStyle name="Normal 4 5 3 3" xfId="17031" xr:uid="{52F2EC3D-6926-48DA-AAC4-F5DBAE80EEEC}"/>
    <cellStyle name="Normal 4 5 3 3 2" xfId="17032" xr:uid="{8AD99D0D-AE00-4EF5-8E87-C2383D09B06E}"/>
    <cellStyle name="Normal 4 5 3 3 2 2" xfId="17033" xr:uid="{1E818533-59A4-4C5B-9C11-861BEFEACFD9}"/>
    <cellStyle name="Normal 4 5 3 3 2 2 2" xfId="33662" xr:uid="{2AB12F5A-F33F-41B8-9993-C9FE65F70084}"/>
    <cellStyle name="Normal 4 5 3 3 2 3" xfId="17034" xr:uid="{E8FDF69F-02C5-46E9-B879-D735C891688C}"/>
    <cellStyle name="Normal 4 5 3 3 2 3 2" xfId="33663" xr:uid="{34764847-9111-4B18-8DED-6E9BF70545CE}"/>
    <cellStyle name="Normal 4 5 3 3 2 4" xfId="17035" xr:uid="{E7D7CCCD-BD4D-4F0C-899C-2591CB60A6EC}"/>
    <cellStyle name="Normal 4 5 3 3 2 4 2" xfId="33664" xr:uid="{60285D54-DAD6-44FC-9ABD-41245FD674DD}"/>
    <cellStyle name="Normal 4 5 3 3 2 5" xfId="17036" xr:uid="{3C8A12C7-A807-4D6D-9565-0B7977EDBE3B}"/>
    <cellStyle name="Normal 4 5 3 3 2 5 2" xfId="33665" xr:uid="{9A871979-D80F-4FED-BD3A-21EBFCCE9FF7}"/>
    <cellStyle name="Normal 4 5 3 3 2 6" xfId="33661" xr:uid="{74DF4525-6C33-4E5E-B870-7B327851BAA4}"/>
    <cellStyle name="Normal 4 5 3 3 3" xfId="17037" xr:uid="{133555E2-074B-4254-95B9-AD47F23C26A9}"/>
    <cellStyle name="Normal 4 5 3 3 3 2" xfId="33666" xr:uid="{CDB5167F-0FFC-4419-AFF9-5823B684597E}"/>
    <cellStyle name="Normal 4 5 3 3 4" xfId="17038" xr:uid="{A0768C48-CA3C-4F98-8685-BA350F83D657}"/>
    <cellStyle name="Normal 4 5 3 3 4 2" xfId="33667" xr:uid="{9E7E0E0D-7B8F-4A84-8BEA-D03FB3D4785E}"/>
    <cellStyle name="Normal 4 5 3 3 5" xfId="17039" xr:uid="{C604A208-443D-4B2B-806C-C525AFDA8005}"/>
    <cellStyle name="Normal 4 5 3 3 5 2" xfId="33668" xr:uid="{AB38242E-BED4-4FC3-9A69-BA8D2E0EC756}"/>
    <cellStyle name="Normal 4 5 3 3 6" xfId="17040" xr:uid="{A531CEE5-6C71-488C-8C9C-D35EBCC7C4F5}"/>
    <cellStyle name="Normal 4 5 3 3 6 2" xfId="33669" xr:uid="{453AECA4-FA20-4B48-AE47-5B2143D5F40D}"/>
    <cellStyle name="Normal 4 5 3 3 7" xfId="33660" xr:uid="{7EE26BA3-DD75-421B-9E9B-46B4340F8206}"/>
    <cellStyle name="Normal 4 5 3 4" xfId="17041" xr:uid="{43CA618E-0F9D-491C-B0E5-AE966386BB3B}"/>
    <cellStyle name="Normal 4 5 3 4 2" xfId="17042" xr:uid="{BA27A093-D77F-409B-94E7-EA9F2FBE8F89}"/>
    <cellStyle name="Normal 4 5 3 4 2 2" xfId="17043" xr:uid="{49BBFBD6-537D-4060-9631-C2FC133F9B17}"/>
    <cellStyle name="Normal 4 5 3 4 2 2 2" xfId="33672" xr:uid="{9BC28E12-1501-4423-AEDA-0FC07D25CE86}"/>
    <cellStyle name="Normal 4 5 3 4 2 3" xfId="17044" xr:uid="{BAB0ACB8-6112-4A92-B4C8-7F01BCF23276}"/>
    <cellStyle name="Normal 4 5 3 4 2 3 2" xfId="33673" xr:uid="{06C51C02-FCAF-4092-AB11-0DE251588E78}"/>
    <cellStyle name="Normal 4 5 3 4 2 4" xfId="17045" xr:uid="{7B21F0CD-7BD1-43B8-B35C-15681E38677D}"/>
    <cellStyle name="Normal 4 5 3 4 2 4 2" xfId="33674" xr:uid="{E2F96AF7-9F3B-49C3-85D6-2A2500EF9EE2}"/>
    <cellStyle name="Normal 4 5 3 4 2 5" xfId="17046" xr:uid="{96828049-2A3D-4189-A29B-1EC3C2018032}"/>
    <cellStyle name="Normal 4 5 3 4 2 5 2" xfId="33675" xr:uid="{98455522-CA38-4C74-9711-6879482667E7}"/>
    <cellStyle name="Normal 4 5 3 4 2 6" xfId="33671" xr:uid="{1AAAD380-0E39-4136-A508-078767DF79E5}"/>
    <cellStyle name="Normal 4 5 3 4 3" xfId="17047" xr:uid="{75C86691-0359-4067-A4A9-4DC207BC5F05}"/>
    <cellStyle name="Normal 4 5 3 4 3 2" xfId="33676" xr:uid="{D72700E8-3EE3-41CC-A320-3891A2EDDE63}"/>
    <cellStyle name="Normal 4 5 3 4 4" xfId="17048" xr:uid="{D363ECD1-C3C6-4239-89A6-00C3895D8098}"/>
    <cellStyle name="Normal 4 5 3 4 4 2" xfId="33677" xr:uid="{7980D604-18AA-471F-87B2-31D64ED42B7A}"/>
    <cellStyle name="Normal 4 5 3 4 5" xfId="17049" xr:uid="{B03410D6-C0CC-457A-AEC5-F37F10F84314}"/>
    <cellStyle name="Normal 4 5 3 4 5 2" xfId="33678" xr:uid="{915557F1-208C-4282-9C24-E4C54079F15D}"/>
    <cellStyle name="Normal 4 5 3 4 6" xfId="17050" xr:uid="{C2F4F03B-2680-4A07-8DAF-963AD86D00DB}"/>
    <cellStyle name="Normal 4 5 3 4 6 2" xfId="33679" xr:uid="{361B1B51-4CB2-4FB9-9D35-40120DF962D2}"/>
    <cellStyle name="Normal 4 5 3 4 7" xfId="33670" xr:uid="{5BF1770A-99C4-4560-BBEC-54CA13771619}"/>
    <cellStyle name="Normal 4 5 3 5" xfId="17051" xr:uid="{78A5A260-B9F7-46A4-B2AB-E41CDED03506}"/>
    <cellStyle name="Normal 4 5 3 5 2" xfId="17052" xr:uid="{E0F11203-414C-4321-B67F-F39DF9148F2D}"/>
    <cellStyle name="Normal 4 5 3 5 2 2" xfId="33681" xr:uid="{E0DD2C7C-FDF2-498E-B1EE-735833487A71}"/>
    <cellStyle name="Normal 4 5 3 5 3" xfId="17053" xr:uid="{08209DF2-19A9-4855-96AC-AF597258BF19}"/>
    <cellStyle name="Normal 4 5 3 5 3 2" xfId="33682" xr:uid="{C836B9ED-8DCC-4AE4-9962-C90A813B4F0E}"/>
    <cellStyle name="Normal 4 5 3 5 4" xfId="17054" xr:uid="{A1ECCA12-5F12-4B13-8739-9A3580D2E4D6}"/>
    <cellStyle name="Normal 4 5 3 5 4 2" xfId="33683" xr:uid="{802A11AC-5D9F-47B9-83C4-367A7470841C}"/>
    <cellStyle name="Normal 4 5 3 5 5" xfId="17055" xr:uid="{98C1712F-E630-4A44-882A-85E4DD0013D4}"/>
    <cellStyle name="Normal 4 5 3 5 5 2" xfId="33684" xr:uid="{336F3719-CC79-4722-9E5A-2112E2CA0DD8}"/>
    <cellStyle name="Normal 4 5 3 5 6" xfId="33680" xr:uid="{2369C911-4032-4B65-B750-9D34E6345613}"/>
    <cellStyle name="Normal 4 5 3 6" xfId="17056" xr:uid="{49FB5F08-E8B3-4A46-89EA-EB28AAD3F685}"/>
    <cellStyle name="Normal 4 5 3 6 2" xfId="17057" xr:uid="{3F5A3EB7-4D46-4E1E-AC41-13DB1D685926}"/>
    <cellStyle name="Normal 4 5 3 6 2 2" xfId="33686" xr:uid="{3F3F4506-156E-44A6-BD94-D0AE1BF44335}"/>
    <cellStyle name="Normal 4 5 3 6 3" xfId="17058" xr:uid="{C3BA4F1F-174D-4DFE-92B8-40B2E6091C9B}"/>
    <cellStyle name="Normal 4 5 3 6 3 2" xfId="33687" xr:uid="{FF1DBE51-87DF-4811-B54F-27CE8A9B0BE2}"/>
    <cellStyle name="Normal 4 5 3 6 4" xfId="17059" xr:uid="{176B55F1-47A5-4E9C-90F7-BE6E295DB8DF}"/>
    <cellStyle name="Normal 4 5 3 6 4 2" xfId="33688" xr:uid="{B6EAFB2F-9611-4C7A-BFD7-262E7A3B3DE0}"/>
    <cellStyle name="Normal 4 5 3 6 5" xfId="17060" xr:uid="{5D34CA33-43D8-4000-85E5-CE242A561C87}"/>
    <cellStyle name="Normal 4 5 3 6 5 2" xfId="33689" xr:uid="{D190C48A-5EE1-4EFC-81B3-DAE157F588CC}"/>
    <cellStyle name="Normal 4 5 3 6 6" xfId="33685" xr:uid="{3BF17296-7CF7-45E4-9E1E-C7B48428E014}"/>
    <cellStyle name="Normal 4 5 3 7" xfId="17061" xr:uid="{FEDAA3C4-053C-467C-936D-F65ECABFE761}"/>
    <cellStyle name="Normal 4 5 3 7 2" xfId="17062" xr:uid="{477E3BCA-3EC1-4758-BA3B-91A5D2A080F3}"/>
    <cellStyle name="Normal 4 5 3 7 2 2" xfId="33691" xr:uid="{9D3D6FF9-5B7B-4977-B01C-500E0C13A4CB}"/>
    <cellStyle name="Normal 4 5 3 7 3" xfId="17063" xr:uid="{DD4EFD81-CEAF-4C46-8F00-077D1292EA28}"/>
    <cellStyle name="Normal 4 5 3 7 3 2" xfId="33692" xr:uid="{62FEDF23-3F69-4506-85BA-130CB4C67BAA}"/>
    <cellStyle name="Normal 4 5 3 7 4" xfId="17064" xr:uid="{137A37A9-2065-42F6-AF36-0DB2D65AEA13}"/>
    <cellStyle name="Normal 4 5 3 7 4 2" xfId="33693" xr:uid="{AFD5E4F5-57DE-4FB7-8A2F-384371D1BE2C}"/>
    <cellStyle name="Normal 4 5 3 7 5" xfId="17065" xr:uid="{300B147F-CD3D-4B8D-BFDE-736850F1E7E7}"/>
    <cellStyle name="Normal 4 5 3 7 5 2" xfId="33694" xr:uid="{8A811948-4FDC-4DDB-A8DD-2C4A481B74A9}"/>
    <cellStyle name="Normal 4 5 3 7 6" xfId="33690" xr:uid="{5A129EA1-E1B4-4960-91F9-B0F654A524AA}"/>
    <cellStyle name="Normal 4 5 3 8" xfId="17066" xr:uid="{50DDBA45-77DF-47C1-9BF4-5C143ACFB724}"/>
    <cellStyle name="Normal 4 5 3 8 2" xfId="17067" xr:uid="{8AFDC87C-9FFE-456E-8729-ABFA73A147A1}"/>
    <cellStyle name="Normal 4 5 3 8 2 2" xfId="33696" xr:uid="{424C20CB-7E24-42C0-AC4F-38BD82EDEF43}"/>
    <cellStyle name="Normal 4 5 3 8 3" xfId="17068" xr:uid="{B93D1CFA-807F-4454-9701-509F2B7CA431}"/>
    <cellStyle name="Normal 4 5 3 8 3 2" xfId="33697" xr:uid="{9DCE0C27-B5C6-4392-80AA-BE1F3C198730}"/>
    <cellStyle name="Normal 4 5 3 8 4" xfId="17069" xr:uid="{0C586161-C796-49E4-AE4A-4E6605D60EA7}"/>
    <cellStyle name="Normal 4 5 3 8 4 2" xfId="33698" xr:uid="{B4630A24-B254-46A3-B125-0098F3E1D4CF}"/>
    <cellStyle name="Normal 4 5 3 8 5" xfId="17070" xr:uid="{A406BCE4-B297-497C-B5A0-B46B796915D8}"/>
    <cellStyle name="Normal 4 5 3 8 5 2" xfId="33699" xr:uid="{EC71000C-54EF-4DF3-89AD-1A53FE4E2F1C}"/>
    <cellStyle name="Normal 4 5 3 8 6" xfId="33695" xr:uid="{4B6BD493-9FE0-41D8-9DBA-5C239B445AD6}"/>
    <cellStyle name="Normal 4 5 3 9" xfId="17071" xr:uid="{59BE7EE9-C4D4-496D-8F0B-F1A0342DB669}"/>
    <cellStyle name="Normal 4 5 3 9 2" xfId="17072" xr:uid="{74EDF79F-AF6C-4E09-BD7D-E34B965DEC80}"/>
    <cellStyle name="Normal 4 5 3 9 2 2" xfId="33701" xr:uid="{E710E7B9-0A4D-47AD-AB88-8F81489B0D35}"/>
    <cellStyle name="Normal 4 5 3 9 3" xfId="17073" xr:uid="{181ADB6D-2C7D-4597-8A40-088D9B232528}"/>
    <cellStyle name="Normal 4 5 3 9 3 2" xfId="33702" xr:uid="{192C4FC0-B6F7-4D11-8405-135D527D8438}"/>
    <cellStyle name="Normal 4 5 3 9 4" xfId="17074" xr:uid="{0B35EBE0-267D-4E3A-A33F-9EBB3A310C46}"/>
    <cellStyle name="Normal 4 5 3 9 4 2" xfId="33703" xr:uid="{50D71484-58AF-4D29-8307-FE94108D9659}"/>
    <cellStyle name="Normal 4 5 3 9 5" xfId="17075" xr:uid="{3B0D5417-A66E-431E-A3FF-9EF2D5B24AE4}"/>
    <cellStyle name="Normal 4 5 3 9 5 2" xfId="33704" xr:uid="{131548B3-0F5C-4DEA-B135-FA467E28F596}"/>
    <cellStyle name="Normal 4 5 3 9 6" xfId="33700" xr:uid="{5F802CDB-8CF9-405B-A3CC-95D6A7AF86D7}"/>
    <cellStyle name="Normal 4 5 4" xfId="17076" xr:uid="{7CB09AAC-04AB-4894-BE86-79305872C9BE}"/>
    <cellStyle name="Normal 4 5 4 10" xfId="17077" xr:uid="{9F547AD0-4A17-49D9-BEA0-28E98256A217}"/>
    <cellStyle name="Normal 4 5 4 10 2" xfId="17078" xr:uid="{85EF43CA-F20F-42E3-BDD5-BE8C45E7EB8A}"/>
    <cellStyle name="Normal 4 5 4 10 2 2" xfId="33707" xr:uid="{EE4CF80D-FCE0-4803-B557-364E4994FE9C}"/>
    <cellStyle name="Normal 4 5 4 10 3" xfId="17079" xr:uid="{0057E451-CE2E-46C2-9D95-5F0CBDADAA16}"/>
    <cellStyle name="Normal 4 5 4 10 3 2" xfId="33708" xr:uid="{4DBE5533-08C6-490D-8C66-C5BB887212C1}"/>
    <cellStyle name="Normal 4 5 4 10 4" xfId="17080" xr:uid="{8F16D152-3C10-4FEE-9551-84E69DC7A047}"/>
    <cellStyle name="Normal 4 5 4 10 4 2" xfId="33709" xr:uid="{4A24CD07-0BE9-4401-B307-021C6CBBC5C2}"/>
    <cellStyle name="Normal 4 5 4 10 5" xfId="17081" xr:uid="{D0FB72B8-179B-45AE-BF3E-69180578CF0F}"/>
    <cellStyle name="Normal 4 5 4 10 5 2" xfId="33710" xr:uid="{B3F2A8EB-D13B-4FA2-8ED2-2AE61F9C2DAB}"/>
    <cellStyle name="Normal 4 5 4 10 6" xfId="33706" xr:uid="{48198206-1C0A-4C90-8B5A-3BDC334EE931}"/>
    <cellStyle name="Normal 4 5 4 11" xfId="17082" xr:uid="{5B1E5093-2B06-46B7-A55A-B2445E7EB93C}"/>
    <cellStyle name="Normal 4 5 4 11 2" xfId="17083" xr:uid="{52887554-4B42-43E6-9A04-2F028A5C8718}"/>
    <cellStyle name="Normal 4 5 4 11 2 2" xfId="33712" xr:uid="{912A6A61-3AA2-450A-A285-56B1B577B998}"/>
    <cellStyle name="Normal 4 5 4 11 3" xfId="17084" xr:uid="{47400BE3-04F7-4F03-B0DD-9F4490C6C26D}"/>
    <cellStyle name="Normal 4 5 4 11 3 2" xfId="33713" xr:uid="{0ABC0359-A7B8-4D7D-97F8-C7A7F6FEFA23}"/>
    <cellStyle name="Normal 4 5 4 11 4" xfId="17085" xr:uid="{C779BA20-F959-4AF9-88ED-1440C6AA3B1A}"/>
    <cellStyle name="Normal 4 5 4 11 4 2" xfId="33714" xr:uid="{17A6D2F9-1144-4190-AE4D-C2F8ED68BA47}"/>
    <cellStyle name="Normal 4 5 4 11 5" xfId="17086" xr:uid="{2B5FE5B3-AC15-4BEE-A63E-246CF582EB3C}"/>
    <cellStyle name="Normal 4 5 4 11 5 2" xfId="33715" xr:uid="{5D58CCD4-CE39-4E2E-8F34-1BBE2CB9B4BB}"/>
    <cellStyle name="Normal 4 5 4 11 6" xfId="33711" xr:uid="{305A3DDE-4687-4EBE-B1EB-C2170BEB6F77}"/>
    <cellStyle name="Normal 4 5 4 12" xfId="17087" xr:uid="{379E333C-82A5-4037-A4E4-304190115086}"/>
    <cellStyle name="Normal 4 5 4 12 2" xfId="17088" xr:uid="{9F2A61E1-710F-4207-8256-3BF33D62BFAE}"/>
    <cellStyle name="Normal 4 5 4 12 2 2" xfId="33717" xr:uid="{C2DF6B52-D8DD-4F35-AD26-82100A55DE0A}"/>
    <cellStyle name="Normal 4 5 4 12 3" xfId="17089" xr:uid="{8DECB716-410F-4E3D-97B6-3D52392457FD}"/>
    <cellStyle name="Normal 4 5 4 12 3 2" xfId="33718" xr:uid="{96496D8C-CABF-4451-A679-D2CEB7B050A7}"/>
    <cellStyle name="Normal 4 5 4 12 4" xfId="17090" xr:uid="{EE3A348E-3B7D-4BF8-8673-7C97F1E7D09B}"/>
    <cellStyle name="Normal 4 5 4 12 4 2" xfId="33719" xr:uid="{5932B5A0-CD6B-4D9D-9058-8B9BCF9A62A9}"/>
    <cellStyle name="Normal 4 5 4 12 5" xfId="17091" xr:uid="{06F382A7-EFF1-41A7-B394-0F86140D8364}"/>
    <cellStyle name="Normal 4 5 4 12 5 2" xfId="33720" xr:uid="{078B6F85-6EC0-4485-AC79-20984C340EA1}"/>
    <cellStyle name="Normal 4 5 4 12 6" xfId="33716" xr:uid="{1E9C0963-5B85-48EC-BB13-97A7D0882487}"/>
    <cellStyle name="Normal 4 5 4 13" xfId="17092" xr:uid="{DCF53C24-B80B-4922-9D89-B0B5E4A5C1F2}"/>
    <cellStyle name="Normal 4 5 4 13 2" xfId="17093" xr:uid="{5AA883FD-9E67-4442-A67C-0B0648F503DC}"/>
    <cellStyle name="Normal 4 5 4 13 2 2" xfId="33722" xr:uid="{8ECEBCF7-6142-4FF1-86AF-E9B7E5E0E01E}"/>
    <cellStyle name="Normal 4 5 4 13 3" xfId="17094" xr:uid="{6A8754A1-D4B2-41B0-BC59-C30700239A5B}"/>
    <cellStyle name="Normal 4 5 4 13 3 2" xfId="33723" xr:uid="{30BE7930-F9E5-411F-9D50-FC0A9C2B4F38}"/>
    <cellStyle name="Normal 4 5 4 13 4" xfId="17095" xr:uid="{8796C5E2-B3BF-4209-8AF8-C77C4FF68406}"/>
    <cellStyle name="Normal 4 5 4 13 4 2" xfId="33724" xr:uid="{1F620D82-5CC2-430B-81CB-468605C47AC5}"/>
    <cellStyle name="Normal 4 5 4 13 5" xfId="17096" xr:uid="{4FBB4D69-CCD1-4F2A-8868-9496B0335D42}"/>
    <cellStyle name="Normal 4 5 4 13 5 2" xfId="33725" xr:uid="{831A708B-AC07-4C98-BCD3-AD9812664983}"/>
    <cellStyle name="Normal 4 5 4 13 6" xfId="33721" xr:uid="{7BF3FB58-B536-4731-A4CA-E264F5A27DDE}"/>
    <cellStyle name="Normal 4 5 4 14" xfId="17097" xr:uid="{BEEBB1A1-934D-47BD-B9DF-58763E045646}"/>
    <cellStyle name="Normal 4 5 4 14 2" xfId="17098" xr:uid="{8C6585A9-716D-4E90-BF65-1DF516D92002}"/>
    <cellStyle name="Normal 4 5 4 14 2 2" xfId="33727" xr:uid="{7F84F8B6-F329-4E3D-882A-8E2B377E5C77}"/>
    <cellStyle name="Normal 4 5 4 14 3" xfId="17099" xr:uid="{9560C97B-BCBD-4F3E-B56B-47D854ECCF2C}"/>
    <cellStyle name="Normal 4 5 4 14 3 2" xfId="33728" xr:uid="{DFF8F04A-E3F8-43D0-82F9-6007CCD097DA}"/>
    <cellStyle name="Normal 4 5 4 14 4" xfId="17100" xr:uid="{D99882A9-41F7-4001-9A55-806A07B64136}"/>
    <cellStyle name="Normal 4 5 4 14 4 2" xfId="33729" xr:uid="{8634045D-D296-4F91-91FF-D9E8AEEC3060}"/>
    <cellStyle name="Normal 4 5 4 14 5" xfId="17101" xr:uid="{C2EA1246-1D97-49B3-9907-5A689BED9E68}"/>
    <cellStyle name="Normal 4 5 4 14 5 2" xfId="33730" xr:uid="{B9A0AC1A-059D-4A48-B4D8-D16D965F13AB}"/>
    <cellStyle name="Normal 4 5 4 14 6" xfId="33726" xr:uid="{CF4FE62F-25B8-43AA-A2AD-EF1C90261938}"/>
    <cellStyle name="Normal 4 5 4 15" xfId="17102" xr:uid="{7CD28F94-8D20-426F-AE84-EA7A7A422427}"/>
    <cellStyle name="Normal 4 5 4 15 2" xfId="17103" xr:uid="{35F52976-BA2B-47A4-AA40-76E5FA67076F}"/>
    <cellStyle name="Normal 4 5 4 15 2 2" xfId="33732" xr:uid="{07DF35D4-2E89-4BF3-B4F7-2632DDB75D9C}"/>
    <cellStyle name="Normal 4 5 4 15 3" xfId="17104" xr:uid="{B8EB6972-CB68-484E-AFD8-43429AA8BC37}"/>
    <cellStyle name="Normal 4 5 4 15 3 2" xfId="33733" xr:uid="{FF0B27FF-31C9-4FD3-BB30-313D0C07EE47}"/>
    <cellStyle name="Normal 4 5 4 15 4" xfId="17105" xr:uid="{D41F97C2-A32E-440E-A40E-2343C6580E1B}"/>
    <cellStyle name="Normal 4 5 4 15 4 2" xfId="33734" xr:uid="{A614B322-3CFC-4B6A-B727-01B8B69649CA}"/>
    <cellStyle name="Normal 4 5 4 15 5" xfId="17106" xr:uid="{8F48FEF6-30B1-42E1-88F5-E3F1BE5D9678}"/>
    <cellStyle name="Normal 4 5 4 15 5 2" xfId="33735" xr:uid="{1444E3BA-11BD-4C59-8521-716BFFB00EE9}"/>
    <cellStyle name="Normal 4 5 4 15 6" xfId="33731" xr:uid="{95D38AE8-DDCB-4A22-A481-FD12F1CB8E96}"/>
    <cellStyle name="Normal 4 5 4 16" xfId="17107" xr:uid="{0E9B9497-15C4-4B4D-982D-F42C08008578}"/>
    <cellStyle name="Normal 4 5 4 16 2" xfId="17108" xr:uid="{72320F48-10A3-4C0C-9E8E-CF5C48F5AF57}"/>
    <cellStyle name="Normal 4 5 4 16 2 2" xfId="33737" xr:uid="{B7824BA6-0A4A-4044-96E6-7BFB5E905A99}"/>
    <cellStyle name="Normal 4 5 4 16 3" xfId="17109" xr:uid="{EA26A30F-14A1-4A75-B49D-C7B172BAB3A5}"/>
    <cellStyle name="Normal 4 5 4 16 3 2" xfId="33738" xr:uid="{750E3FFB-D00B-4CAF-A1A4-47F13FDE1214}"/>
    <cellStyle name="Normal 4 5 4 16 4" xfId="17110" xr:uid="{EB7A2D37-F421-4E5C-A55D-89AF2A352C45}"/>
    <cellStyle name="Normal 4 5 4 16 4 2" xfId="33739" xr:uid="{DA967892-7515-4237-8F1B-6FB880E84DF8}"/>
    <cellStyle name="Normal 4 5 4 16 5" xfId="17111" xr:uid="{512F912A-A24C-4A07-AA66-F4EBF5163AFF}"/>
    <cellStyle name="Normal 4 5 4 16 5 2" xfId="33740" xr:uid="{3309CBE8-8D0E-4CA3-ACC0-F1A1ED9060FA}"/>
    <cellStyle name="Normal 4 5 4 16 6" xfId="33736" xr:uid="{DEE6DFDB-28BD-43FF-A5BB-769484F45182}"/>
    <cellStyle name="Normal 4 5 4 17" xfId="17112" xr:uid="{C7F50A61-7730-48E6-A975-E829AB824AC5}"/>
    <cellStyle name="Normal 4 5 4 17 2" xfId="33741" xr:uid="{2507DE33-C716-490C-8C7A-506200A3A688}"/>
    <cellStyle name="Normal 4 5 4 18" xfId="17113" xr:uid="{CAF99193-C4EB-4848-A21B-479BAA20B03B}"/>
    <cellStyle name="Normal 4 5 4 18 2" xfId="33742" xr:uid="{A5146E1F-8DC1-45FA-A2E0-89A72AB86958}"/>
    <cellStyle name="Normal 4 5 4 19" xfId="17114" xr:uid="{22CB92B7-EB57-4B89-A479-F96423A833F0}"/>
    <cellStyle name="Normal 4 5 4 19 2" xfId="33743" xr:uid="{082424D0-D0E1-4172-A939-A8C8123D393D}"/>
    <cellStyle name="Normal 4 5 4 2" xfId="17115" xr:uid="{6FE4CADD-0829-4784-B876-96A3D5E805AA}"/>
    <cellStyle name="Normal 4 5 4 2 10" xfId="17116" xr:uid="{52532DC0-8646-4D80-8152-C8678183B69C}"/>
    <cellStyle name="Normal 4 5 4 2 10 2" xfId="33745" xr:uid="{EDE7B903-2E71-4EF0-8C69-01E3150C3582}"/>
    <cellStyle name="Normal 4 5 4 2 11" xfId="17117" xr:uid="{7E69A165-E6F2-460F-BC2F-F60D4CF0152C}"/>
    <cellStyle name="Normal 4 5 4 2 11 2" xfId="33746" xr:uid="{8DF2919A-DC34-4CDD-A6A8-3DEDC1637FC7}"/>
    <cellStyle name="Normal 4 5 4 2 12" xfId="33744" xr:uid="{290D035A-4322-4286-B640-67395B198E62}"/>
    <cellStyle name="Normal 4 5 4 2 2" xfId="17118" xr:uid="{9724E13C-02D0-4C7B-83E5-1D77BC2D95C7}"/>
    <cellStyle name="Normal 4 5 4 2 2 2" xfId="17119" xr:uid="{67137A02-EB92-4ECF-BD93-3737EF47B69A}"/>
    <cellStyle name="Normal 4 5 4 2 2 2 2" xfId="33748" xr:uid="{704FE223-CA80-4A5D-9E5B-5777B8EEEAF1}"/>
    <cellStyle name="Normal 4 5 4 2 2 3" xfId="17120" xr:uid="{AC565D7D-F06E-467A-8A39-4A356339FB7C}"/>
    <cellStyle name="Normal 4 5 4 2 2 3 2" xfId="33749" xr:uid="{DB903C27-5CF4-45B1-9F60-37E464FEF85E}"/>
    <cellStyle name="Normal 4 5 4 2 2 4" xfId="17121" xr:uid="{FCDF08E5-7D46-4585-BEEE-294E8578B58D}"/>
    <cellStyle name="Normal 4 5 4 2 2 4 2" xfId="33750" xr:uid="{B60ADE7B-8D5A-4D13-8B7D-F3A87DD7ABA0}"/>
    <cellStyle name="Normal 4 5 4 2 2 5" xfId="17122" xr:uid="{58CBE9A3-5245-4B56-AE5C-92039184DCC8}"/>
    <cellStyle name="Normal 4 5 4 2 2 5 2" xfId="33751" xr:uid="{8634AC8C-3942-402C-8FE3-9C4C1A384775}"/>
    <cellStyle name="Normal 4 5 4 2 2 6" xfId="33747" xr:uid="{151FD5BF-A3F4-4921-A931-2F3586174227}"/>
    <cellStyle name="Normal 4 5 4 2 3" xfId="17123" xr:uid="{088104EC-E720-436E-BA92-51B42E849745}"/>
    <cellStyle name="Normal 4 5 4 2 3 2" xfId="17124" xr:uid="{7F2B039D-2988-4922-B54F-55F3872BF20A}"/>
    <cellStyle name="Normal 4 5 4 2 3 2 2" xfId="33753" xr:uid="{140C26CF-E87C-4457-AA38-7186D461865D}"/>
    <cellStyle name="Normal 4 5 4 2 3 3" xfId="17125" xr:uid="{D383BC65-6B1E-4425-B474-EAA7CF42ACC5}"/>
    <cellStyle name="Normal 4 5 4 2 3 3 2" xfId="33754" xr:uid="{EF6DD2D1-31B9-4DDB-9880-B23D21081A3A}"/>
    <cellStyle name="Normal 4 5 4 2 3 4" xfId="17126" xr:uid="{985CABCD-7914-4C8B-BF93-EF44770EED9A}"/>
    <cellStyle name="Normal 4 5 4 2 3 4 2" xfId="33755" xr:uid="{D9C75801-C8D4-4ACB-BA99-C11FB0038D81}"/>
    <cellStyle name="Normal 4 5 4 2 3 5" xfId="17127" xr:uid="{708DDABD-75B1-4EFE-B1BB-D47D90AA2F8C}"/>
    <cellStyle name="Normal 4 5 4 2 3 5 2" xfId="33756" xr:uid="{C74A99D2-D5F0-4C9B-B290-EC75F68BFCE0}"/>
    <cellStyle name="Normal 4 5 4 2 3 6" xfId="33752" xr:uid="{A6ADB00C-CA63-4B95-AC09-FD34B4A86849}"/>
    <cellStyle name="Normal 4 5 4 2 4" xfId="17128" xr:uid="{BD3B41DC-6053-4C65-9512-22946AA768C8}"/>
    <cellStyle name="Normal 4 5 4 2 4 2" xfId="17129" xr:uid="{8D617686-1158-4623-B41F-160F3EEFF6CD}"/>
    <cellStyle name="Normal 4 5 4 2 4 2 2" xfId="33758" xr:uid="{900A2205-5A9B-4CA0-BAB1-60A1B164CFF9}"/>
    <cellStyle name="Normal 4 5 4 2 4 3" xfId="17130" xr:uid="{B92B0D2B-C6A0-4EBC-A82B-B49F5CD3C4AE}"/>
    <cellStyle name="Normal 4 5 4 2 4 3 2" xfId="33759" xr:uid="{AF778917-31D3-4E7C-82E6-D937EB9F9F04}"/>
    <cellStyle name="Normal 4 5 4 2 4 4" xfId="17131" xr:uid="{682394D2-9EA6-4566-908C-4241185AEE34}"/>
    <cellStyle name="Normal 4 5 4 2 4 4 2" xfId="33760" xr:uid="{259C32DD-75B2-4573-A6B2-4547881F3E99}"/>
    <cellStyle name="Normal 4 5 4 2 4 5" xfId="17132" xr:uid="{3C244CA6-7910-4515-B5B9-90925B207A3E}"/>
    <cellStyle name="Normal 4 5 4 2 4 5 2" xfId="33761" xr:uid="{CCA9F94A-483F-4C09-BF84-20845BF1673D}"/>
    <cellStyle name="Normal 4 5 4 2 4 6" xfId="33757" xr:uid="{4C840221-8FA3-43EB-BF05-3329B83D91BA}"/>
    <cellStyle name="Normal 4 5 4 2 5" xfId="17133" xr:uid="{C2580F7E-9A5D-4D3E-A7D9-3A6D3AA52BFD}"/>
    <cellStyle name="Normal 4 5 4 2 5 2" xfId="17134" xr:uid="{22DCF5BE-9534-4088-9F6C-5150B237E08E}"/>
    <cellStyle name="Normal 4 5 4 2 5 2 2" xfId="33763" xr:uid="{9A3186B8-9F76-43FE-87D2-EF96D6D4015B}"/>
    <cellStyle name="Normal 4 5 4 2 5 3" xfId="17135" xr:uid="{6A8AB7DD-095F-4B53-974B-EA39F4EA682C}"/>
    <cellStyle name="Normal 4 5 4 2 5 3 2" xfId="33764" xr:uid="{8AEFD164-6DAF-44C6-AD4E-A7A87689BC43}"/>
    <cellStyle name="Normal 4 5 4 2 5 4" xfId="17136" xr:uid="{A533B54B-A938-4CEA-BC17-051BFBD1F45E}"/>
    <cellStyle name="Normal 4 5 4 2 5 4 2" xfId="33765" xr:uid="{F4B0D2D6-3F4A-4B34-B615-2AE21DF96241}"/>
    <cellStyle name="Normal 4 5 4 2 5 5" xfId="17137" xr:uid="{8EB010DE-2B2F-4755-A0D9-952343A8F1A2}"/>
    <cellStyle name="Normal 4 5 4 2 5 5 2" xfId="33766" xr:uid="{6092EB05-CF81-47EF-9B6C-443BEDABEC8A}"/>
    <cellStyle name="Normal 4 5 4 2 5 6" xfId="33762" xr:uid="{10287BE0-52EF-4EBC-90E6-963A9EDC6C20}"/>
    <cellStyle name="Normal 4 5 4 2 6" xfId="17138" xr:uid="{E410BAF8-AFFF-4A32-8717-E9BEAE995885}"/>
    <cellStyle name="Normal 4 5 4 2 6 2" xfId="17139" xr:uid="{0A9331E5-0D0B-401F-BCF1-3613D304752D}"/>
    <cellStyle name="Normal 4 5 4 2 6 2 2" xfId="33768" xr:uid="{0F237CAB-E5E8-477F-9090-D15A04800438}"/>
    <cellStyle name="Normal 4 5 4 2 6 3" xfId="17140" xr:uid="{EE89C592-2400-45DC-8E8B-E81F2FA70B86}"/>
    <cellStyle name="Normal 4 5 4 2 6 3 2" xfId="33769" xr:uid="{7EFF7539-F7C2-4F15-88DE-1BE5E438879E}"/>
    <cellStyle name="Normal 4 5 4 2 6 4" xfId="17141" xr:uid="{49BD2F53-F5DE-47EF-A949-E81BBDD3F388}"/>
    <cellStyle name="Normal 4 5 4 2 6 4 2" xfId="33770" xr:uid="{C6C43CD8-1C19-4FEB-AC2A-3AE1F0A0CD17}"/>
    <cellStyle name="Normal 4 5 4 2 6 5" xfId="17142" xr:uid="{65CFED3D-0062-46C0-8F7B-5CA9CC796420}"/>
    <cellStyle name="Normal 4 5 4 2 6 5 2" xfId="33771" xr:uid="{56689642-8181-4952-8529-149B35FFB9D4}"/>
    <cellStyle name="Normal 4 5 4 2 6 6" xfId="33767" xr:uid="{FF1BA48B-86F8-4C1A-A4B7-E22984953DC0}"/>
    <cellStyle name="Normal 4 5 4 2 7" xfId="17143" xr:uid="{7C7AF45A-542E-4F82-A651-AF398E68E4D8}"/>
    <cellStyle name="Normal 4 5 4 2 7 2" xfId="17144" xr:uid="{10932237-026B-4534-9702-BB4824F28EF9}"/>
    <cellStyle name="Normal 4 5 4 2 7 2 2" xfId="33773" xr:uid="{DA59B90F-5F04-46F9-B6FB-7119834B6F1E}"/>
    <cellStyle name="Normal 4 5 4 2 7 3" xfId="17145" xr:uid="{5DDC2A7F-A56C-4218-8A00-38E31C13EBDC}"/>
    <cellStyle name="Normal 4 5 4 2 7 3 2" xfId="33774" xr:uid="{DDD7E935-E947-49AA-B81B-036919911976}"/>
    <cellStyle name="Normal 4 5 4 2 7 4" xfId="17146" xr:uid="{FE745D3F-AB4F-45A9-B20C-3DF6C402CFA1}"/>
    <cellStyle name="Normal 4 5 4 2 7 4 2" xfId="33775" xr:uid="{38E31CDC-6357-4753-BA12-859D97419BB4}"/>
    <cellStyle name="Normal 4 5 4 2 7 5" xfId="17147" xr:uid="{7159AC98-A624-41EE-ABD5-1084D824EB8B}"/>
    <cellStyle name="Normal 4 5 4 2 7 5 2" xfId="33776" xr:uid="{A8DFCE54-1582-4F0A-AA57-02A8457411A6}"/>
    <cellStyle name="Normal 4 5 4 2 7 6" xfId="33772" xr:uid="{FA5B211C-C6BE-46A0-80B0-9C70C9E3053A}"/>
    <cellStyle name="Normal 4 5 4 2 8" xfId="17148" xr:uid="{D3AD476B-51A5-41A5-911E-F19B940E29EB}"/>
    <cellStyle name="Normal 4 5 4 2 8 2" xfId="33777" xr:uid="{0B77D396-5A90-4979-8312-175B1F093A54}"/>
    <cellStyle name="Normal 4 5 4 2 9" xfId="17149" xr:uid="{1F621088-BE25-406D-93A1-7D27A3848DE9}"/>
    <cellStyle name="Normal 4 5 4 2 9 2" xfId="33778" xr:uid="{6D4F9B1F-36E5-4124-AE2D-8350413CD751}"/>
    <cellStyle name="Normal 4 5 4 20" xfId="17150" xr:uid="{3C523C48-09D4-4BDE-816B-BDFE56F87F0B}"/>
    <cellStyle name="Normal 4 5 4 20 2" xfId="33779" xr:uid="{06F33EA7-3C59-4980-95A6-6D1E238E5479}"/>
    <cellStyle name="Normal 4 5 4 21" xfId="40753" xr:uid="{971C20D4-6F2A-42D5-B7E3-98B6A511FF8C}"/>
    <cellStyle name="Normal 4 5 4 22" xfId="33705" xr:uid="{615EF1B7-CCB5-49A6-9E3B-1EBB1480EE38}"/>
    <cellStyle name="Normal 4 5 4 3" xfId="17151" xr:uid="{8695E7B1-8ED6-4BBD-A933-351AD4614E2A}"/>
    <cellStyle name="Normal 4 5 4 3 2" xfId="17152" xr:uid="{CA58A1A6-9AB8-4DE7-9212-0749853624ED}"/>
    <cellStyle name="Normal 4 5 4 3 2 2" xfId="17153" xr:uid="{43D69E49-DBB1-4102-AC32-A98CCF5EFCCC}"/>
    <cellStyle name="Normal 4 5 4 3 2 2 2" xfId="33782" xr:uid="{80AE4E9E-65CC-4CE1-AEA8-EA52184A765C}"/>
    <cellStyle name="Normal 4 5 4 3 2 3" xfId="17154" xr:uid="{604E3B1D-F7B6-4F91-ABCC-900306CF5FCF}"/>
    <cellStyle name="Normal 4 5 4 3 2 3 2" xfId="33783" xr:uid="{BD83BDDD-AAD8-4563-946A-6F84911C436A}"/>
    <cellStyle name="Normal 4 5 4 3 2 4" xfId="17155" xr:uid="{A75B039D-B3D2-41F2-803C-6FEDCF6C17D4}"/>
    <cellStyle name="Normal 4 5 4 3 2 4 2" xfId="33784" xr:uid="{CFCA526E-ED44-4C30-8193-85A790B5E094}"/>
    <cellStyle name="Normal 4 5 4 3 2 5" xfId="17156" xr:uid="{5534DD26-55B8-4489-9DFE-F833A5E4C879}"/>
    <cellStyle name="Normal 4 5 4 3 2 5 2" xfId="33785" xr:uid="{502025A9-9384-4C4F-88F0-564BD90780A2}"/>
    <cellStyle name="Normal 4 5 4 3 2 6" xfId="33781" xr:uid="{4F1AEF41-9CB9-450A-894A-1A7B5214CE2A}"/>
    <cellStyle name="Normal 4 5 4 3 3" xfId="17157" xr:uid="{C7318104-6C37-44D5-B0E8-11D5828A603B}"/>
    <cellStyle name="Normal 4 5 4 3 3 2" xfId="33786" xr:uid="{C4B783B7-899A-4202-83E4-0EA19AC0384A}"/>
    <cellStyle name="Normal 4 5 4 3 4" xfId="17158" xr:uid="{8EC5093E-890C-40C1-85F1-7A598F7BDE78}"/>
    <cellStyle name="Normal 4 5 4 3 4 2" xfId="33787" xr:uid="{A2F93786-51A9-465B-8921-9DC4C1FEC6B5}"/>
    <cellStyle name="Normal 4 5 4 3 5" xfId="17159" xr:uid="{5C5AA52C-FF9F-4943-9553-E129EBEC1CC4}"/>
    <cellStyle name="Normal 4 5 4 3 5 2" xfId="33788" xr:uid="{839F7AE2-C63B-44D3-B692-D1185A4CE6C9}"/>
    <cellStyle name="Normal 4 5 4 3 6" xfId="17160" xr:uid="{FFBC4F02-7879-4587-9674-20C2885CF0E8}"/>
    <cellStyle name="Normal 4 5 4 3 6 2" xfId="33789" xr:uid="{DB5EBA66-3B28-474E-8C72-5DC3F149D072}"/>
    <cellStyle name="Normal 4 5 4 3 7" xfId="33780" xr:uid="{6518E1FD-95AA-4CD1-86AA-75FBD90C8FDD}"/>
    <cellStyle name="Normal 4 5 4 4" xfId="17161" xr:uid="{5F7A0A23-845C-40C4-9828-D96FB0FB9A73}"/>
    <cellStyle name="Normal 4 5 4 4 2" xfId="17162" xr:uid="{F07C6C01-D0A0-466D-BDFB-5F6CC641748B}"/>
    <cellStyle name="Normal 4 5 4 4 2 2" xfId="17163" xr:uid="{0877E05B-3637-4B3C-9560-F4DF02788B03}"/>
    <cellStyle name="Normal 4 5 4 4 2 2 2" xfId="33792" xr:uid="{737C8EF0-559E-4FEA-9B25-68B455F71057}"/>
    <cellStyle name="Normal 4 5 4 4 2 3" xfId="17164" xr:uid="{63475233-797B-4F6D-8B04-B69296938214}"/>
    <cellStyle name="Normal 4 5 4 4 2 3 2" xfId="33793" xr:uid="{6BB02F06-6BC1-4AB3-AD7F-F5F9F51CE2B5}"/>
    <cellStyle name="Normal 4 5 4 4 2 4" xfId="17165" xr:uid="{D488FB4E-4953-4DBA-9CC8-9A894E934D62}"/>
    <cellStyle name="Normal 4 5 4 4 2 4 2" xfId="33794" xr:uid="{D60AC439-7242-4447-9DDA-694D066B4AF0}"/>
    <cellStyle name="Normal 4 5 4 4 2 5" xfId="17166" xr:uid="{F791458E-3DDB-4809-943D-E81C97DA7AE3}"/>
    <cellStyle name="Normal 4 5 4 4 2 5 2" xfId="33795" xr:uid="{D9EFC60A-8A18-412E-BA4F-A0BA5A6D55EB}"/>
    <cellStyle name="Normal 4 5 4 4 2 6" xfId="33791" xr:uid="{A5C83953-7833-4765-9089-FEF5919EB6F9}"/>
    <cellStyle name="Normal 4 5 4 4 3" xfId="17167" xr:uid="{79619BEC-04D3-4C56-8275-C9D50A805BD4}"/>
    <cellStyle name="Normal 4 5 4 4 3 2" xfId="33796" xr:uid="{228412FE-5A2D-4284-B985-93D2DFD35B98}"/>
    <cellStyle name="Normal 4 5 4 4 4" xfId="17168" xr:uid="{DA2073D8-E82C-4329-87BC-93BF9D09F7C3}"/>
    <cellStyle name="Normal 4 5 4 4 4 2" xfId="33797" xr:uid="{A186D0DF-7465-4981-934F-506824C11A1A}"/>
    <cellStyle name="Normal 4 5 4 4 5" xfId="17169" xr:uid="{DBAD653B-B40C-41F2-A59D-E5E116618E17}"/>
    <cellStyle name="Normal 4 5 4 4 5 2" xfId="33798" xr:uid="{11D8F4E5-D656-40E8-9B5B-91F5F95C76D1}"/>
    <cellStyle name="Normal 4 5 4 4 6" xfId="17170" xr:uid="{D28A5D87-DFBE-45A9-AD0A-DDC8AC9CCC38}"/>
    <cellStyle name="Normal 4 5 4 4 6 2" xfId="33799" xr:uid="{9589472E-CBC7-47FD-A2D8-F515DA45181B}"/>
    <cellStyle name="Normal 4 5 4 4 7" xfId="33790" xr:uid="{AE124AEE-78D2-4D31-8D30-C38D40024679}"/>
    <cellStyle name="Normal 4 5 4 5" xfId="17171" xr:uid="{D22D27FA-53BD-4FDB-A3B5-912497673DC7}"/>
    <cellStyle name="Normal 4 5 4 5 2" xfId="17172" xr:uid="{7E6D6232-6666-466B-870D-76B40E348783}"/>
    <cellStyle name="Normal 4 5 4 5 2 2" xfId="33801" xr:uid="{036D3F7C-7092-48A4-B62A-01DC56325564}"/>
    <cellStyle name="Normal 4 5 4 5 3" xfId="17173" xr:uid="{F12BE768-DD84-47CC-B51C-47C92DBBDD74}"/>
    <cellStyle name="Normal 4 5 4 5 3 2" xfId="33802" xr:uid="{2B3EF929-9079-4C4B-851A-EAB8190084D6}"/>
    <cellStyle name="Normal 4 5 4 5 4" xfId="17174" xr:uid="{4FA67DD1-4A68-4686-9625-39E9A60C2FCE}"/>
    <cellStyle name="Normal 4 5 4 5 4 2" xfId="33803" xr:uid="{6DF81E08-2842-453D-A1F4-F882D7621159}"/>
    <cellStyle name="Normal 4 5 4 5 5" xfId="17175" xr:uid="{1F9A415B-D46F-47C6-96BC-DB9B2BEA498B}"/>
    <cellStyle name="Normal 4 5 4 5 5 2" xfId="33804" xr:uid="{9FF77BD8-5BC8-4322-89CA-D62B80DAECC5}"/>
    <cellStyle name="Normal 4 5 4 5 6" xfId="33800" xr:uid="{D126F1EF-DB6F-4E1D-82A1-EBBAFD43068F}"/>
    <cellStyle name="Normal 4 5 4 6" xfId="17176" xr:uid="{54EFBFED-D23D-4C6E-B1F6-B48A29968DA5}"/>
    <cellStyle name="Normal 4 5 4 6 2" xfId="17177" xr:uid="{41C7A51E-CECC-4C5B-BC99-17DC6146CC27}"/>
    <cellStyle name="Normal 4 5 4 6 2 2" xfId="33806" xr:uid="{242AA2BF-DD86-42ED-A461-0714E52EEAA1}"/>
    <cellStyle name="Normal 4 5 4 6 3" xfId="17178" xr:uid="{C07029A2-2CFB-4F9F-9DC5-280795C8F9CC}"/>
    <cellStyle name="Normal 4 5 4 6 3 2" xfId="33807" xr:uid="{7CA4DA62-C5F8-402A-A693-27CCF6E93C3A}"/>
    <cellStyle name="Normal 4 5 4 6 4" xfId="17179" xr:uid="{D3561206-25F9-4F35-9FD2-29AA97D48878}"/>
    <cellStyle name="Normal 4 5 4 6 4 2" xfId="33808" xr:uid="{3A6ABA88-5E73-43D7-A1D7-6ECE562A6EA9}"/>
    <cellStyle name="Normal 4 5 4 6 5" xfId="17180" xr:uid="{6F9C3EF9-E029-4984-8A29-E6A5F102A7CA}"/>
    <cellStyle name="Normal 4 5 4 6 5 2" xfId="33809" xr:uid="{03077703-D481-4824-A483-77070F90B79D}"/>
    <cellStyle name="Normal 4 5 4 6 6" xfId="33805" xr:uid="{5C482659-0EB8-402F-99E0-3D4168BBC7C5}"/>
    <cellStyle name="Normal 4 5 4 7" xfId="17181" xr:uid="{590BA167-9302-4E15-8D07-BDF5DD369166}"/>
    <cellStyle name="Normal 4 5 4 7 2" xfId="17182" xr:uid="{ECDD4303-F9DD-4F33-8966-B0BAA0F54B89}"/>
    <cellStyle name="Normal 4 5 4 7 2 2" xfId="33811" xr:uid="{BB820C6C-2056-4924-9622-809FDF48BF91}"/>
    <cellStyle name="Normal 4 5 4 7 3" xfId="17183" xr:uid="{0045593D-C608-4DFB-898F-00370D067FBD}"/>
    <cellStyle name="Normal 4 5 4 7 3 2" xfId="33812" xr:uid="{31069A5D-7F26-4520-A6FC-79A3D0015632}"/>
    <cellStyle name="Normal 4 5 4 7 4" xfId="17184" xr:uid="{0B95ED05-2F36-46BC-8E6C-03FF34B997BD}"/>
    <cellStyle name="Normal 4 5 4 7 4 2" xfId="33813" xr:uid="{2109E89A-6345-450E-A8C6-8892B2981550}"/>
    <cellStyle name="Normal 4 5 4 7 5" xfId="17185" xr:uid="{56BE6EC8-672D-4DF6-B50E-89B5B5281835}"/>
    <cellStyle name="Normal 4 5 4 7 5 2" xfId="33814" xr:uid="{56E66601-466E-4D1C-8562-43B57DE776B0}"/>
    <cellStyle name="Normal 4 5 4 7 6" xfId="33810" xr:uid="{781EC919-DDEF-4B50-962D-1C150FA2A457}"/>
    <cellStyle name="Normal 4 5 4 8" xfId="17186" xr:uid="{624DA905-551B-4BD0-B807-5EB1D2548BC2}"/>
    <cellStyle name="Normal 4 5 4 8 2" xfId="17187" xr:uid="{B53A4369-AC57-4BDB-A8F3-97B88208B376}"/>
    <cellStyle name="Normal 4 5 4 8 2 2" xfId="33816" xr:uid="{403E6668-25F7-450D-81FC-B81B2473F05D}"/>
    <cellStyle name="Normal 4 5 4 8 3" xfId="17188" xr:uid="{C886410C-24B0-4B3A-BA02-6B39987292AE}"/>
    <cellStyle name="Normal 4 5 4 8 3 2" xfId="33817" xr:uid="{3452B75A-3232-428A-ACEF-A6F22C68D4F5}"/>
    <cellStyle name="Normal 4 5 4 8 4" xfId="17189" xr:uid="{6039E549-9595-4FBC-B28B-6AFAF395AF44}"/>
    <cellStyle name="Normal 4 5 4 8 4 2" xfId="33818" xr:uid="{545D6462-26EB-4869-8034-FA39CB1F0CC6}"/>
    <cellStyle name="Normal 4 5 4 8 5" xfId="17190" xr:uid="{0510FD67-4288-4473-A7C9-3BF88764438B}"/>
    <cellStyle name="Normal 4 5 4 8 5 2" xfId="33819" xr:uid="{0D2ACEDC-D2AF-4549-99B3-66BE3328B8CE}"/>
    <cellStyle name="Normal 4 5 4 8 6" xfId="33815" xr:uid="{E83ABF71-D20B-4F79-8F2A-3F297F30E306}"/>
    <cellStyle name="Normal 4 5 4 9" xfId="17191" xr:uid="{0AC629F5-8B23-4AE1-9368-BB660071BE99}"/>
    <cellStyle name="Normal 4 5 4 9 2" xfId="17192" xr:uid="{C4CB3CCF-7747-42E2-8D1E-865C99308102}"/>
    <cellStyle name="Normal 4 5 4 9 2 2" xfId="33821" xr:uid="{A1AEFD99-49D1-4B0D-85CB-58B7977E76D8}"/>
    <cellStyle name="Normal 4 5 4 9 3" xfId="17193" xr:uid="{3F9DC429-5D63-4121-B7FB-F8A92D0ED665}"/>
    <cellStyle name="Normal 4 5 4 9 3 2" xfId="33822" xr:uid="{A42B75A2-4EB4-4E80-9C95-155D9865F8F1}"/>
    <cellStyle name="Normal 4 5 4 9 4" xfId="17194" xr:uid="{36D1FB5A-45FF-4A6A-916D-A4C15FB9D3BA}"/>
    <cellStyle name="Normal 4 5 4 9 4 2" xfId="33823" xr:uid="{81051237-B921-4BA4-B276-24D85266E149}"/>
    <cellStyle name="Normal 4 5 4 9 5" xfId="17195" xr:uid="{2B2F14C4-E57C-4DFD-9809-D893B6E8BCA7}"/>
    <cellStyle name="Normal 4 5 4 9 5 2" xfId="33824" xr:uid="{0C1012BA-E429-49B0-88F5-6F7A3135146F}"/>
    <cellStyle name="Normal 4 5 4 9 6" xfId="33820" xr:uid="{3E44CF42-5F53-4F6D-82ED-EC13CBB683B4}"/>
    <cellStyle name="Normal 4 5 5" xfId="17196" xr:uid="{150A7E16-8C37-4008-80AF-667CB44C7F14}"/>
    <cellStyle name="Normal 4 5 5 10" xfId="17197" xr:uid="{7FFE1750-EE3C-4F31-AFC5-03E3B9227548}"/>
    <cellStyle name="Normal 4 5 5 11" xfId="17198" xr:uid="{5C11074D-31A9-45EE-9EAF-81B907FF1FE7}"/>
    <cellStyle name="Normal 4 5 5 12" xfId="17199" xr:uid="{4A5A888A-D188-4C1C-9B55-DDF7E48438E8}"/>
    <cellStyle name="Normal 4 5 5 13" xfId="17200" xr:uid="{3A1BA794-800B-4E5E-8DAF-FA260BA8C85D}"/>
    <cellStyle name="Normal 4 5 5 14" xfId="17201" xr:uid="{E4516D43-342C-4232-B245-D8BE87E28B05}"/>
    <cellStyle name="Normal 4 5 5 15" xfId="17202" xr:uid="{32CE1313-D158-4E80-AA93-D0D01EA0BF18}"/>
    <cellStyle name="Normal 4 5 5 16" xfId="17203" xr:uid="{A57200BA-2F7D-4C00-922F-5EFAB614BBD4}"/>
    <cellStyle name="Normal 4 5 5 2" xfId="17204" xr:uid="{660593A3-D952-4FF2-871F-B364E57B4715}"/>
    <cellStyle name="Normal 4 5 5 3" xfId="17205" xr:uid="{57249416-663E-40CA-A7F0-0484740CD9D3}"/>
    <cellStyle name="Normal 4 5 5 4" xfId="17206" xr:uid="{220CF0CA-F3B3-4232-A077-5533D80DEAC6}"/>
    <cellStyle name="Normal 4 5 5 5" xfId="17207" xr:uid="{1B367741-B7AC-4614-9819-457FDD3960A7}"/>
    <cellStyle name="Normal 4 5 5 6" xfId="17208" xr:uid="{556F68BF-F94B-4B9F-8808-F6083A626F72}"/>
    <cellStyle name="Normal 4 5 5 7" xfId="17209" xr:uid="{AF48525D-DDE4-4C6B-9AFE-731D6A2F78B8}"/>
    <cellStyle name="Normal 4 5 5 8" xfId="17210" xr:uid="{F50B17E7-8670-4B56-9488-53ABBC1E72AC}"/>
    <cellStyle name="Normal 4 5 5 9" xfId="17211" xr:uid="{C8A26C61-3543-427A-9F1D-1AADFC424B98}"/>
    <cellStyle name="Normal 4 5 6" xfId="17212" xr:uid="{76A5BDD1-E18A-45C9-8E9E-1F8B173522F8}"/>
    <cellStyle name="Normal 4 5 6 10" xfId="17213" xr:uid="{96D2C6D3-00F2-40C2-9299-B0F1C5FC5606}"/>
    <cellStyle name="Normal 4 5 6 11" xfId="17214" xr:uid="{B53BDFCA-7B1D-451B-A287-7B977506F10C}"/>
    <cellStyle name="Normal 4 5 6 12" xfId="17215" xr:uid="{4F188B6B-6E44-4423-A5FA-59A7DA25F634}"/>
    <cellStyle name="Normal 4 5 6 13" xfId="17216" xr:uid="{FD6A4189-08D6-4E66-A48A-EFB7AAC799D0}"/>
    <cellStyle name="Normal 4 5 6 14" xfId="17217" xr:uid="{61A3C728-9301-4507-B5E9-69ACDC105A93}"/>
    <cellStyle name="Normal 4 5 6 15" xfId="17218" xr:uid="{23C75414-013C-4D9D-A963-429B4CA1C0CB}"/>
    <cellStyle name="Normal 4 5 6 16" xfId="17219" xr:uid="{C59931A7-CA38-42B4-A372-224DD917312E}"/>
    <cellStyle name="Normal 4 5 6 2" xfId="17220" xr:uid="{CF85EDC8-9EF8-4E21-8749-FFDF78F0406A}"/>
    <cellStyle name="Normal 4 5 6 3" xfId="17221" xr:uid="{4489FC7E-50E1-4742-B506-AD347D6A5BA8}"/>
    <cellStyle name="Normal 4 5 6 4" xfId="17222" xr:uid="{CD3C8993-8633-4A9E-A057-749E5AD23EE7}"/>
    <cellStyle name="Normal 4 5 6 5" xfId="17223" xr:uid="{C185D235-F2EA-4B7F-B9B0-6D227D915B5D}"/>
    <cellStyle name="Normal 4 5 6 6" xfId="17224" xr:uid="{69E43215-C006-4691-B8A4-8708B4A419DA}"/>
    <cellStyle name="Normal 4 5 6 7" xfId="17225" xr:uid="{974EAD96-FA16-4EB6-9F89-55B6F978078B}"/>
    <cellStyle name="Normal 4 5 6 8" xfId="17226" xr:uid="{16107B93-5F62-4F1E-81E7-A3B954168A9F}"/>
    <cellStyle name="Normal 4 5 6 9" xfId="17227" xr:uid="{B0528693-5497-4633-AF45-6BF244530692}"/>
    <cellStyle name="Normal 4 5 7" xfId="17228" xr:uid="{29338FB8-24E1-4882-A69B-0F7175059C99}"/>
    <cellStyle name="Normal 4 5 7 10" xfId="17229" xr:uid="{89BE7B3E-5B07-440A-B1FA-BB350364D05A}"/>
    <cellStyle name="Normal 4 5 7 10 2" xfId="17230" xr:uid="{C91653E0-23E3-4E76-8E65-F62B2BDBD769}"/>
    <cellStyle name="Normal 4 5 7 10 2 2" xfId="33827" xr:uid="{A4386C26-E7BB-4497-A644-9526D68D7394}"/>
    <cellStyle name="Normal 4 5 7 10 3" xfId="17231" xr:uid="{A4B72D3E-3600-4298-98B8-DB8369417C59}"/>
    <cellStyle name="Normal 4 5 7 10 3 2" xfId="33828" xr:uid="{3FDDDBCF-B79D-49A0-9FB4-7D9B39339223}"/>
    <cellStyle name="Normal 4 5 7 10 4" xfId="17232" xr:uid="{EF8759D4-B584-4DCC-99AD-D86F33852B51}"/>
    <cellStyle name="Normal 4 5 7 10 4 2" xfId="33829" xr:uid="{581855B4-C2E6-40DB-A2FD-1F61E4B49AAC}"/>
    <cellStyle name="Normal 4 5 7 10 5" xfId="17233" xr:uid="{65F2DF6D-6B6B-4480-8D81-CA4D4E6E6A5A}"/>
    <cellStyle name="Normal 4 5 7 10 5 2" xfId="33830" xr:uid="{804ED382-3931-44A3-A907-0B4914ED032D}"/>
    <cellStyle name="Normal 4 5 7 10 6" xfId="33826" xr:uid="{C4CC022A-4787-42C9-B6A5-94D30F08D3B8}"/>
    <cellStyle name="Normal 4 5 7 11" xfId="17234" xr:uid="{7FA7CEDA-2474-47AF-9834-5A19984629AB}"/>
    <cellStyle name="Normal 4 5 7 11 2" xfId="17235" xr:uid="{30F3266B-3F56-4E17-B17F-AEA03C3E0C77}"/>
    <cellStyle name="Normal 4 5 7 11 2 2" xfId="33832" xr:uid="{3A093957-2B07-4570-821F-B70FE1290698}"/>
    <cellStyle name="Normal 4 5 7 11 3" xfId="17236" xr:uid="{F96E6DD5-1AC6-4B1F-979B-390077C65FF1}"/>
    <cellStyle name="Normal 4 5 7 11 3 2" xfId="33833" xr:uid="{C25A0172-5A38-45E7-AB49-175733DF3EB0}"/>
    <cellStyle name="Normal 4 5 7 11 4" xfId="17237" xr:uid="{9A13F3DA-0E7A-4188-8ECD-ECC23F17F4E9}"/>
    <cellStyle name="Normal 4 5 7 11 4 2" xfId="33834" xr:uid="{2E150314-84FC-483D-9FFD-398010A48F5A}"/>
    <cellStyle name="Normal 4 5 7 11 5" xfId="17238" xr:uid="{5C1E122F-E3C9-4413-9E86-2495D7932929}"/>
    <cellStyle name="Normal 4 5 7 11 5 2" xfId="33835" xr:uid="{E755E232-65B2-4964-BF7C-C75DF34E095F}"/>
    <cellStyle name="Normal 4 5 7 11 6" xfId="33831" xr:uid="{E2DF6827-8CEF-4823-9346-8B9B1851969F}"/>
    <cellStyle name="Normal 4 5 7 12" xfId="17239" xr:uid="{B97FADE0-1502-4FC9-838F-DBB40334BD9D}"/>
    <cellStyle name="Normal 4 5 7 12 2" xfId="17240" xr:uid="{B959532F-A2D8-4EDE-9EDC-FD540D98499A}"/>
    <cellStyle name="Normal 4 5 7 12 2 2" xfId="33837" xr:uid="{1C68EE48-75C6-4BAD-9C55-4793F400A780}"/>
    <cellStyle name="Normal 4 5 7 12 3" xfId="17241" xr:uid="{673A814D-4D90-4A62-95CC-7DF8F3DA9E1C}"/>
    <cellStyle name="Normal 4 5 7 12 3 2" xfId="33838" xr:uid="{CB16868D-0237-41AF-8112-4C8E58B8FE6E}"/>
    <cellStyle name="Normal 4 5 7 12 4" xfId="17242" xr:uid="{BF8FA3BD-4884-4474-85B9-131140EDDF66}"/>
    <cellStyle name="Normal 4 5 7 12 4 2" xfId="33839" xr:uid="{4D435A4A-0CD4-4BC1-A718-5630A4975036}"/>
    <cellStyle name="Normal 4 5 7 12 5" xfId="17243" xr:uid="{C4E45764-0967-4F0E-AA80-56C0F24A283B}"/>
    <cellStyle name="Normal 4 5 7 12 5 2" xfId="33840" xr:uid="{2F9AFD97-1AB1-49CF-ADDB-2605DFF255B4}"/>
    <cellStyle name="Normal 4 5 7 12 6" xfId="33836" xr:uid="{B008EDD3-925F-4A3B-9208-38610D7C27A6}"/>
    <cellStyle name="Normal 4 5 7 13" xfId="17244" xr:uid="{30F8E171-15E5-4EF5-9FDE-FDD6E8087B0A}"/>
    <cellStyle name="Normal 4 5 7 13 2" xfId="17245" xr:uid="{B3523633-99D2-4B4C-B098-BAAD768546D9}"/>
    <cellStyle name="Normal 4 5 7 13 2 2" xfId="33842" xr:uid="{31487D59-8B1A-4621-B867-A1A29324133D}"/>
    <cellStyle name="Normal 4 5 7 13 3" xfId="17246" xr:uid="{6E07C1C4-408C-4BBF-BC64-665B5617BA79}"/>
    <cellStyle name="Normal 4 5 7 13 3 2" xfId="33843" xr:uid="{858BBFD6-737E-4E3F-8E3A-2BE07267A44A}"/>
    <cellStyle name="Normal 4 5 7 13 4" xfId="17247" xr:uid="{1984C268-226F-4418-A2CE-AF43269E22A3}"/>
    <cellStyle name="Normal 4 5 7 13 4 2" xfId="33844" xr:uid="{3DF0C762-1E3A-4351-B1C1-182E160A77DB}"/>
    <cellStyle name="Normal 4 5 7 13 5" xfId="17248" xr:uid="{BBD6C593-065E-4B47-9FE5-4C0178CC7D9D}"/>
    <cellStyle name="Normal 4 5 7 13 5 2" xfId="33845" xr:uid="{756C9591-E6D5-4BDC-B804-56A80CF2BEC3}"/>
    <cellStyle name="Normal 4 5 7 13 6" xfId="33841" xr:uid="{8D986602-89DE-47E5-AF29-1345297CC159}"/>
    <cellStyle name="Normal 4 5 7 14" xfId="17249" xr:uid="{5191E96E-F866-4F18-97CF-8367706600BB}"/>
    <cellStyle name="Normal 4 5 7 14 2" xfId="17250" xr:uid="{A50B714C-EF58-4D38-A624-ADAB7F804C14}"/>
    <cellStyle name="Normal 4 5 7 14 2 2" xfId="33847" xr:uid="{AE08EAB2-B3FE-4A1E-A9AE-FE34A50B4444}"/>
    <cellStyle name="Normal 4 5 7 14 3" xfId="17251" xr:uid="{1431A643-133E-42DB-A8A6-02C7E5557C46}"/>
    <cellStyle name="Normal 4 5 7 14 3 2" xfId="33848" xr:uid="{542E1B3B-2DAA-4AE8-99DB-AD71CE60CC6F}"/>
    <cellStyle name="Normal 4 5 7 14 4" xfId="17252" xr:uid="{42E84E38-C9B6-4F84-A2EC-AD5610B06C0A}"/>
    <cellStyle name="Normal 4 5 7 14 4 2" xfId="33849" xr:uid="{352F6F0D-20D4-49D0-B066-1A627E86D016}"/>
    <cellStyle name="Normal 4 5 7 14 5" xfId="17253" xr:uid="{20A0457D-1A91-4392-AA9C-33725FF59200}"/>
    <cellStyle name="Normal 4 5 7 14 5 2" xfId="33850" xr:uid="{BB45EACB-7BC6-46FF-8BE5-2A9E514D6CD9}"/>
    <cellStyle name="Normal 4 5 7 14 6" xfId="33846" xr:uid="{9C2F13F4-2D89-48BD-AAB6-B6168512E57E}"/>
    <cellStyle name="Normal 4 5 7 15" xfId="17254" xr:uid="{BB233D10-45B5-4313-BD9B-3D77F27693C4}"/>
    <cellStyle name="Normal 4 5 7 15 2" xfId="17255" xr:uid="{4A4152A5-4905-4FCF-A171-CE81532CC846}"/>
    <cellStyle name="Normal 4 5 7 15 2 2" xfId="33852" xr:uid="{335F38DB-A2C2-4FC4-A459-BFAD8595B070}"/>
    <cellStyle name="Normal 4 5 7 15 3" xfId="17256" xr:uid="{F6DCBF27-C2CF-4286-A881-CE8488851BA7}"/>
    <cellStyle name="Normal 4 5 7 15 3 2" xfId="33853" xr:uid="{CC6ED5C1-F7D4-4922-B50B-65A375D1FC19}"/>
    <cellStyle name="Normal 4 5 7 15 4" xfId="17257" xr:uid="{D7BBA16E-A54D-4832-9DCA-23FA7D99DB9F}"/>
    <cellStyle name="Normal 4 5 7 15 4 2" xfId="33854" xr:uid="{68757E6B-17DC-4ECD-A66C-51715DC677B5}"/>
    <cellStyle name="Normal 4 5 7 15 5" xfId="17258" xr:uid="{B65107BB-AD34-44B0-88B7-144913F9FB42}"/>
    <cellStyle name="Normal 4 5 7 15 5 2" xfId="33855" xr:uid="{B4918D09-D7AA-43A1-A6E0-E5607F33790E}"/>
    <cellStyle name="Normal 4 5 7 15 6" xfId="33851" xr:uid="{8E025DCE-6111-40C3-A27C-1A2549B17B3C}"/>
    <cellStyle name="Normal 4 5 7 16" xfId="17259" xr:uid="{B9E1E36D-1BB2-460A-B40F-977066FBD43A}"/>
    <cellStyle name="Normal 4 5 7 16 2" xfId="17260" xr:uid="{CF254842-7A07-429E-9A9E-D2FAA2AE1EF7}"/>
    <cellStyle name="Normal 4 5 7 16 2 2" xfId="33857" xr:uid="{FEC3873E-123C-43D9-8D38-4C19B9CD6B5D}"/>
    <cellStyle name="Normal 4 5 7 16 3" xfId="17261" xr:uid="{C177EC50-8305-4FA9-8E1C-7FCFA7D580E4}"/>
    <cellStyle name="Normal 4 5 7 16 3 2" xfId="33858" xr:uid="{1EF545D9-18D1-4B27-AECD-3F23933B4A01}"/>
    <cellStyle name="Normal 4 5 7 16 4" xfId="17262" xr:uid="{E74741E3-137B-4499-8276-7DCDA524D7BE}"/>
    <cellStyle name="Normal 4 5 7 16 4 2" xfId="33859" xr:uid="{F52CC839-61D8-49D6-8D63-AA846676BDB9}"/>
    <cellStyle name="Normal 4 5 7 16 5" xfId="17263" xr:uid="{EBC71B20-77BC-4F7C-801F-CBEE1076DEEF}"/>
    <cellStyle name="Normal 4 5 7 16 5 2" xfId="33860" xr:uid="{9E59EFB4-845B-43BB-B9CC-D21096D9405E}"/>
    <cellStyle name="Normal 4 5 7 16 6" xfId="33856" xr:uid="{CAE2D29B-488E-4E2F-B41F-0530B77ADAFA}"/>
    <cellStyle name="Normal 4 5 7 17" xfId="17264" xr:uid="{58A3B54C-8F29-4AFE-A601-D7F8EA11CDF5}"/>
    <cellStyle name="Normal 4 5 7 17 2" xfId="33861" xr:uid="{EA94EE8F-4FEB-4886-8BD3-BAC42EBEFCBD}"/>
    <cellStyle name="Normal 4 5 7 18" xfId="17265" xr:uid="{4B9D010C-6AFD-4B88-8DB2-C80B7BC30DC5}"/>
    <cellStyle name="Normal 4 5 7 18 2" xfId="33862" xr:uid="{38218C04-3941-4A83-B305-DAB5AF5DC1EA}"/>
    <cellStyle name="Normal 4 5 7 19" xfId="17266" xr:uid="{6069FC43-BB30-4623-9340-57143ED62318}"/>
    <cellStyle name="Normal 4 5 7 19 2" xfId="33863" xr:uid="{147C4957-08CF-4FB6-AF1D-D7180322152B}"/>
    <cellStyle name="Normal 4 5 7 2" xfId="17267" xr:uid="{53A1D5A0-D4F1-4BAB-8687-EF88A2C40F27}"/>
    <cellStyle name="Normal 4 5 7 20" xfId="17268" xr:uid="{1974144A-7F36-4DAB-A7D2-8126F99341DB}"/>
    <cellStyle name="Normal 4 5 7 20 2" xfId="33864" xr:uid="{3D1BA917-3C69-4EE3-B1DB-121E111A3AB7}"/>
    <cellStyle name="Normal 4 5 7 21" xfId="33825" xr:uid="{6FA979B1-7ADA-4B6D-B5B6-64C4E22948AA}"/>
    <cellStyle name="Normal 4 5 7 3" xfId="17269" xr:uid="{DDEC3F14-43D1-4383-9804-FB470F8C93E2}"/>
    <cellStyle name="Normal 4 5 7 3 2" xfId="17270" xr:uid="{140751A2-2FFF-4BCD-A153-FD596B9F6793}"/>
    <cellStyle name="Normal 4 5 7 3 2 2" xfId="33866" xr:uid="{285E12EE-B31A-4878-AC54-C6AE643027FC}"/>
    <cellStyle name="Normal 4 5 7 3 3" xfId="17271" xr:uid="{FBDB50AF-4738-410A-9328-4805113E4A55}"/>
    <cellStyle name="Normal 4 5 7 3 3 2" xfId="33867" xr:uid="{68474FBE-1404-43F8-8C2E-7697AABB0E72}"/>
    <cellStyle name="Normal 4 5 7 3 4" xfId="17272" xr:uid="{93438830-03B1-4BE0-8054-4B637915DACD}"/>
    <cellStyle name="Normal 4 5 7 3 4 2" xfId="33868" xr:uid="{DF73C260-CE14-447A-8EFE-7CB5DCD198A9}"/>
    <cellStyle name="Normal 4 5 7 3 5" xfId="17273" xr:uid="{54CF230E-6468-41D7-9B26-794FD102C281}"/>
    <cellStyle name="Normal 4 5 7 3 5 2" xfId="33869" xr:uid="{CEB67139-8BA6-44A7-ADCE-EAA73BDCBCB9}"/>
    <cellStyle name="Normal 4 5 7 3 6" xfId="33865" xr:uid="{F1AFC0A9-E78E-4171-94D1-FD619EDFFD98}"/>
    <cellStyle name="Normal 4 5 7 4" xfId="17274" xr:uid="{D8DA76CB-1F9F-47AA-9036-576E900273B5}"/>
    <cellStyle name="Normal 4 5 7 4 2" xfId="17275" xr:uid="{D42E443B-6172-4C9A-BF77-211EEE7A4E92}"/>
    <cellStyle name="Normal 4 5 7 4 2 2" xfId="33871" xr:uid="{B4E5FF08-E004-4F83-A750-8CC329BE5E7B}"/>
    <cellStyle name="Normal 4 5 7 4 3" xfId="17276" xr:uid="{9626CA56-1680-4474-8067-860119FDEF15}"/>
    <cellStyle name="Normal 4 5 7 4 3 2" xfId="33872" xr:uid="{81A99C41-CA8F-4007-90B5-8750E80E1EAC}"/>
    <cellStyle name="Normal 4 5 7 4 4" xfId="17277" xr:uid="{F8A41364-DDCD-44E1-B2C6-A527518C511A}"/>
    <cellStyle name="Normal 4 5 7 4 4 2" xfId="33873" xr:uid="{0BCA2B6A-27AB-47A5-960E-88CDBD45180F}"/>
    <cellStyle name="Normal 4 5 7 4 5" xfId="17278" xr:uid="{FD050CAC-4FE6-4B19-982F-82886CE52910}"/>
    <cellStyle name="Normal 4 5 7 4 5 2" xfId="33874" xr:uid="{0B8DE029-1286-4CE5-8A01-6F468792A75C}"/>
    <cellStyle name="Normal 4 5 7 4 6" xfId="33870" xr:uid="{08109B1E-745D-459E-8BF7-2D9128C377E4}"/>
    <cellStyle name="Normal 4 5 7 5" xfId="17279" xr:uid="{F6B72390-715E-4983-8F46-4E07AC705808}"/>
    <cellStyle name="Normal 4 5 7 5 2" xfId="17280" xr:uid="{6AC5DB6B-5AC4-4448-AACE-BF01C38ACA7F}"/>
    <cellStyle name="Normal 4 5 7 5 2 2" xfId="33876" xr:uid="{B36FDD29-1418-44F2-9CAF-8EA5F9978B7D}"/>
    <cellStyle name="Normal 4 5 7 5 3" xfId="17281" xr:uid="{8F328E47-7182-40D7-B082-59554D9D966D}"/>
    <cellStyle name="Normal 4 5 7 5 3 2" xfId="33877" xr:uid="{192947F9-B0E5-48B1-AB11-9F13EFABB55D}"/>
    <cellStyle name="Normal 4 5 7 5 4" xfId="17282" xr:uid="{CB5554DF-B828-4D00-994D-3C602AE8085C}"/>
    <cellStyle name="Normal 4 5 7 5 4 2" xfId="33878" xr:uid="{B5D9F8AF-AF80-4F24-8E92-C69170219B02}"/>
    <cellStyle name="Normal 4 5 7 5 5" xfId="17283" xr:uid="{B92825BE-88C5-4DE8-8B8E-627440F5FA39}"/>
    <cellStyle name="Normal 4 5 7 5 5 2" xfId="33879" xr:uid="{D4B9C7A7-9247-46F2-910E-6DB4ADABB2A1}"/>
    <cellStyle name="Normal 4 5 7 5 6" xfId="33875" xr:uid="{EC8F9F77-3FFD-4B59-BC9B-64165E471343}"/>
    <cellStyle name="Normal 4 5 7 6" xfId="17284" xr:uid="{33E5B2BF-2E58-4D58-8D86-5972BC992743}"/>
    <cellStyle name="Normal 4 5 7 6 2" xfId="17285" xr:uid="{05FE5123-83B6-4CA4-8406-F3F59860F391}"/>
    <cellStyle name="Normal 4 5 7 6 2 2" xfId="33881" xr:uid="{46AA16E9-C6D5-4418-8F14-278532787EA9}"/>
    <cellStyle name="Normal 4 5 7 6 3" xfId="17286" xr:uid="{12BB21E0-8581-480A-8D21-3679DAC24335}"/>
    <cellStyle name="Normal 4 5 7 6 3 2" xfId="33882" xr:uid="{7CADA703-72A8-4C6B-8D90-7C85D3509D44}"/>
    <cellStyle name="Normal 4 5 7 6 4" xfId="17287" xr:uid="{5184BF39-8E35-4071-978A-7A7C36670F80}"/>
    <cellStyle name="Normal 4 5 7 6 4 2" xfId="33883" xr:uid="{0CE77BFE-1D02-480D-BCF1-F945002C7E26}"/>
    <cellStyle name="Normal 4 5 7 6 5" xfId="17288" xr:uid="{5DF86CEB-8E04-476F-AE2A-1A01518CF38D}"/>
    <cellStyle name="Normal 4 5 7 6 5 2" xfId="33884" xr:uid="{C87C3B4E-E5BA-4375-A4F5-7B4BED55BDD0}"/>
    <cellStyle name="Normal 4 5 7 6 6" xfId="33880" xr:uid="{1ABE1A5A-8AE3-4051-9140-5FB535960F65}"/>
    <cellStyle name="Normal 4 5 7 7" xfId="17289" xr:uid="{13520DFB-B26F-4ECD-A66C-E4A174A48186}"/>
    <cellStyle name="Normal 4 5 7 7 2" xfId="17290" xr:uid="{F9A757D3-4F9F-40EE-B83E-3A285576A445}"/>
    <cellStyle name="Normal 4 5 7 7 2 2" xfId="33886" xr:uid="{0D114F5B-E6EE-4A8F-8401-7E4927F643E0}"/>
    <cellStyle name="Normal 4 5 7 7 3" xfId="17291" xr:uid="{92C3C8D2-7BEA-4A6A-AACA-BF8D7206D2E1}"/>
    <cellStyle name="Normal 4 5 7 7 3 2" xfId="33887" xr:uid="{1BE5A7F6-1BC0-4D31-8BBF-5FB244D6A3C2}"/>
    <cellStyle name="Normal 4 5 7 7 4" xfId="17292" xr:uid="{EDA588BE-8FFD-45DB-AAE1-85BC77CA830E}"/>
    <cellStyle name="Normal 4 5 7 7 4 2" xfId="33888" xr:uid="{216DB527-76B4-4051-9C0F-1F78652677A0}"/>
    <cellStyle name="Normal 4 5 7 7 5" xfId="17293" xr:uid="{7EDEED4A-FD66-4C85-85D0-282EEB4854A3}"/>
    <cellStyle name="Normal 4 5 7 7 5 2" xfId="33889" xr:uid="{D0F2802C-4089-4196-89E1-9C6972302ABF}"/>
    <cellStyle name="Normal 4 5 7 7 6" xfId="33885" xr:uid="{9B1BAEA2-B483-428D-93C4-7AAC72CC7CF5}"/>
    <cellStyle name="Normal 4 5 7 8" xfId="17294" xr:uid="{2F30272A-A463-45E3-AF54-7F2B6E21554C}"/>
    <cellStyle name="Normal 4 5 7 8 2" xfId="17295" xr:uid="{010ECD4C-949E-4678-B9AD-339A3B8B7585}"/>
    <cellStyle name="Normal 4 5 7 8 2 2" xfId="33891" xr:uid="{D819F9DE-F34F-48F6-9A84-9F095A3F6720}"/>
    <cellStyle name="Normal 4 5 7 8 3" xfId="17296" xr:uid="{01EC345D-6B5C-43F8-B4CE-B865581B3BD5}"/>
    <cellStyle name="Normal 4 5 7 8 3 2" xfId="33892" xr:uid="{FF674AA0-F91E-40CA-8839-11868DF710A0}"/>
    <cellStyle name="Normal 4 5 7 8 4" xfId="17297" xr:uid="{A674DCB2-8883-4A94-AB31-6228CADDF8FA}"/>
    <cellStyle name="Normal 4 5 7 8 4 2" xfId="33893" xr:uid="{0CE77CE1-82D2-4FD3-B1E0-1DF567A47429}"/>
    <cellStyle name="Normal 4 5 7 8 5" xfId="17298" xr:uid="{FA660753-F186-488B-8FB3-B55E219E5DB0}"/>
    <cellStyle name="Normal 4 5 7 8 5 2" xfId="33894" xr:uid="{296E6E31-BB17-4368-B84F-F69DEC1575E4}"/>
    <cellStyle name="Normal 4 5 7 8 6" xfId="33890" xr:uid="{EDEE66A8-F044-4531-81CA-69D0D2DFDBB3}"/>
    <cellStyle name="Normal 4 5 7 9" xfId="17299" xr:uid="{DFF4A96F-9B44-420E-8859-D6D328BD4ACD}"/>
    <cellStyle name="Normal 4 5 7 9 2" xfId="17300" xr:uid="{AF8EA187-E29F-49E2-AEAE-469A1B2D1A22}"/>
    <cellStyle name="Normal 4 5 7 9 2 2" xfId="33896" xr:uid="{8F9E9A0F-F67D-4075-A305-10D48BA9BE11}"/>
    <cellStyle name="Normal 4 5 7 9 3" xfId="17301" xr:uid="{96CD3188-53B0-4843-82CC-FA4CF28EE952}"/>
    <cellStyle name="Normal 4 5 7 9 3 2" xfId="33897" xr:uid="{D0ABFFA8-59FD-4073-87EE-5DCBB3673DC2}"/>
    <cellStyle name="Normal 4 5 7 9 4" xfId="17302" xr:uid="{EA1A853D-1B5A-448F-990B-3AB2498F7170}"/>
    <cellStyle name="Normal 4 5 7 9 4 2" xfId="33898" xr:uid="{5E9E4F16-FE42-4CA8-9432-E1A78FA0D617}"/>
    <cellStyle name="Normal 4 5 7 9 5" xfId="17303" xr:uid="{B286AD80-FB56-4E4C-81D2-CCC9DC7A42F0}"/>
    <cellStyle name="Normal 4 5 7 9 5 2" xfId="33899" xr:uid="{98AE0F37-05B6-4D39-837A-6407C5417F93}"/>
    <cellStyle name="Normal 4 5 7 9 6" xfId="33895" xr:uid="{EAA60E1E-591E-4D5A-8697-3C4C33C46D06}"/>
    <cellStyle name="Normal 4 5 8" xfId="17304" xr:uid="{DF29AE2E-44EB-4838-967E-B5222D2F8C11}"/>
    <cellStyle name="Normal 4 5 8 2" xfId="17305" xr:uid="{BF1CE91F-2A03-497B-A37B-CCD1D5E7CC8A}"/>
    <cellStyle name="Normal 4 5 8 3" xfId="17306" xr:uid="{C3B35BDF-A06D-402D-85FD-3844FF50E89D}"/>
    <cellStyle name="Normal 4 5 8 3 2" xfId="33901" xr:uid="{C8C34F6B-4045-43B9-B39A-12889F00BF19}"/>
    <cellStyle name="Normal 4 5 8 4" xfId="17307" xr:uid="{FC23792C-8D6D-4575-9624-14C81EE38A14}"/>
    <cellStyle name="Normal 4 5 8 4 2" xfId="33902" xr:uid="{9333510C-33AA-4597-BD74-78A3DAE9035F}"/>
    <cellStyle name="Normal 4 5 8 5" xfId="17308" xr:uid="{7EB49A38-61D7-47A8-825D-3ADDE223EE3C}"/>
    <cellStyle name="Normal 4 5 8 5 2" xfId="33903" xr:uid="{1E2CA9CA-BA3B-4FF9-A972-81E208147617}"/>
    <cellStyle name="Normal 4 5 8 6" xfId="17309" xr:uid="{B105EE5C-9FD9-4389-A59F-2F37999EFC30}"/>
    <cellStyle name="Normal 4 5 8 6 2" xfId="33904" xr:uid="{016BF833-A355-49C4-BC32-FADD18C39780}"/>
    <cellStyle name="Normal 4 5 8 7" xfId="33900" xr:uid="{5211E08E-F480-4375-B385-F31A11023D99}"/>
    <cellStyle name="Normal 4 5 9" xfId="17310" xr:uid="{E49CA625-F311-4407-B67B-6004BF42F8A9}"/>
    <cellStyle name="Normal 4 5 9 2" xfId="17311" xr:uid="{4BC0CAAE-77CF-4BDC-94E2-6C6E2C43FA6E}"/>
    <cellStyle name="Normal 4 5 9 3" xfId="17312" xr:uid="{EBA68013-CD6A-477A-9462-73A3A024771C}"/>
    <cellStyle name="Normal 4 5 9 3 2" xfId="33906" xr:uid="{B502EB78-72B6-4980-A430-519148DD6037}"/>
    <cellStyle name="Normal 4 5 9 4" xfId="17313" xr:uid="{2B600210-B575-4B80-8F60-1A814D93192C}"/>
    <cellStyle name="Normal 4 5 9 4 2" xfId="33907" xr:uid="{8E98A941-1322-42A4-9CB5-2D4EC8D1D22F}"/>
    <cellStyle name="Normal 4 5 9 5" xfId="17314" xr:uid="{EFD45093-DD94-4E26-8DBC-8ED416C4905E}"/>
    <cellStyle name="Normal 4 5 9 5 2" xfId="33908" xr:uid="{644FB8C9-4BC9-41C6-8024-B75069C61F3E}"/>
    <cellStyle name="Normal 4 5 9 6" xfId="17315" xr:uid="{3E826EA0-430D-4495-9777-D3E50FFD1407}"/>
    <cellStyle name="Normal 4 5 9 6 2" xfId="33909" xr:uid="{AB16D904-F66F-428C-BB6E-1C9F0E451A9C}"/>
    <cellStyle name="Normal 4 5 9 7" xfId="33905" xr:uid="{DDAA7E0C-6DE0-4C17-8D9D-E91923C8D255}"/>
    <cellStyle name="Normal 4 6" xfId="17316" xr:uid="{91925830-DCE8-4615-9955-2E7200180DC6}"/>
    <cellStyle name="Normal 4 6 10" xfId="17317" xr:uid="{EB4C0259-BDA4-446B-9BE0-A2EEB06889B0}"/>
    <cellStyle name="Normal 4 6 10 2" xfId="17318" xr:uid="{FFDA5ED7-408E-4B6A-AD51-D761851736D7}"/>
    <cellStyle name="Normal 4 6 10 2 2" xfId="33911" xr:uid="{7E668CA1-90E3-4595-B7EC-923332B9BBC4}"/>
    <cellStyle name="Normal 4 6 10 3" xfId="17319" xr:uid="{0868925E-7AE8-4131-8D2C-9AE118E87622}"/>
    <cellStyle name="Normal 4 6 10 3 2" xfId="33912" xr:uid="{EC43D1AB-5E90-48FC-A792-70C505DEC45E}"/>
    <cellStyle name="Normal 4 6 10 4" xfId="17320" xr:uid="{3992D661-30F9-4E01-9E5A-53EB12DDBE6F}"/>
    <cellStyle name="Normal 4 6 10 4 2" xfId="33913" xr:uid="{34A4B7CE-0DB7-4C7D-8337-DDC37221DF59}"/>
    <cellStyle name="Normal 4 6 10 5" xfId="17321" xr:uid="{E11748D0-B37A-4987-A4F6-EB24494E7173}"/>
    <cellStyle name="Normal 4 6 10 5 2" xfId="33914" xr:uid="{538C1F45-BE76-458B-89B5-86C06A979576}"/>
    <cellStyle name="Normal 4 6 10 6" xfId="33910" xr:uid="{C66AAFD4-2256-4143-BA8E-DB2572357EB7}"/>
    <cellStyle name="Normal 4 6 11" xfId="17322" xr:uid="{CE571CBC-DCDA-4895-B101-D85A74BBBB99}"/>
    <cellStyle name="Normal 4 6 11 2" xfId="17323" xr:uid="{4BC99B96-1D8B-4B14-B6B9-85B5A10C5DB4}"/>
    <cellStyle name="Normal 4 6 11 2 2" xfId="33916" xr:uid="{9CF3EDBB-F17C-4FE6-84CD-682D8372E41E}"/>
    <cellStyle name="Normal 4 6 11 3" xfId="17324" xr:uid="{49FE2423-8E29-4FB9-BBC9-80952D56C7BE}"/>
    <cellStyle name="Normal 4 6 11 3 2" xfId="33917" xr:uid="{42240967-B17F-4796-BF6F-F5BB4131CF6B}"/>
    <cellStyle name="Normal 4 6 11 4" xfId="17325" xr:uid="{86B6CE23-502E-4457-9500-1C7994CB00EB}"/>
    <cellStyle name="Normal 4 6 11 4 2" xfId="33918" xr:uid="{A638A1CC-F50D-4062-9D91-24085F75FB10}"/>
    <cellStyle name="Normal 4 6 11 5" xfId="17326" xr:uid="{16123140-0DDE-4EC1-A815-849B23039B75}"/>
    <cellStyle name="Normal 4 6 11 5 2" xfId="33919" xr:uid="{4A68F38C-34CE-4B36-926C-E0BD8F86D949}"/>
    <cellStyle name="Normal 4 6 11 6" xfId="33915" xr:uid="{1998B7AC-E58D-43AC-A056-6CED8A35775A}"/>
    <cellStyle name="Normal 4 6 12" xfId="17327" xr:uid="{A49A685B-AD52-48EA-982C-424B16CD1B34}"/>
    <cellStyle name="Normal 4 6 12 2" xfId="17328" xr:uid="{E94200B1-144E-4CFA-8200-13F3D2821BE9}"/>
    <cellStyle name="Normal 4 6 12 2 2" xfId="33921" xr:uid="{CC96D987-B4D1-4699-9604-C588C111EF6E}"/>
    <cellStyle name="Normal 4 6 12 3" xfId="17329" xr:uid="{608F13F4-C2A6-4C18-8662-2CDFADFD425B}"/>
    <cellStyle name="Normal 4 6 12 3 2" xfId="33922" xr:uid="{FF8E3EA5-A0F8-47FE-BC71-4B3B6CB1EAF8}"/>
    <cellStyle name="Normal 4 6 12 4" xfId="17330" xr:uid="{B0D2221E-2329-4B82-B0F3-BCADBDD61DFD}"/>
    <cellStyle name="Normal 4 6 12 4 2" xfId="33923" xr:uid="{9C299C14-9E27-4EA3-AAC6-7B92F918D188}"/>
    <cellStyle name="Normal 4 6 12 5" xfId="17331" xr:uid="{395964CD-C708-4FAD-9D9B-79610BC32F70}"/>
    <cellStyle name="Normal 4 6 12 5 2" xfId="33924" xr:uid="{E9CA3DE9-93B9-4325-90EB-67565447C618}"/>
    <cellStyle name="Normal 4 6 12 6" xfId="33920" xr:uid="{4555137A-610D-42E1-B2FE-955D5EF55647}"/>
    <cellStyle name="Normal 4 6 13" xfId="17332" xr:uid="{0803C614-B329-412A-8675-CDFB57491A88}"/>
    <cellStyle name="Normal 4 6 13 2" xfId="17333" xr:uid="{995EE38F-3899-4FA6-AC18-83C21B9CF48A}"/>
    <cellStyle name="Normal 4 6 13 2 2" xfId="33926" xr:uid="{280AE012-6C54-46F6-A289-CBBA2F5ECE83}"/>
    <cellStyle name="Normal 4 6 13 3" xfId="17334" xr:uid="{7A14BB6E-A8A9-4EAA-BC84-4F114FAD8839}"/>
    <cellStyle name="Normal 4 6 13 3 2" xfId="33927" xr:uid="{51287C3B-80A3-44EA-9CD7-EA6DA764D439}"/>
    <cellStyle name="Normal 4 6 13 4" xfId="17335" xr:uid="{220DD9AF-920F-4BC3-AB2C-8B141E5F51F5}"/>
    <cellStyle name="Normal 4 6 13 4 2" xfId="33928" xr:uid="{12B64A53-E5E6-46C0-88C4-603C603945D5}"/>
    <cellStyle name="Normal 4 6 13 5" xfId="17336" xr:uid="{9607E601-34D1-46CB-9C61-2E4922C9225A}"/>
    <cellStyle name="Normal 4 6 13 5 2" xfId="33929" xr:uid="{4E90251F-85C1-4A15-9B98-7F9AABF89A12}"/>
    <cellStyle name="Normal 4 6 13 6" xfId="33925" xr:uid="{866D3CD2-47D6-4EA9-9B77-2B7396402A3F}"/>
    <cellStyle name="Normal 4 6 14" xfId="17337" xr:uid="{0BE9410D-146D-4B7F-86E2-A9FF4ABC61C5}"/>
    <cellStyle name="Normal 4 6 14 2" xfId="17338" xr:uid="{33C9F44D-AEE2-4668-A914-0A2EFCCCCFE3}"/>
    <cellStyle name="Normal 4 6 14 2 2" xfId="33931" xr:uid="{74329756-8F20-49E2-9576-C449C1E847AE}"/>
    <cellStyle name="Normal 4 6 14 3" xfId="17339" xr:uid="{BBA1F12A-A0E6-4FBA-9BA7-ADF3DED36E11}"/>
    <cellStyle name="Normal 4 6 14 3 2" xfId="33932" xr:uid="{00AA7248-0BAD-4BE9-B984-AE0B19B5F183}"/>
    <cellStyle name="Normal 4 6 14 4" xfId="17340" xr:uid="{BF3C1822-683A-407D-984B-13A11697133A}"/>
    <cellStyle name="Normal 4 6 14 4 2" xfId="33933" xr:uid="{12D1406E-6B5F-4C81-BD80-25AFE0BDA9CC}"/>
    <cellStyle name="Normal 4 6 14 5" xfId="17341" xr:uid="{2114FDC9-FD7B-4AAD-9354-1CD69391BAFF}"/>
    <cellStyle name="Normal 4 6 14 5 2" xfId="33934" xr:uid="{0A146DBF-BA50-40BA-ADC8-816B336ADD1D}"/>
    <cellStyle name="Normal 4 6 14 6" xfId="33930" xr:uid="{B8BD7635-0AD9-4A9A-B2BE-4E464662AC3B}"/>
    <cellStyle name="Normal 4 6 15" xfId="17342" xr:uid="{A53A39A8-5CC4-4974-845D-8E074B062056}"/>
    <cellStyle name="Normal 4 6 15 2" xfId="17343" xr:uid="{3DB0AABC-E481-4035-B507-5A04192C1C0A}"/>
    <cellStyle name="Normal 4 6 15 2 2" xfId="33936" xr:uid="{60F572BD-FB71-4CA5-9834-1F8D69FC119B}"/>
    <cellStyle name="Normal 4 6 15 3" xfId="17344" xr:uid="{CCEC5514-CD5F-40D1-A7A9-A85D2DCBA561}"/>
    <cellStyle name="Normal 4 6 15 3 2" xfId="33937" xr:uid="{51C24DF1-A087-41F2-BC31-44262C37BCB9}"/>
    <cellStyle name="Normal 4 6 15 4" xfId="17345" xr:uid="{A86C62CC-A9EE-490E-A0A9-F3A809A2A1D0}"/>
    <cellStyle name="Normal 4 6 15 4 2" xfId="33938" xr:uid="{17E2FE5A-DB3E-4630-B347-72637E854FD1}"/>
    <cellStyle name="Normal 4 6 15 5" xfId="17346" xr:uid="{D3F367BC-3551-4269-A29E-F592D3CD6C5E}"/>
    <cellStyle name="Normal 4 6 15 5 2" xfId="33939" xr:uid="{A9B0ADAC-E551-46B2-9BDF-817EE2CA1E5F}"/>
    <cellStyle name="Normal 4 6 15 6" xfId="33935" xr:uid="{F9EBFD70-427A-42EA-B4BB-A96504A2B6BA}"/>
    <cellStyle name="Normal 4 6 16" xfId="17347" xr:uid="{7A958A9A-ED4B-4450-8211-4485C2ABA38B}"/>
    <cellStyle name="Normal 4 6 16 2" xfId="17348" xr:uid="{3D6C6B56-C648-409A-ADA6-56B86378BE51}"/>
    <cellStyle name="Normal 4 6 16 2 2" xfId="33941" xr:uid="{71D9529A-94F0-438D-A118-55DB9CE0FA7A}"/>
    <cellStyle name="Normal 4 6 16 3" xfId="17349" xr:uid="{E2286B41-07CA-4A07-895D-C5716CFF7228}"/>
    <cellStyle name="Normal 4 6 16 3 2" xfId="33942" xr:uid="{40ADEFD2-3A89-416B-BB09-F15B92FB68D0}"/>
    <cellStyle name="Normal 4 6 16 4" xfId="17350" xr:uid="{6B4176A1-B28D-4262-8E77-B92BBA306E5E}"/>
    <cellStyle name="Normal 4 6 16 4 2" xfId="33943" xr:uid="{E61EA13E-9C14-47D0-8473-8D330A00DA8D}"/>
    <cellStyle name="Normal 4 6 16 5" xfId="17351" xr:uid="{DBB61743-F591-4EBE-9C2F-A9C638DF6A90}"/>
    <cellStyle name="Normal 4 6 16 5 2" xfId="33944" xr:uid="{C40D80D8-BC9D-45E7-9BB9-DACFA3A6E90C}"/>
    <cellStyle name="Normal 4 6 16 6" xfId="33940" xr:uid="{6AC2E4B4-6007-4E4A-89B3-739C6D943B4B}"/>
    <cellStyle name="Normal 4 6 17" xfId="17352" xr:uid="{175F9C69-5B89-4C30-92EE-C0F2DB80E358}"/>
    <cellStyle name="Normal 4 6 17 2" xfId="17353" xr:uid="{E3607406-D7E1-48B6-A3B1-66E914E0D669}"/>
    <cellStyle name="Normal 4 6 17 2 2" xfId="33946" xr:uid="{3D9035FC-7F11-4882-8D7F-8C4BB38FC999}"/>
    <cellStyle name="Normal 4 6 17 3" xfId="17354" xr:uid="{6B32E465-3FB8-4791-84E7-F0D1E8F71D37}"/>
    <cellStyle name="Normal 4 6 17 3 2" xfId="33947" xr:uid="{9B696EEF-5051-434F-BC44-CF5AD1763029}"/>
    <cellStyle name="Normal 4 6 17 4" xfId="17355" xr:uid="{ADF30CE3-9CBF-4BE6-94F0-7BD3040CF772}"/>
    <cellStyle name="Normal 4 6 17 4 2" xfId="33948" xr:uid="{77068E85-6CC8-4148-94A0-A18D16F6242F}"/>
    <cellStyle name="Normal 4 6 17 5" xfId="17356" xr:uid="{7D0DC8A5-E4D4-47C6-807C-C70E3B218977}"/>
    <cellStyle name="Normal 4 6 17 5 2" xfId="33949" xr:uid="{3E1CF744-F015-489F-9469-1DCD4FB97AEB}"/>
    <cellStyle name="Normal 4 6 17 6" xfId="33945" xr:uid="{88685E0E-212A-43A0-AAAF-C10B4C385138}"/>
    <cellStyle name="Normal 4 6 18" xfId="17357" xr:uid="{A4203E2A-D65C-45EC-9F7D-40CB38BD53C1}"/>
    <cellStyle name="Normal 4 6 18 2" xfId="17358" xr:uid="{DA309FBD-A0B8-4C0E-A014-98461BB3366E}"/>
    <cellStyle name="Normal 4 6 18 2 2" xfId="33951" xr:uid="{1ED4B48B-869D-4CD7-9770-BA152BA14C17}"/>
    <cellStyle name="Normal 4 6 18 3" xfId="17359" xr:uid="{EAA47579-1DAB-408A-B38B-5A77E327F13B}"/>
    <cellStyle name="Normal 4 6 18 3 2" xfId="33952" xr:uid="{4DBFD7EB-2660-481E-B9D3-E1980E4E44A3}"/>
    <cellStyle name="Normal 4 6 18 4" xfId="17360" xr:uid="{7DE245BD-AB45-4357-BDA5-7F2C6E409237}"/>
    <cellStyle name="Normal 4 6 18 4 2" xfId="33953" xr:uid="{ABBED908-D326-4FD7-BDE0-A2FCA7FD1BC3}"/>
    <cellStyle name="Normal 4 6 18 5" xfId="17361" xr:uid="{A2AC775F-94B8-4E13-9B5D-8585BCE87C90}"/>
    <cellStyle name="Normal 4 6 18 5 2" xfId="33954" xr:uid="{3B76A010-36A3-42EE-B57C-04AA852975F1}"/>
    <cellStyle name="Normal 4 6 18 6" xfId="33950" xr:uid="{049F40D7-C5F3-44E8-84A4-BD37821A2EF6}"/>
    <cellStyle name="Normal 4 6 19" xfId="17362" xr:uid="{55608689-62BD-4AF7-9BAF-1A088DBDEE3A}"/>
    <cellStyle name="Normal 4 6 19 2" xfId="17363" xr:uid="{834A266D-BD1D-40EF-8623-FC246E8873B4}"/>
    <cellStyle name="Normal 4 6 19 2 2" xfId="33956" xr:uid="{3885A6F4-E3EC-473A-96E7-235015BBC16A}"/>
    <cellStyle name="Normal 4 6 19 3" xfId="17364" xr:uid="{BCFA0347-3463-45F7-BB4A-2F7C1B29A4D8}"/>
    <cellStyle name="Normal 4 6 19 3 2" xfId="33957" xr:uid="{490031EC-D774-4C8E-99EF-52EBA0B6E853}"/>
    <cellStyle name="Normal 4 6 19 4" xfId="17365" xr:uid="{74D60CF7-369B-4AF7-AF9F-5409716F25AC}"/>
    <cellStyle name="Normal 4 6 19 4 2" xfId="33958" xr:uid="{5D791941-7741-413A-BFEF-F23F26F1B360}"/>
    <cellStyle name="Normal 4 6 19 5" xfId="17366" xr:uid="{5936B0BE-9337-46C2-9D3C-B715C1EECF63}"/>
    <cellStyle name="Normal 4 6 19 5 2" xfId="33959" xr:uid="{34FB7E89-F384-4F9C-8E03-597555AE9A3A}"/>
    <cellStyle name="Normal 4 6 19 6" xfId="33955" xr:uid="{D699A540-73E2-4410-A1CF-9BF5FFF33868}"/>
    <cellStyle name="Normal 4 6 2" xfId="17367" xr:uid="{CA0D2FE0-5AA2-487B-B508-B37869978D56}"/>
    <cellStyle name="Normal 4 6 2 10" xfId="17368" xr:uid="{F67A80CF-C836-4D8A-B93B-BF870AE72760}"/>
    <cellStyle name="Normal 4 6 2 11" xfId="17369" xr:uid="{89F01FA0-5A11-4F50-AC7D-89FE14ACBEB8}"/>
    <cellStyle name="Normal 4 6 2 12" xfId="17370" xr:uid="{919BFF30-0ED7-4712-8840-DAE9324C0778}"/>
    <cellStyle name="Normal 4 6 2 13" xfId="17371" xr:uid="{F4E2A93B-7723-4675-B9BD-514CB808245A}"/>
    <cellStyle name="Normal 4 6 2 14" xfId="17372" xr:uid="{B18DA2E2-C1EA-4082-86F2-17555F4BAADF}"/>
    <cellStyle name="Normal 4 6 2 15" xfId="17373" xr:uid="{569EE330-58B1-4B01-8AF2-5BCC18D3290B}"/>
    <cellStyle name="Normal 4 6 2 16" xfId="17374" xr:uid="{61EFAC31-814A-4277-9887-E107DA0611A1}"/>
    <cellStyle name="Normal 4 6 2 17" xfId="17375" xr:uid="{2CDEF149-AA5A-4FB7-B8E3-D6A0BC93507B}"/>
    <cellStyle name="Normal 4 6 2 18" xfId="17376" xr:uid="{016A1005-D6BF-41DC-935F-EBCDA5F1AD68}"/>
    <cellStyle name="Normal 4 6 2 19" xfId="17377" xr:uid="{A33D0ED3-63D1-446D-A341-CC9CE469E04D}"/>
    <cellStyle name="Normal 4 6 2 2" xfId="17378" xr:uid="{D97F9F4B-142B-45FD-BCBD-A4123C10EC6E}"/>
    <cellStyle name="Normal 4 6 2 2 2" xfId="17379" xr:uid="{8C65DBE0-C3CA-47B0-BD93-11059698D6D4}"/>
    <cellStyle name="Normal 4 6 2 2 3" xfId="17380" xr:uid="{FA84E899-5B04-4B3F-A58B-ACCAEF97F0E3}"/>
    <cellStyle name="Normal 4 6 2 2 4" xfId="17381" xr:uid="{AEE1120C-D662-461C-A238-E00C0E763E71}"/>
    <cellStyle name="Normal 4 6 2 2 5" xfId="17382" xr:uid="{F4D2DAD0-7F59-42D4-AAEC-CBE1C346EC58}"/>
    <cellStyle name="Normal 4 6 2 2 6" xfId="17383" xr:uid="{069FF465-1328-4B81-9155-06BD3BE44776}"/>
    <cellStyle name="Normal 4 6 2 2 7" xfId="17384" xr:uid="{DE13FB09-2E38-4524-B129-4CBDE7E0B0D2}"/>
    <cellStyle name="Normal 4 6 2 20" xfId="17385" xr:uid="{0861DA4B-DFA8-4FC6-AA7D-5A512884D22F}"/>
    <cellStyle name="Normal 4 6 2 21" xfId="17386" xr:uid="{E7DD2EE8-B4C7-4A34-8DA6-40C2597EE973}"/>
    <cellStyle name="Normal 4 6 2 22" xfId="33960" xr:uid="{53CF6407-A0DD-468D-B78E-688F41606C2E}"/>
    <cellStyle name="Normal 4 6 2 3" xfId="17387" xr:uid="{5AB3B9CE-B63D-465F-823E-906CE42EF058}"/>
    <cellStyle name="Normal 4 6 2 4" xfId="17388" xr:uid="{83725E33-938A-48ED-A785-8CEE6E2B2EB0}"/>
    <cellStyle name="Normal 4 6 2 5" xfId="17389" xr:uid="{688872CB-FC50-41D8-8709-6076949DAB51}"/>
    <cellStyle name="Normal 4 6 2 6" xfId="17390" xr:uid="{72DBCD22-0C49-4477-8D72-7F9D6590CFEA}"/>
    <cellStyle name="Normal 4 6 2 7" xfId="17391" xr:uid="{7C4DF339-D365-4CC2-87BE-2B432658C192}"/>
    <cellStyle name="Normal 4 6 2 8" xfId="17392" xr:uid="{5A8774DE-FD58-4344-A5E3-35A1C485C087}"/>
    <cellStyle name="Normal 4 6 2 9" xfId="17393" xr:uid="{F7483BAC-BC36-4342-8876-142BC7EE7131}"/>
    <cellStyle name="Normal 4 6 20" xfId="17394" xr:uid="{E0F3B1E6-A8E9-4C41-AB6D-1113BA1D3305}"/>
    <cellStyle name="Normal 4 6 20 2" xfId="17395" xr:uid="{27C369AD-57E9-4CA3-B27E-58523FA86C53}"/>
    <cellStyle name="Normal 4 6 20 2 2" xfId="33962" xr:uid="{9C79821B-2603-4CF9-916C-36F1F99A98AE}"/>
    <cellStyle name="Normal 4 6 20 3" xfId="17396" xr:uid="{BCD7FE62-B0C8-4AD8-9FE2-BE52074A327C}"/>
    <cellStyle name="Normal 4 6 20 3 2" xfId="33963" xr:uid="{12E7A172-836B-44FE-84A5-2D79DEBACCBD}"/>
    <cellStyle name="Normal 4 6 20 4" xfId="17397" xr:uid="{041D082D-4810-499F-90D4-839B90B413D2}"/>
    <cellStyle name="Normal 4 6 20 4 2" xfId="33964" xr:uid="{FB7B8A4B-5F43-4662-BF9E-6588ABE36A65}"/>
    <cellStyle name="Normal 4 6 20 5" xfId="17398" xr:uid="{673D63BC-5E6C-4C7F-B7AE-FB18656A6FC0}"/>
    <cellStyle name="Normal 4 6 20 5 2" xfId="33965" xr:uid="{FDAECA0D-3D69-4033-920E-5646735CD911}"/>
    <cellStyle name="Normal 4 6 20 6" xfId="33961" xr:uid="{0B0E134F-22DE-4CAE-A386-85AB647E29D4}"/>
    <cellStyle name="Normal 4 6 21" xfId="17399" xr:uid="{25DBB44D-123B-481E-8C35-84FBFB569504}"/>
    <cellStyle name="Normal 4 6 21 2" xfId="33966" xr:uid="{B5F986A6-0FAB-44D6-9982-041B2E3F0A60}"/>
    <cellStyle name="Normal 4 6 22" xfId="17400" xr:uid="{B3669551-E249-48B8-AA82-8A03A6EA3CC8}"/>
    <cellStyle name="Normal 4 6 22 2" xfId="33967" xr:uid="{B1939978-77B2-4A28-8D17-0BB25D2E491C}"/>
    <cellStyle name="Normal 4 6 23" xfId="17401" xr:uid="{16EFFB7B-334F-4C70-AE25-88B2D1D79DFE}"/>
    <cellStyle name="Normal 4 6 23 2" xfId="33968" xr:uid="{A631C44C-EA39-4284-B6CB-E8DEAD0A87E7}"/>
    <cellStyle name="Normal 4 6 24" xfId="17402" xr:uid="{FE30BFBA-CFB1-48C4-8E80-77287C7F735C}"/>
    <cellStyle name="Normal 4 6 24 2" xfId="33969" xr:uid="{C2A602DC-B9B2-4370-B706-C2D6975593E9}"/>
    <cellStyle name="Normal 4 6 25" xfId="17403" xr:uid="{42F3A09D-E2A8-48F1-9A37-AC1BD846F2CC}"/>
    <cellStyle name="Normal 4 6 25 2" xfId="33970" xr:uid="{044E534F-F59F-4DB6-82DE-DF1C14F19104}"/>
    <cellStyle name="Normal 4 6 26" xfId="40754" xr:uid="{126D0C53-F18E-43FE-8F7B-CB8C9BB4BDAB}"/>
    <cellStyle name="Normal 4 6 3" xfId="17404" xr:uid="{CF96B274-9D29-4996-9E52-9DB15DE5962C}"/>
    <cellStyle name="Normal 4 6 3 10" xfId="17405" xr:uid="{690DD22D-8460-4CA5-9489-F5739F0580AA}"/>
    <cellStyle name="Normal 4 6 3 11" xfId="17406" xr:uid="{04391C4C-7D9D-491C-A25E-AC5793801BDB}"/>
    <cellStyle name="Normal 4 6 3 12" xfId="17407" xr:uid="{FB925CF4-807E-45F6-9B19-32AF53FE943B}"/>
    <cellStyle name="Normal 4 6 3 13" xfId="17408" xr:uid="{356083B0-7D5C-48B1-83A8-58FBB88FE24E}"/>
    <cellStyle name="Normal 4 6 3 14" xfId="17409" xr:uid="{33C76889-57F1-4AD5-8D2E-B4BADD748F13}"/>
    <cellStyle name="Normal 4 6 3 15" xfId="17410" xr:uid="{2494FDE4-EE06-4BF0-BB5E-748C7BAE7C4E}"/>
    <cellStyle name="Normal 4 6 3 16" xfId="17411" xr:uid="{72FEA6AC-3284-4903-A832-9F9088574182}"/>
    <cellStyle name="Normal 4 6 3 2" xfId="17412" xr:uid="{82E76B4F-E127-4E31-9A6A-C9B7190E4032}"/>
    <cellStyle name="Normal 4 6 3 3" xfId="17413" xr:uid="{561E681A-1B4B-4DB4-9182-F8E3EB2475A7}"/>
    <cellStyle name="Normal 4 6 3 4" xfId="17414" xr:uid="{BBA67D94-C02E-4B97-90D7-AE7681736FED}"/>
    <cellStyle name="Normal 4 6 3 5" xfId="17415" xr:uid="{C9EC328C-FF4F-44A7-A650-E94BD80D0264}"/>
    <cellStyle name="Normal 4 6 3 6" xfId="17416" xr:uid="{45634E12-1FA2-4E4C-B47B-1AA4FD8E1A12}"/>
    <cellStyle name="Normal 4 6 3 7" xfId="17417" xr:uid="{32557BE2-5626-4CCA-9846-5F06C1E0098D}"/>
    <cellStyle name="Normal 4 6 3 8" xfId="17418" xr:uid="{9B28C4DE-7AAF-4158-B04B-215ECF815491}"/>
    <cellStyle name="Normal 4 6 3 9" xfId="17419" xr:uid="{79483B88-3E52-4CA4-A012-EFFAFAA06610}"/>
    <cellStyle name="Normal 4 6 4" xfId="17420" xr:uid="{2AF5C31A-203F-41F9-AB0F-3B9ECC7E6F34}"/>
    <cellStyle name="Normal 4 6 4 10" xfId="17421" xr:uid="{9134BADF-E818-4358-BB85-A2444487EF94}"/>
    <cellStyle name="Normal 4 6 4 10 2" xfId="17422" xr:uid="{B7A0DF71-FF2D-46D4-ADD0-B61CBBC138A9}"/>
    <cellStyle name="Normal 4 6 4 10 2 2" xfId="33973" xr:uid="{8685DAE0-D298-46E6-91AE-7A28EA36C869}"/>
    <cellStyle name="Normal 4 6 4 10 3" xfId="17423" xr:uid="{DB5F69BE-35AC-4FB0-B3CF-702BFD8B6FBC}"/>
    <cellStyle name="Normal 4 6 4 10 3 2" xfId="33974" xr:uid="{9A0A36D9-AE2A-4CAC-BA95-47E3979D5BBF}"/>
    <cellStyle name="Normal 4 6 4 10 4" xfId="17424" xr:uid="{7C6EDCD9-A96A-4093-96EB-30A1EF9A7902}"/>
    <cellStyle name="Normal 4 6 4 10 4 2" xfId="33975" xr:uid="{593F8D88-58D6-495A-B1EA-A90EADA7F592}"/>
    <cellStyle name="Normal 4 6 4 10 5" xfId="17425" xr:uid="{4E72B4F3-828E-42D3-AE46-02BBC4F05F4B}"/>
    <cellStyle name="Normal 4 6 4 10 5 2" xfId="33976" xr:uid="{9C72C532-799C-4D10-982D-6B0931F23BD5}"/>
    <cellStyle name="Normal 4 6 4 10 6" xfId="33972" xr:uid="{1DFD5B2E-AB69-4A87-819C-D8723155E4AB}"/>
    <cellStyle name="Normal 4 6 4 11" xfId="17426" xr:uid="{F340F928-3AC1-4291-B754-76007444C2AB}"/>
    <cellStyle name="Normal 4 6 4 11 2" xfId="17427" xr:uid="{7B7B308B-F007-43AC-899B-6F445D5BCE80}"/>
    <cellStyle name="Normal 4 6 4 11 2 2" xfId="33978" xr:uid="{A9673EB0-388C-473F-9128-FF72645A3E4E}"/>
    <cellStyle name="Normal 4 6 4 11 3" xfId="17428" xr:uid="{6C67D117-8579-4F47-9AA9-8668A0856860}"/>
    <cellStyle name="Normal 4 6 4 11 3 2" xfId="33979" xr:uid="{6E1A671C-6B86-4435-90CB-40EEC2B927E5}"/>
    <cellStyle name="Normal 4 6 4 11 4" xfId="17429" xr:uid="{67FFD647-5AAD-49D9-AC58-AA2C919C7C18}"/>
    <cellStyle name="Normal 4 6 4 11 4 2" xfId="33980" xr:uid="{1D593920-9DB5-440E-8454-6AEC064529A5}"/>
    <cellStyle name="Normal 4 6 4 11 5" xfId="17430" xr:uid="{A49776BD-8706-42C5-8DF5-B34CBF1FCB6A}"/>
    <cellStyle name="Normal 4 6 4 11 5 2" xfId="33981" xr:uid="{DBE18C6F-FC5C-4E33-BC56-1E5F6181210A}"/>
    <cellStyle name="Normal 4 6 4 11 6" xfId="33977" xr:uid="{97B3EC82-F70D-49C0-94BD-7C89FD39A323}"/>
    <cellStyle name="Normal 4 6 4 12" xfId="17431" xr:uid="{9C4DC1A9-D88C-439B-97F2-B3A89C6C9939}"/>
    <cellStyle name="Normal 4 6 4 12 2" xfId="17432" xr:uid="{9FC4B8F2-1581-449A-A011-856DF1EA20A4}"/>
    <cellStyle name="Normal 4 6 4 12 2 2" xfId="33983" xr:uid="{118182EF-115A-4B9F-9F14-290592DDF459}"/>
    <cellStyle name="Normal 4 6 4 12 3" xfId="17433" xr:uid="{F5043EA7-610F-42BE-AC20-590227E614A3}"/>
    <cellStyle name="Normal 4 6 4 12 3 2" xfId="33984" xr:uid="{AF0BAE2B-80A2-4220-86F6-98564C06BC15}"/>
    <cellStyle name="Normal 4 6 4 12 4" xfId="17434" xr:uid="{7CCA7410-4453-424C-88A6-9B4F6A270C03}"/>
    <cellStyle name="Normal 4 6 4 12 4 2" xfId="33985" xr:uid="{A20CF5DF-347F-46D5-9FDC-DDCB3E1349EA}"/>
    <cellStyle name="Normal 4 6 4 12 5" xfId="17435" xr:uid="{9CC3BE9D-14F1-4F2B-970A-47A6799DEDBE}"/>
    <cellStyle name="Normal 4 6 4 12 5 2" xfId="33986" xr:uid="{EACDC9AA-63CB-4EBA-AE28-A5982E6EDD7D}"/>
    <cellStyle name="Normal 4 6 4 12 6" xfId="33982" xr:uid="{F52D2B7C-CE43-4302-9413-BB55798A3C0D}"/>
    <cellStyle name="Normal 4 6 4 13" xfId="17436" xr:uid="{7FB3B734-D9BB-4D77-B32E-AD2883E3A0AA}"/>
    <cellStyle name="Normal 4 6 4 13 2" xfId="17437" xr:uid="{B26E1331-9AEC-42A1-9FD2-5996A787EE37}"/>
    <cellStyle name="Normal 4 6 4 13 2 2" xfId="33988" xr:uid="{5D1223EE-33AA-4EAD-8D84-86208B95B438}"/>
    <cellStyle name="Normal 4 6 4 13 3" xfId="17438" xr:uid="{F49BDB70-5194-487F-8A8D-DA0D0CA13D07}"/>
    <cellStyle name="Normal 4 6 4 13 3 2" xfId="33989" xr:uid="{85078D68-3D8B-43CF-B04C-91F041FDD582}"/>
    <cellStyle name="Normal 4 6 4 13 4" xfId="17439" xr:uid="{A5360BE3-6DA6-4FEF-8905-474ECC60A8A2}"/>
    <cellStyle name="Normal 4 6 4 13 4 2" xfId="33990" xr:uid="{052C1699-FC4B-414F-A546-5653A1881010}"/>
    <cellStyle name="Normal 4 6 4 13 5" xfId="17440" xr:uid="{0C1B76E7-401D-43A4-905C-DB614B68C7A1}"/>
    <cellStyle name="Normal 4 6 4 13 5 2" xfId="33991" xr:uid="{C65D2AF2-ACE0-43F4-8048-1F71B76F96AA}"/>
    <cellStyle name="Normal 4 6 4 13 6" xfId="33987" xr:uid="{21B8DBC3-CCAF-4E7F-ADB9-376A6B4D634D}"/>
    <cellStyle name="Normal 4 6 4 14" xfId="17441" xr:uid="{F4F33D60-8179-447C-AD5B-92D890B1B877}"/>
    <cellStyle name="Normal 4 6 4 14 2" xfId="17442" xr:uid="{FD4BB3E5-5A67-4D44-BCE9-B09A9EE62BF8}"/>
    <cellStyle name="Normal 4 6 4 14 2 2" xfId="33993" xr:uid="{A8F502AC-B988-4E6D-934B-7C1ADE242636}"/>
    <cellStyle name="Normal 4 6 4 14 3" xfId="17443" xr:uid="{B30E04DE-514A-46C4-AE2D-02A933F55612}"/>
    <cellStyle name="Normal 4 6 4 14 3 2" xfId="33994" xr:uid="{B6271F91-6C94-4A31-81AD-37870B0A6FCD}"/>
    <cellStyle name="Normal 4 6 4 14 4" xfId="17444" xr:uid="{81539132-B43E-456C-9521-EF3EFEB6C092}"/>
    <cellStyle name="Normal 4 6 4 14 4 2" xfId="33995" xr:uid="{CCBD6119-A49C-45E2-8F60-957E2FCE2DE9}"/>
    <cellStyle name="Normal 4 6 4 14 5" xfId="17445" xr:uid="{BE3CA907-299F-4654-B845-2C724D64D85B}"/>
    <cellStyle name="Normal 4 6 4 14 5 2" xfId="33996" xr:uid="{E1C59098-7E32-49E4-9743-F768E220BAB5}"/>
    <cellStyle name="Normal 4 6 4 14 6" xfId="33992" xr:uid="{90008B43-2546-43E0-B93A-963B732BD063}"/>
    <cellStyle name="Normal 4 6 4 15" xfId="17446" xr:uid="{76DE5F8B-0953-4C53-AB94-BCB05E1846BB}"/>
    <cellStyle name="Normal 4 6 4 15 2" xfId="17447" xr:uid="{E60C3C0D-F212-417A-B61F-AD6C24C104E8}"/>
    <cellStyle name="Normal 4 6 4 15 2 2" xfId="33998" xr:uid="{2093185B-7B72-44ED-B311-61AEEAB15B1E}"/>
    <cellStyle name="Normal 4 6 4 15 3" xfId="17448" xr:uid="{1674208E-4FB8-44F4-9717-BC928D487745}"/>
    <cellStyle name="Normal 4 6 4 15 3 2" xfId="33999" xr:uid="{09A4A4C0-9650-4CE6-829A-9CD866F6950D}"/>
    <cellStyle name="Normal 4 6 4 15 4" xfId="17449" xr:uid="{AFEDDCC8-C6E8-476F-9742-09492F54C8CC}"/>
    <cellStyle name="Normal 4 6 4 15 4 2" xfId="34000" xr:uid="{9184D66A-E388-44D8-AF10-31C0204F973F}"/>
    <cellStyle name="Normal 4 6 4 15 5" xfId="17450" xr:uid="{4B6200C3-769D-404D-A59F-A91ED3033F53}"/>
    <cellStyle name="Normal 4 6 4 15 5 2" xfId="34001" xr:uid="{D0329887-31AF-47D5-A519-8DB77936960D}"/>
    <cellStyle name="Normal 4 6 4 15 6" xfId="33997" xr:uid="{5B26F813-4528-4A43-A693-45E5D5DAA34B}"/>
    <cellStyle name="Normal 4 6 4 16" xfId="17451" xr:uid="{7D34C130-9E6B-48FF-A28F-BDF440704785}"/>
    <cellStyle name="Normal 4 6 4 16 2" xfId="17452" xr:uid="{5F7A9699-2945-42AB-9017-17722AE02553}"/>
    <cellStyle name="Normal 4 6 4 16 2 2" xfId="34003" xr:uid="{CC2A360D-4D74-42C1-9539-C0A877EE3242}"/>
    <cellStyle name="Normal 4 6 4 16 3" xfId="17453" xr:uid="{1AEFDB3E-7AED-4B2D-BF67-8B225989559B}"/>
    <cellStyle name="Normal 4 6 4 16 3 2" xfId="34004" xr:uid="{09A75FD3-3D25-41A2-A3BA-55C1DD2C4CD0}"/>
    <cellStyle name="Normal 4 6 4 16 4" xfId="17454" xr:uid="{8C61094E-2672-465B-AAF0-85EF26BA04C4}"/>
    <cellStyle name="Normal 4 6 4 16 4 2" xfId="34005" xr:uid="{8B9CC6DA-CDDF-4C4A-93A7-877FFAB431F6}"/>
    <cellStyle name="Normal 4 6 4 16 5" xfId="17455" xr:uid="{10F9ADF3-0F2D-455C-B082-5E6CDF37616B}"/>
    <cellStyle name="Normal 4 6 4 16 5 2" xfId="34006" xr:uid="{7288195D-AB2A-41EA-8108-D18EC1A60158}"/>
    <cellStyle name="Normal 4 6 4 16 6" xfId="34002" xr:uid="{10271A8F-C6C9-4840-94A0-A513795E633B}"/>
    <cellStyle name="Normal 4 6 4 17" xfId="17456" xr:uid="{92412E7F-17F4-45DB-95B3-751AB396AD23}"/>
    <cellStyle name="Normal 4 6 4 17 2" xfId="34007" xr:uid="{EAFF63A1-9790-4D5E-9009-0967661E45C5}"/>
    <cellStyle name="Normal 4 6 4 18" xfId="17457" xr:uid="{ACB7D0C6-949A-4F49-ABF5-21D4757D88E1}"/>
    <cellStyle name="Normal 4 6 4 18 2" xfId="34008" xr:uid="{80F92785-E175-4851-980F-C7D7E5285A65}"/>
    <cellStyle name="Normal 4 6 4 19" xfId="17458" xr:uid="{B9D75520-B4EF-47E6-A720-33AEEC7F74D7}"/>
    <cellStyle name="Normal 4 6 4 19 2" xfId="34009" xr:uid="{F6B1C1FD-7A8E-4F0C-98EC-5C01E4511A3D}"/>
    <cellStyle name="Normal 4 6 4 2" xfId="17459" xr:uid="{9A5A946A-19A8-4B20-B40E-EA162A96D8F1}"/>
    <cellStyle name="Normal 4 6 4 20" xfId="17460" xr:uid="{957B6778-98B5-4983-BEFF-9F9602782130}"/>
    <cellStyle name="Normal 4 6 4 20 2" xfId="34010" xr:uid="{C2B95078-3AF7-43FC-9935-8003F59D82AE}"/>
    <cellStyle name="Normal 4 6 4 21" xfId="33971" xr:uid="{A9C7C3AA-42F9-4CAA-9E0F-3B8FD4B2914F}"/>
    <cellStyle name="Normal 4 6 4 3" xfId="17461" xr:uid="{DE464657-E536-4D72-B6E3-A0CD1161995F}"/>
    <cellStyle name="Normal 4 6 4 3 2" xfId="17462" xr:uid="{5BC8982E-035D-4B2B-936C-D85D11394294}"/>
    <cellStyle name="Normal 4 6 4 3 2 2" xfId="34012" xr:uid="{BE2F3F6E-9345-4A42-83C5-742C1FAAFA01}"/>
    <cellStyle name="Normal 4 6 4 3 3" xfId="17463" xr:uid="{0402F8B6-8369-4CDF-A3E0-69257FAB14F2}"/>
    <cellStyle name="Normal 4 6 4 3 3 2" xfId="34013" xr:uid="{8E94C54F-6AE6-4BBF-97BA-8309663637AA}"/>
    <cellStyle name="Normal 4 6 4 3 4" xfId="17464" xr:uid="{9F00994E-B8FF-489A-84FB-1A377C86C56A}"/>
    <cellStyle name="Normal 4 6 4 3 4 2" xfId="34014" xr:uid="{80558667-A413-454E-9826-4B721DA95875}"/>
    <cellStyle name="Normal 4 6 4 3 5" xfId="17465" xr:uid="{16ECAFCB-F639-49CC-AF2C-591DC4066B76}"/>
    <cellStyle name="Normal 4 6 4 3 5 2" xfId="34015" xr:uid="{A9D52D5C-E49B-4E19-B5F0-3FFADD10FF13}"/>
    <cellStyle name="Normal 4 6 4 3 6" xfId="34011" xr:uid="{B15F16BA-EACD-4C91-BF28-8BC62F952298}"/>
    <cellStyle name="Normal 4 6 4 4" xfId="17466" xr:uid="{03C68E48-817D-4F66-AB4F-0E76EC7842D5}"/>
    <cellStyle name="Normal 4 6 4 4 2" xfId="17467" xr:uid="{3C62E06C-69BC-4E89-A9B2-547A4677FE48}"/>
    <cellStyle name="Normal 4 6 4 4 2 2" xfId="34017" xr:uid="{E6ABD5E4-F90D-4479-8474-BBA2E664A112}"/>
    <cellStyle name="Normal 4 6 4 4 3" xfId="17468" xr:uid="{A488CFAE-D663-477B-896E-18B73B5090EC}"/>
    <cellStyle name="Normal 4 6 4 4 3 2" xfId="34018" xr:uid="{FA7153D8-439F-43C7-80EF-5B00671EC876}"/>
    <cellStyle name="Normal 4 6 4 4 4" xfId="17469" xr:uid="{6265AF3E-A7D8-46B4-AA0F-131EFEF24328}"/>
    <cellStyle name="Normal 4 6 4 4 4 2" xfId="34019" xr:uid="{5AC8992C-4308-4326-849D-1C64F9DB8561}"/>
    <cellStyle name="Normal 4 6 4 4 5" xfId="17470" xr:uid="{19E2C3FA-C83D-4BB9-A3E0-CE0ECCD6BF26}"/>
    <cellStyle name="Normal 4 6 4 4 5 2" xfId="34020" xr:uid="{BCD68F00-A60E-4689-9035-C9DEF8B150D6}"/>
    <cellStyle name="Normal 4 6 4 4 6" xfId="34016" xr:uid="{2C7B6540-762C-4A41-B7F6-3F98894E0F8D}"/>
    <cellStyle name="Normal 4 6 4 5" xfId="17471" xr:uid="{29D286E0-57F3-4764-8061-600ED7A2EF2F}"/>
    <cellStyle name="Normal 4 6 4 5 2" xfId="17472" xr:uid="{65824453-2183-44E0-9126-2941C1D7122F}"/>
    <cellStyle name="Normal 4 6 4 5 2 2" xfId="34022" xr:uid="{BFC2D227-8F1A-44AA-BF25-EEA59A08D506}"/>
    <cellStyle name="Normal 4 6 4 5 3" xfId="17473" xr:uid="{ACCE370F-0050-4BD9-BB3F-44FE8E94061A}"/>
    <cellStyle name="Normal 4 6 4 5 3 2" xfId="34023" xr:uid="{17834FFE-5443-403B-BAA9-C659F2A15C84}"/>
    <cellStyle name="Normal 4 6 4 5 4" xfId="17474" xr:uid="{AC2A328E-4E9B-4760-A0A0-96AED04FE598}"/>
    <cellStyle name="Normal 4 6 4 5 4 2" xfId="34024" xr:uid="{13802965-8A0F-49C2-B6ED-43D9529AB55A}"/>
    <cellStyle name="Normal 4 6 4 5 5" xfId="17475" xr:uid="{6C6C9C7A-4E28-4038-8F20-72DA28AC9743}"/>
    <cellStyle name="Normal 4 6 4 5 5 2" xfId="34025" xr:uid="{8B0BFFFF-BDD7-48C8-9A3E-A79161331D60}"/>
    <cellStyle name="Normal 4 6 4 5 6" xfId="34021" xr:uid="{8C7DD9E8-492C-4B83-BD55-016725D01368}"/>
    <cellStyle name="Normal 4 6 4 6" xfId="17476" xr:uid="{F8A4DC77-73F3-4D48-9ADF-DB80782FFB65}"/>
    <cellStyle name="Normal 4 6 4 6 2" xfId="17477" xr:uid="{8FDECD71-9BEB-41A1-8ABA-E523AFB7587C}"/>
    <cellStyle name="Normal 4 6 4 6 2 2" xfId="34027" xr:uid="{4E62B515-784B-41D9-9DDE-37FAE52D5ED3}"/>
    <cellStyle name="Normal 4 6 4 6 3" xfId="17478" xr:uid="{FAC03106-5EDA-4569-9F28-8589AC47C6F9}"/>
    <cellStyle name="Normal 4 6 4 6 3 2" xfId="34028" xr:uid="{F4854F96-081E-40F6-9520-A4B3D1C91E4F}"/>
    <cellStyle name="Normal 4 6 4 6 4" xfId="17479" xr:uid="{BA8A6F8A-5B62-460F-B475-B34C2E73C0B1}"/>
    <cellStyle name="Normal 4 6 4 6 4 2" xfId="34029" xr:uid="{7D3C9F81-66E2-4297-AECA-FD8F59290330}"/>
    <cellStyle name="Normal 4 6 4 6 5" xfId="17480" xr:uid="{9C2841CC-E7D9-48FD-981A-D1B63D8F2FC5}"/>
    <cellStyle name="Normal 4 6 4 6 5 2" xfId="34030" xr:uid="{7A29B75C-B2B6-49B1-A81E-89D291495338}"/>
    <cellStyle name="Normal 4 6 4 6 6" xfId="34026" xr:uid="{AC7F0368-240A-4EFC-9BAB-E1F79341335E}"/>
    <cellStyle name="Normal 4 6 4 7" xfId="17481" xr:uid="{FD470940-C544-4FAE-828C-E2FA85424758}"/>
    <cellStyle name="Normal 4 6 4 7 2" xfId="17482" xr:uid="{919C0642-B73D-4C6F-BEC1-3E3F79DE085E}"/>
    <cellStyle name="Normal 4 6 4 7 2 2" xfId="34032" xr:uid="{D629658D-C7B3-4217-A2AA-9816736E684C}"/>
    <cellStyle name="Normal 4 6 4 7 3" xfId="17483" xr:uid="{CA89B511-D917-4AD3-917F-82473806B7E8}"/>
    <cellStyle name="Normal 4 6 4 7 3 2" xfId="34033" xr:uid="{F14D8CBC-E072-4B37-AF8C-981B6831BCD1}"/>
    <cellStyle name="Normal 4 6 4 7 4" xfId="17484" xr:uid="{D34C956F-5720-4D50-A745-49842B438D5D}"/>
    <cellStyle name="Normal 4 6 4 7 4 2" xfId="34034" xr:uid="{55F2C732-FEAA-46A6-9F28-F7FB1D6E8A13}"/>
    <cellStyle name="Normal 4 6 4 7 5" xfId="17485" xr:uid="{400285C2-459D-446D-8860-04E59C2383DE}"/>
    <cellStyle name="Normal 4 6 4 7 5 2" xfId="34035" xr:uid="{1A20C067-CB44-47AF-B9AE-97BD876B0DBE}"/>
    <cellStyle name="Normal 4 6 4 7 6" xfId="34031" xr:uid="{80DCFBC9-1B1E-4355-AA9F-C97CF0BC6B1A}"/>
    <cellStyle name="Normal 4 6 4 8" xfId="17486" xr:uid="{3B198918-AF65-451B-B905-FB5945194BC3}"/>
    <cellStyle name="Normal 4 6 4 8 2" xfId="17487" xr:uid="{DC2BC59A-730E-47DE-A5D7-06FCA0B66E95}"/>
    <cellStyle name="Normal 4 6 4 8 2 2" xfId="34037" xr:uid="{18A3D531-E621-4D68-BBF8-921A47D1247A}"/>
    <cellStyle name="Normal 4 6 4 8 3" xfId="17488" xr:uid="{320E0348-9F78-47B7-86EC-1AF71799F27F}"/>
    <cellStyle name="Normal 4 6 4 8 3 2" xfId="34038" xr:uid="{2E048EE6-C158-4D56-90DE-456C7559C633}"/>
    <cellStyle name="Normal 4 6 4 8 4" xfId="17489" xr:uid="{31CC5250-FCC9-48A9-853E-303CEF097CB4}"/>
    <cellStyle name="Normal 4 6 4 8 4 2" xfId="34039" xr:uid="{00ADE00A-C0FC-4E9E-92F1-8BD5EE0F2324}"/>
    <cellStyle name="Normal 4 6 4 8 5" xfId="17490" xr:uid="{4587783B-8D2B-45BE-B34D-88CE5DA32348}"/>
    <cellStyle name="Normal 4 6 4 8 5 2" xfId="34040" xr:uid="{00350AC3-8215-4E01-880D-3EC5CC927F4D}"/>
    <cellStyle name="Normal 4 6 4 8 6" xfId="34036" xr:uid="{080A43EF-8F3F-4803-8E77-44950D29C239}"/>
    <cellStyle name="Normal 4 6 4 9" xfId="17491" xr:uid="{4F522F2A-7A6B-46F1-AADA-FA9D08C45054}"/>
    <cellStyle name="Normal 4 6 4 9 2" xfId="17492" xr:uid="{5E3655F9-4CEF-4208-9CCB-EAC1581F7952}"/>
    <cellStyle name="Normal 4 6 4 9 2 2" xfId="34042" xr:uid="{3FCDF0B2-C599-4EAA-9E4A-1D4E5665E937}"/>
    <cellStyle name="Normal 4 6 4 9 3" xfId="17493" xr:uid="{3A50CEB9-1710-4024-9EF3-F536C7CC72CD}"/>
    <cellStyle name="Normal 4 6 4 9 3 2" xfId="34043" xr:uid="{B8AB1B75-8392-4EBE-BEE0-9DD35048DF44}"/>
    <cellStyle name="Normal 4 6 4 9 4" xfId="17494" xr:uid="{7A24762B-FE08-4189-922E-31D9BC349F87}"/>
    <cellStyle name="Normal 4 6 4 9 4 2" xfId="34044" xr:uid="{D7D597C3-93CB-4F78-810E-29345A6E819A}"/>
    <cellStyle name="Normal 4 6 4 9 5" xfId="17495" xr:uid="{65EB0891-A74E-4716-B3BF-9F8E9824914F}"/>
    <cellStyle name="Normal 4 6 4 9 5 2" xfId="34045" xr:uid="{98A77AC3-4C36-49C1-A3EC-36B3254B9F03}"/>
    <cellStyle name="Normal 4 6 4 9 6" xfId="34041" xr:uid="{70DF43F7-1519-4172-8CD2-CDBDA2A973D2}"/>
    <cellStyle name="Normal 4 6 5" xfId="17496" xr:uid="{D6B07B50-7188-4634-A3EF-44E160008395}"/>
    <cellStyle name="Normal 4 6 5 2" xfId="17497" xr:uid="{FC27FEAA-1013-4499-BB53-3B3B714FBBFA}"/>
    <cellStyle name="Normal 4 6 5 3" xfId="17498" xr:uid="{50ED06F1-1D1A-4E40-92A9-4EEFBAE5DC62}"/>
    <cellStyle name="Normal 4 6 5 3 2" xfId="34047" xr:uid="{AEC012F7-725D-451E-B5BD-98E6DA730F5F}"/>
    <cellStyle name="Normal 4 6 5 4" xfId="17499" xr:uid="{DE0AABAE-1DE0-4BBD-8B31-26EEB38C72CF}"/>
    <cellStyle name="Normal 4 6 5 4 2" xfId="34048" xr:uid="{EEA1F754-CD99-4B76-8ECB-C9898B61C800}"/>
    <cellStyle name="Normal 4 6 5 5" xfId="17500" xr:uid="{5E7625CA-0FA7-4D5F-B7FF-B02AB4C0CC6D}"/>
    <cellStyle name="Normal 4 6 5 5 2" xfId="34049" xr:uid="{588F65B2-47C7-4222-9C44-1DBB1F7EADE9}"/>
    <cellStyle name="Normal 4 6 5 6" xfId="17501" xr:uid="{F2BA0933-6ECD-4366-A166-D5BFE98C457F}"/>
    <cellStyle name="Normal 4 6 5 6 2" xfId="34050" xr:uid="{178EEE67-4AA0-4136-B83A-0CEEC6D8ECB4}"/>
    <cellStyle name="Normal 4 6 5 7" xfId="34046" xr:uid="{AFD19B65-7E14-4BF8-8DFC-2910E9F90475}"/>
    <cellStyle name="Normal 4 6 6" xfId="17502" xr:uid="{88F1D413-4DE3-4BCD-8899-AD6C85CEDBD9}"/>
    <cellStyle name="Normal 4 6 6 2" xfId="17503" xr:uid="{B3B7E532-ACD4-4143-BCD7-EAE02DB0AA58}"/>
    <cellStyle name="Normal 4 6 6 3" xfId="17504" xr:uid="{CC3DC6CB-9178-4BD2-BA76-7D4486E4F969}"/>
    <cellStyle name="Normal 4 6 6 3 2" xfId="34052" xr:uid="{495B323C-5606-4AA5-9FE4-616AFCA02E11}"/>
    <cellStyle name="Normal 4 6 6 4" xfId="17505" xr:uid="{3078B00E-0F9D-476B-A45F-DBAD8551856F}"/>
    <cellStyle name="Normal 4 6 6 4 2" xfId="34053" xr:uid="{9C79FFAC-1F64-42E9-AE19-09399A04643C}"/>
    <cellStyle name="Normal 4 6 6 5" xfId="17506" xr:uid="{F903BC15-4794-4117-9F23-055519373048}"/>
    <cellStyle name="Normal 4 6 6 5 2" xfId="34054" xr:uid="{5BDE3AB7-2A0A-4C97-994B-4BC6D8EF87EE}"/>
    <cellStyle name="Normal 4 6 6 6" xfId="17507" xr:uid="{FD052F20-59FD-4819-9C4D-04E6AC8F8B2E}"/>
    <cellStyle name="Normal 4 6 6 6 2" xfId="34055" xr:uid="{BAB88168-EC00-4E63-A2AC-15899F1FDA62}"/>
    <cellStyle name="Normal 4 6 6 7" xfId="34051" xr:uid="{AE9D627A-5B79-41D7-A7C1-1956B295F96A}"/>
    <cellStyle name="Normal 4 6 7" xfId="17508" xr:uid="{8E86CFB6-D226-4E3B-A67B-327B5B6B108A}"/>
    <cellStyle name="Normal 4 6 7 2" xfId="17509" xr:uid="{6D589A9D-B1E0-4309-A802-960A17E9CAD8}"/>
    <cellStyle name="Normal 4 6 7 2 2" xfId="34057" xr:uid="{46414945-2994-4577-BC3D-8B039C197A6E}"/>
    <cellStyle name="Normal 4 6 7 3" xfId="17510" xr:uid="{2CF2DB7E-A8F0-4B78-B4A8-84E072460C4B}"/>
    <cellStyle name="Normal 4 6 7 3 2" xfId="34058" xr:uid="{0D2EA4A3-6AF1-4A15-B72A-C4BC9194BA79}"/>
    <cellStyle name="Normal 4 6 7 4" xfId="17511" xr:uid="{647C3B55-4241-43DD-99AF-7DB2DB10202C}"/>
    <cellStyle name="Normal 4 6 7 4 2" xfId="34059" xr:uid="{997A945B-9862-4982-A2CE-DE1C2FAC802A}"/>
    <cellStyle name="Normal 4 6 7 5" xfId="17512" xr:uid="{8501A3DF-CE28-4077-8C06-F1BDD07A3CDF}"/>
    <cellStyle name="Normal 4 6 7 5 2" xfId="34060" xr:uid="{4C60D3D4-8490-42CA-812F-140607E9ECD6}"/>
    <cellStyle name="Normal 4 6 7 6" xfId="34056" xr:uid="{84E3A2E0-48B6-4C66-8F8F-FD13E7846687}"/>
    <cellStyle name="Normal 4 6 8" xfId="17513" xr:uid="{9DC7540A-1542-4650-90EE-62273EA01E10}"/>
    <cellStyle name="Normal 4 6 8 2" xfId="17514" xr:uid="{4BB79772-F731-421B-8999-AE233505D7B9}"/>
    <cellStyle name="Normal 4 6 8 2 2" xfId="34062" xr:uid="{6B47BD76-14B7-4322-A6C8-9D126C83BF8B}"/>
    <cellStyle name="Normal 4 6 8 3" xfId="17515" xr:uid="{72BDDB03-CACC-4F46-8516-FA5BF4BC6119}"/>
    <cellStyle name="Normal 4 6 8 3 2" xfId="34063" xr:uid="{3D33C48B-D975-45F0-849A-00DADBD69559}"/>
    <cellStyle name="Normal 4 6 8 4" xfId="17516" xr:uid="{23CA1957-F006-4CE6-AA4D-E56389CEA83D}"/>
    <cellStyle name="Normal 4 6 8 4 2" xfId="34064" xr:uid="{253DAC9B-C155-4841-A909-2A6DC2D218C4}"/>
    <cellStyle name="Normal 4 6 8 5" xfId="17517" xr:uid="{9283F241-1904-46C4-ABB1-CDD05EDFD6E7}"/>
    <cellStyle name="Normal 4 6 8 5 2" xfId="34065" xr:uid="{489F8046-B3C6-40E3-B3A8-C1774BC5EA83}"/>
    <cellStyle name="Normal 4 6 8 6" xfId="34061" xr:uid="{BF5E95FB-D3F2-4394-B67D-0746CC5DD67F}"/>
    <cellStyle name="Normal 4 6 9" xfId="17518" xr:uid="{260A32AE-1826-4827-9F7E-05D0A090EE53}"/>
    <cellStyle name="Normal 4 6 9 2" xfId="17519" xr:uid="{66F63BA7-BABF-4920-A7C2-D5A951322871}"/>
    <cellStyle name="Normal 4 6 9 2 2" xfId="34067" xr:uid="{6225DD84-1BBC-4CB1-B2F2-6A2514A206EC}"/>
    <cellStyle name="Normal 4 6 9 3" xfId="17520" xr:uid="{B5BB286C-E7AF-43DF-B9EE-4ABF122411B4}"/>
    <cellStyle name="Normal 4 6 9 3 2" xfId="34068" xr:uid="{C29E3AFA-E19C-4848-A44B-7D46F5E52C3C}"/>
    <cellStyle name="Normal 4 6 9 4" xfId="17521" xr:uid="{76945147-3244-42C0-AB22-786E4A336CD4}"/>
    <cellStyle name="Normal 4 6 9 4 2" xfId="34069" xr:uid="{76D1F9AC-D346-4434-86A3-6B6824CA11BD}"/>
    <cellStyle name="Normal 4 6 9 5" xfId="17522" xr:uid="{8FD433D0-4E4F-4D6D-9031-A1F57C821330}"/>
    <cellStyle name="Normal 4 6 9 5 2" xfId="34070" xr:uid="{809219D4-A513-44DD-B072-832209FA6D6C}"/>
    <cellStyle name="Normal 4 6 9 6" xfId="34066" xr:uid="{CF4C658C-F888-4038-9B60-C77BD708931E}"/>
    <cellStyle name="Normal 4 7" xfId="17523" xr:uid="{FD1766C7-33D8-4084-84B9-B518DB30E961}"/>
    <cellStyle name="Normal 4 7 10" xfId="17524" xr:uid="{C5DD44A5-9414-4C49-85E0-ACE76BF523DE}"/>
    <cellStyle name="Normal 4 7 10 2" xfId="17525" xr:uid="{60EC9F92-6742-47FE-B251-E80143D29F3B}"/>
    <cellStyle name="Normal 4 7 10 2 2" xfId="34072" xr:uid="{87DEF29B-6065-4A6E-97BD-FA17B248718E}"/>
    <cellStyle name="Normal 4 7 10 3" xfId="17526" xr:uid="{157B5EEA-B218-4D2B-8B1B-3300E0A14089}"/>
    <cellStyle name="Normal 4 7 10 3 2" xfId="34073" xr:uid="{CC02C2FC-CC4F-4044-A69D-30B9FC694875}"/>
    <cellStyle name="Normal 4 7 10 4" xfId="17527" xr:uid="{A257C712-218A-4A7F-AD50-2E32EECC5E6A}"/>
    <cellStyle name="Normal 4 7 10 4 2" xfId="34074" xr:uid="{1839DCF8-3A1D-4DCA-A52A-910F6A62C9A7}"/>
    <cellStyle name="Normal 4 7 10 5" xfId="17528" xr:uid="{A60EEB1C-CC37-4ACB-976F-6B603B83AD46}"/>
    <cellStyle name="Normal 4 7 10 5 2" xfId="34075" xr:uid="{6CC0FAAA-24D9-4699-9BB1-48B6E2E3870D}"/>
    <cellStyle name="Normal 4 7 10 6" xfId="34071" xr:uid="{D671D9D1-FC2E-468F-B586-2D8B236CC6B5}"/>
    <cellStyle name="Normal 4 7 11" xfId="17529" xr:uid="{B4C696DB-918B-43B5-9401-CC1EF1697CAF}"/>
    <cellStyle name="Normal 4 7 11 2" xfId="17530" xr:uid="{00DD34D6-F802-4364-8DD5-61ACF0319A45}"/>
    <cellStyle name="Normal 4 7 11 2 2" xfId="34077" xr:uid="{E2207501-DCF6-4196-9324-7AAAE2ADECB3}"/>
    <cellStyle name="Normal 4 7 11 3" xfId="17531" xr:uid="{A20A7947-D9E8-490E-8640-2CFA8E53D1CB}"/>
    <cellStyle name="Normal 4 7 11 3 2" xfId="34078" xr:uid="{E8838BE4-8080-4169-9F1C-2CBB731F5942}"/>
    <cellStyle name="Normal 4 7 11 4" xfId="17532" xr:uid="{F6F07AF4-3A5A-438B-83D4-6B4B1AF68EA1}"/>
    <cellStyle name="Normal 4 7 11 4 2" xfId="34079" xr:uid="{C2C24F5E-51B7-46FF-B8CD-A53B832603AF}"/>
    <cellStyle name="Normal 4 7 11 5" xfId="17533" xr:uid="{ADFEDFB3-7A5E-4289-BD93-22AEA15F2F27}"/>
    <cellStyle name="Normal 4 7 11 5 2" xfId="34080" xr:uid="{A4A6C8D9-D957-4D73-B62C-5D90408BC7CE}"/>
    <cellStyle name="Normal 4 7 11 6" xfId="34076" xr:uid="{CA711372-1728-4B21-9258-72CAA32706A3}"/>
    <cellStyle name="Normal 4 7 12" xfId="17534" xr:uid="{F4704D76-FF44-4AC9-8DF7-18F86A6F6FDB}"/>
    <cellStyle name="Normal 4 7 12 2" xfId="17535" xr:uid="{1E751E62-43B0-4C11-B6D7-62CBE07D2170}"/>
    <cellStyle name="Normal 4 7 12 2 2" xfId="34082" xr:uid="{CB14A4FC-78A8-414A-A246-AFB87015F2EB}"/>
    <cellStyle name="Normal 4 7 12 3" xfId="17536" xr:uid="{2FE938CA-9A35-400B-BE82-00B04914A4E8}"/>
    <cellStyle name="Normal 4 7 12 3 2" xfId="34083" xr:uid="{0F24F495-6053-4A81-A83A-198B49FD9ABE}"/>
    <cellStyle name="Normal 4 7 12 4" xfId="17537" xr:uid="{5A42D04F-B1F6-4B3C-A382-34FA67C773EE}"/>
    <cellStyle name="Normal 4 7 12 4 2" xfId="34084" xr:uid="{2DBB818B-1621-47FB-BF73-9A694C2E7DC2}"/>
    <cellStyle name="Normal 4 7 12 5" xfId="17538" xr:uid="{6D7F423A-A180-419A-BEB2-02409D60CE78}"/>
    <cellStyle name="Normal 4 7 12 5 2" xfId="34085" xr:uid="{72F926CC-F162-4442-862B-B31B65E1FEDF}"/>
    <cellStyle name="Normal 4 7 12 6" xfId="34081" xr:uid="{18806C54-5668-4055-96F9-A64ADA13A3AE}"/>
    <cellStyle name="Normal 4 7 13" xfId="17539" xr:uid="{90442BAC-57DB-46D4-9C76-6238F49027DA}"/>
    <cellStyle name="Normal 4 7 13 2" xfId="17540" xr:uid="{D0E1B312-2254-40D1-91A2-4EC16C672AB2}"/>
    <cellStyle name="Normal 4 7 13 2 2" xfId="34087" xr:uid="{6EDD8622-8E4E-42F7-8CC6-A60DC4CE8C0D}"/>
    <cellStyle name="Normal 4 7 13 3" xfId="17541" xr:uid="{C6F4068B-73BA-40FC-AD96-2B43FE3D8F91}"/>
    <cellStyle name="Normal 4 7 13 3 2" xfId="34088" xr:uid="{56836471-C103-40DE-80CD-154809AF4B2B}"/>
    <cellStyle name="Normal 4 7 13 4" xfId="17542" xr:uid="{2B5D515A-BE9E-4035-BC75-3B22487F431D}"/>
    <cellStyle name="Normal 4 7 13 4 2" xfId="34089" xr:uid="{5F47B039-C367-4945-8854-1366150ABA4A}"/>
    <cellStyle name="Normal 4 7 13 5" xfId="17543" xr:uid="{C5E980EC-8614-49DD-8940-93AF8ED65198}"/>
    <cellStyle name="Normal 4 7 13 5 2" xfId="34090" xr:uid="{FEC38BC3-BDAA-4ABE-B93A-5D5F22F73470}"/>
    <cellStyle name="Normal 4 7 13 6" xfId="34086" xr:uid="{AECC2C85-7085-4F35-AF3A-207F168E6933}"/>
    <cellStyle name="Normal 4 7 14" xfId="17544" xr:uid="{F37184E3-F94A-412D-B2A9-81C2885ADFED}"/>
    <cellStyle name="Normal 4 7 14 2" xfId="17545" xr:uid="{C1CD3E0B-F7FB-441B-8230-ECE0E8EB608D}"/>
    <cellStyle name="Normal 4 7 14 2 2" xfId="34092" xr:uid="{A6E385F3-B3C6-4159-B9D9-A1A5D6089486}"/>
    <cellStyle name="Normal 4 7 14 3" xfId="17546" xr:uid="{E3329E79-2314-4C23-981C-B355662BC03F}"/>
    <cellStyle name="Normal 4 7 14 3 2" xfId="34093" xr:uid="{141A9D5E-335A-4F0C-8D09-BF4A9909A450}"/>
    <cellStyle name="Normal 4 7 14 4" xfId="17547" xr:uid="{E840585E-450B-4F09-B38C-5A1B19C26EA2}"/>
    <cellStyle name="Normal 4 7 14 4 2" xfId="34094" xr:uid="{9E24497B-F4B6-4693-B3B4-C95B964C24DF}"/>
    <cellStyle name="Normal 4 7 14 5" xfId="17548" xr:uid="{E6C9BB2B-96E9-4638-BD3D-C0EDCC00555F}"/>
    <cellStyle name="Normal 4 7 14 5 2" xfId="34095" xr:uid="{71141654-570F-452E-98A0-C75974F92507}"/>
    <cellStyle name="Normal 4 7 14 6" xfId="34091" xr:uid="{7DD37A5A-B849-4F6C-BDA1-91C7BC9CCA58}"/>
    <cellStyle name="Normal 4 7 15" xfId="17549" xr:uid="{89050FC3-E0D2-4419-B4D2-3E50E730373B}"/>
    <cellStyle name="Normal 4 7 15 2" xfId="17550" xr:uid="{4FA908E0-16C3-478A-BA8F-ACED96186A1B}"/>
    <cellStyle name="Normal 4 7 15 2 2" xfId="34097" xr:uid="{DA2570B8-7F64-4051-ADD6-C9A09CB92C02}"/>
    <cellStyle name="Normal 4 7 15 3" xfId="17551" xr:uid="{60AC1D4C-2DA1-4F56-8AFE-902CFF3282DD}"/>
    <cellStyle name="Normal 4 7 15 3 2" xfId="34098" xr:uid="{819AF3D0-9F07-4E7E-82CB-41C282403C63}"/>
    <cellStyle name="Normal 4 7 15 4" xfId="17552" xr:uid="{6A6A87D8-211D-4F3B-9E7C-A9CF663832D4}"/>
    <cellStyle name="Normal 4 7 15 4 2" xfId="34099" xr:uid="{378F6DD7-E372-425E-8079-13D346FA91CA}"/>
    <cellStyle name="Normal 4 7 15 5" xfId="17553" xr:uid="{5DCEEB48-C1F8-4E3B-B1F9-63B58A8F3E30}"/>
    <cellStyle name="Normal 4 7 15 5 2" xfId="34100" xr:uid="{40F7310A-FA53-4DAB-AEC5-8B9109234C35}"/>
    <cellStyle name="Normal 4 7 15 6" xfId="34096" xr:uid="{B88DBBE0-EB00-452B-A771-D38105D2D44A}"/>
    <cellStyle name="Normal 4 7 16" xfId="17554" xr:uid="{DFB0BC9D-35BE-4F15-8A19-496989F6A1F8}"/>
    <cellStyle name="Normal 4 7 16 2" xfId="17555" xr:uid="{9174264D-B3DA-4030-BBCD-38FD1CA72219}"/>
    <cellStyle name="Normal 4 7 16 2 2" xfId="34102" xr:uid="{CB3FDB7E-6066-4E5A-8F4F-00C6F048F0B4}"/>
    <cellStyle name="Normal 4 7 16 3" xfId="17556" xr:uid="{2F94F665-9347-42C5-8867-325899EDFE77}"/>
    <cellStyle name="Normal 4 7 16 3 2" xfId="34103" xr:uid="{E18FA89E-274D-4E44-A576-2B7783CC41CA}"/>
    <cellStyle name="Normal 4 7 16 4" xfId="17557" xr:uid="{927BE3B0-D9CF-4D67-92E7-9F596670F903}"/>
    <cellStyle name="Normal 4 7 16 4 2" xfId="34104" xr:uid="{65F2F9C0-B4DF-403D-8E61-FF656CAA305B}"/>
    <cellStyle name="Normal 4 7 16 5" xfId="17558" xr:uid="{1ADE5089-9D16-49AD-A63E-0C4123171ED2}"/>
    <cellStyle name="Normal 4 7 16 5 2" xfId="34105" xr:uid="{924EF55B-4E0E-4424-9205-B6CBC67E51FB}"/>
    <cellStyle name="Normal 4 7 16 6" xfId="34101" xr:uid="{0BBAB157-3F98-48CB-9E1F-691088ADAD28}"/>
    <cellStyle name="Normal 4 7 17" xfId="17559" xr:uid="{1C3FA88C-B01B-4E56-B503-E5A771FBF9EC}"/>
    <cellStyle name="Normal 4 7 17 2" xfId="17560" xr:uid="{89071FCF-6B51-4F88-A57D-F53318C63BF3}"/>
    <cellStyle name="Normal 4 7 17 2 2" xfId="34107" xr:uid="{55E002DE-B701-4EBE-8758-2AAB6F3A7A5F}"/>
    <cellStyle name="Normal 4 7 17 3" xfId="17561" xr:uid="{BB5D53D4-A346-4DBE-89E5-737CEFEA997F}"/>
    <cellStyle name="Normal 4 7 17 3 2" xfId="34108" xr:uid="{B592F984-7D4D-4821-B41C-186B9476D96B}"/>
    <cellStyle name="Normal 4 7 17 4" xfId="17562" xr:uid="{CDC011D5-386E-4681-9628-38AD99CFB2DA}"/>
    <cellStyle name="Normal 4 7 17 4 2" xfId="34109" xr:uid="{6097B99A-DF40-4181-99A0-937BEE384E85}"/>
    <cellStyle name="Normal 4 7 17 5" xfId="17563" xr:uid="{E35194AE-BAAC-4388-A7F3-F5D78411377D}"/>
    <cellStyle name="Normal 4 7 17 5 2" xfId="34110" xr:uid="{1A6C2698-EE03-4F15-B64A-E67191CDB505}"/>
    <cellStyle name="Normal 4 7 17 6" xfId="34106" xr:uid="{4B8B2258-9335-4112-9809-C6C0A0EB4A63}"/>
    <cellStyle name="Normal 4 7 18" xfId="17564" xr:uid="{CAF9B6A9-9451-4837-9BE8-5CB6CD44ED96}"/>
    <cellStyle name="Normal 4 7 18 2" xfId="17565" xr:uid="{23D06A5B-D8A2-4318-A39D-8C59E2933651}"/>
    <cellStyle name="Normal 4 7 18 2 2" xfId="34112" xr:uid="{0B4B8AA3-2618-4491-97F9-403E00E54A09}"/>
    <cellStyle name="Normal 4 7 18 3" xfId="17566" xr:uid="{8ED86AA0-02A8-46E4-AE33-1BA0713FBEF5}"/>
    <cellStyle name="Normal 4 7 18 3 2" xfId="34113" xr:uid="{8E12410C-54D7-4BBE-A825-9F9D91CA6199}"/>
    <cellStyle name="Normal 4 7 18 4" xfId="17567" xr:uid="{3AB52125-821B-4747-8B0F-EE5CE3065045}"/>
    <cellStyle name="Normal 4 7 18 4 2" xfId="34114" xr:uid="{06403912-78D0-4891-B642-F4EB500DB2B8}"/>
    <cellStyle name="Normal 4 7 18 5" xfId="17568" xr:uid="{C14B507F-D29D-4619-8CD0-7450B25349EF}"/>
    <cellStyle name="Normal 4 7 18 5 2" xfId="34115" xr:uid="{BB525F2A-2E54-4733-8A16-4D89A66CEA38}"/>
    <cellStyle name="Normal 4 7 18 6" xfId="34111" xr:uid="{DF7BA1AD-E9E4-4E30-AFC0-F5B93BD5CC8D}"/>
    <cellStyle name="Normal 4 7 19" xfId="17569" xr:uid="{A602EDA3-2815-4802-8F84-B65E25311936}"/>
    <cellStyle name="Normal 4 7 19 2" xfId="17570" xr:uid="{1B350978-6151-4F24-854F-EA7C106CD460}"/>
    <cellStyle name="Normal 4 7 19 2 2" xfId="34117" xr:uid="{4CE26271-720E-4516-81D5-4568E9FF5BC3}"/>
    <cellStyle name="Normal 4 7 19 3" xfId="17571" xr:uid="{7D38CE1E-734B-457D-A060-C7EA3DBCADBE}"/>
    <cellStyle name="Normal 4 7 19 3 2" xfId="34118" xr:uid="{DEB7F5AC-6031-498D-8728-A4EFC7F4A30F}"/>
    <cellStyle name="Normal 4 7 19 4" xfId="17572" xr:uid="{AD98E89B-F79E-4BCC-8A29-9345BE0DF47A}"/>
    <cellStyle name="Normal 4 7 19 4 2" xfId="34119" xr:uid="{EC44721A-86EE-4B4B-A11D-FCD96ECF1358}"/>
    <cellStyle name="Normal 4 7 19 5" xfId="17573" xr:uid="{2288848D-CED0-4B24-AC51-CE755E6DF011}"/>
    <cellStyle name="Normal 4 7 19 5 2" xfId="34120" xr:uid="{87F40167-4A34-4FCE-A6B0-135A6FFD74FB}"/>
    <cellStyle name="Normal 4 7 19 6" xfId="34116" xr:uid="{75CF253D-B434-4FB3-A23D-DE93F333950A}"/>
    <cellStyle name="Normal 4 7 2" xfId="17574" xr:uid="{A6636338-FF1D-418B-9E86-C624599D954B}"/>
    <cellStyle name="Normal 4 7 2 10" xfId="17575" xr:uid="{81AC4541-2357-4896-8934-717BC5918300}"/>
    <cellStyle name="Normal 4 7 2 11" xfId="17576" xr:uid="{D7DC896B-01BA-435A-B0D1-21901149335D}"/>
    <cellStyle name="Normal 4 7 2 12" xfId="17577" xr:uid="{2A1F6623-BE2B-4675-87B2-DAC00C015726}"/>
    <cellStyle name="Normal 4 7 2 13" xfId="17578" xr:uid="{F5F8300E-9BE1-48F8-ABCC-137FCFEDAA49}"/>
    <cellStyle name="Normal 4 7 2 14" xfId="17579" xr:uid="{B20F4BD3-5C5C-4D89-A2A2-309A71F24B8D}"/>
    <cellStyle name="Normal 4 7 2 15" xfId="17580" xr:uid="{69242D57-99AC-4896-80FC-4135D4909E90}"/>
    <cellStyle name="Normal 4 7 2 16" xfId="17581" xr:uid="{99EB8B48-CB7D-4DCC-8775-302E9BBFCE4D}"/>
    <cellStyle name="Normal 4 7 2 17" xfId="17582" xr:uid="{40445713-360A-4A53-8EDE-9351C2A0A346}"/>
    <cellStyle name="Normal 4 7 2 18" xfId="17583" xr:uid="{1C9B473C-0B5C-4170-AC83-D4E996CAE5E6}"/>
    <cellStyle name="Normal 4 7 2 19" xfId="17584" xr:uid="{52EA9AFE-2831-47DE-A1B5-2FA645D6A654}"/>
    <cellStyle name="Normal 4 7 2 2" xfId="17585" xr:uid="{BB72023A-0829-4051-9F52-24FD52859527}"/>
    <cellStyle name="Normal 4 7 2 2 2" xfId="17586" xr:uid="{DE6BA270-D1DE-4A54-8C7E-F57AEED36974}"/>
    <cellStyle name="Normal 4 7 2 2 3" xfId="17587" xr:uid="{74C90B93-6E3C-4D3C-9A41-E9AFA1B24BC7}"/>
    <cellStyle name="Normal 4 7 2 2 4" xfId="17588" xr:uid="{BC0B5FD6-5BAC-4AAE-9148-69409BE8E2EA}"/>
    <cellStyle name="Normal 4 7 2 2 5" xfId="17589" xr:uid="{636E4277-6A6F-40AC-852B-322AD90622CD}"/>
    <cellStyle name="Normal 4 7 2 2 6" xfId="17590" xr:uid="{88FEA3EF-6630-4556-A289-52604CC40C7E}"/>
    <cellStyle name="Normal 4 7 2 2 7" xfId="17591" xr:uid="{BC9E8C7C-AE86-4D0A-AB1D-1AE471B50F73}"/>
    <cellStyle name="Normal 4 7 2 20" xfId="17592" xr:uid="{F5AA8187-693F-448A-A9CA-74398A51A5AC}"/>
    <cellStyle name="Normal 4 7 2 21" xfId="17593" xr:uid="{B5A8AF6A-CAAC-4A85-BBF0-DFB1357D8F8E}"/>
    <cellStyle name="Normal 4 7 2 22" xfId="34121" xr:uid="{58860B85-9DBB-4EB0-828E-8AFA293A1515}"/>
    <cellStyle name="Normal 4 7 2 3" xfId="17594" xr:uid="{47DCC740-FC2C-42CC-86F8-902BCA4FDE40}"/>
    <cellStyle name="Normal 4 7 2 4" xfId="17595" xr:uid="{906054CA-C469-467C-8B23-071B17E7F511}"/>
    <cellStyle name="Normal 4 7 2 5" xfId="17596" xr:uid="{97980B9C-55E3-4122-AF14-C2DA0BE08657}"/>
    <cellStyle name="Normal 4 7 2 6" xfId="17597" xr:uid="{EDC2735F-B494-46A3-9012-848B28AB0366}"/>
    <cellStyle name="Normal 4 7 2 7" xfId="17598" xr:uid="{59DAEBA0-DF82-4025-AFD0-144E4051B554}"/>
    <cellStyle name="Normal 4 7 2 8" xfId="17599" xr:uid="{46786B3D-BA3E-4DC8-B582-C29EC0FC0C33}"/>
    <cellStyle name="Normal 4 7 2 9" xfId="17600" xr:uid="{CC123F28-6154-49F6-AE99-A4DD767C1B28}"/>
    <cellStyle name="Normal 4 7 20" xfId="17601" xr:uid="{4A8182A4-A0B8-4427-A9FF-D081004686DB}"/>
    <cellStyle name="Normal 4 7 20 2" xfId="17602" xr:uid="{C827D2B5-5D6C-418D-ADC2-8CDC8E2619F7}"/>
    <cellStyle name="Normal 4 7 20 2 2" xfId="34123" xr:uid="{A5052422-DB8E-4FB1-BFFA-20B20D59A0A8}"/>
    <cellStyle name="Normal 4 7 20 3" xfId="17603" xr:uid="{9323B327-55FA-48FD-8A90-44CF72CC7E3E}"/>
    <cellStyle name="Normal 4 7 20 3 2" xfId="34124" xr:uid="{C48AFE73-1731-4A9F-A742-E39732C7EFE3}"/>
    <cellStyle name="Normal 4 7 20 4" xfId="17604" xr:uid="{67B39D11-3EA9-4F38-9DE5-3FD963E0D5FB}"/>
    <cellStyle name="Normal 4 7 20 4 2" xfId="34125" xr:uid="{0CCA51D2-4320-4577-BBBB-3DFE0412B601}"/>
    <cellStyle name="Normal 4 7 20 5" xfId="17605" xr:uid="{170C4071-9FB7-4FE1-891E-6000E3DF60CF}"/>
    <cellStyle name="Normal 4 7 20 5 2" xfId="34126" xr:uid="{160E4D79-DB23-4F77-B092-604C23449E45}"/>
    <cellStyle name="Normal 4 7 20 6" xfId="34122" xr:uid="{4423D6CA-3840-4791-A2B6-718005A5F037}"/>
    <cellStyle name="Normal 4 7 21" xfId="17606" xr:uid="{229CD3AE-03CE-4FB3-BA78-1E10754214FF}"/>
    <cellStyle name="Normal 4 7 21 2" xfId="34127" xr:uid="{4ACEB772-927B-4976-AE18-4DD0D94DD8CB}"/>
    <cellStyle name="Normal 4 7 22" xfId="17607" xr:uid="{BD1B23B1-C0E0-4108-9186-CAEBF42512B1}"/>
    <cellStyle name="Normal 4 7 22 2" xfId="34128" xr:uid="{3FC05E13-5631-4E59-A477-2A7587A5DA7B}"/>
    <cellStyle name="Normal 4 7 23" xfId="17608" xr:uid="{F7BE9D30-B029-4D9E-AECD-AF3FE2AC21DD}"/>
    <cellStyle name="Normal 4 7 23 2" xfId="34129" xr:uid="{32E67955-FE93-438E-9179-584E0F1F7565}"/>
    <cellStyle name="Normal 4 7 24" xfId="17609" xr:uid="{5E7E8A0B-CA84-4AA3-B6ED-13049023293F}"/>
    <cellStyle name="Normal 4 7 24 2" xfId="34130" xr:uid="{29C7D8C3-84BF-47AC-ADD2-D062AA65D221}"/>
    <cellStyle name="Normal 4 7 25" xfId="17610" xr:uid="{316FEDFE-6B47-4151-AD57-8F096B14F7E8}"/>
    <cellStyle name="Normal 4 7 25 2" xfId="34131" xr:uid="{1D7C8924-7DD6-4834-8044-BD835A288955}"/>
    <cellStyle name="Normal 4 7 26" xfId="40755" xr:uid="{FBFBC2A1-9812-4F73-9C1F-2213E505AF42}"/>
    <cellStyle name="Normal 4 7 3" xfId="17611" xr:uid="{C442FEC3-5238-4763-A577-68F1B4EA6850}"/>
    <cellStyle name="Normal 4 7 3 10" xfId="17612" xr:uid="{E4C90D01-67FC-47C0-9474-A64BE608CD02}"/>
    <cellStyle name="Normal 4 7 3 11" xfId="17613" xr:uid="{C9D841C9-79DD-4F47-8B2E-5340BBF1D90C}"/>
    <cellStyle name="Normal 4 7 3 12" xfId="17614" xr:uid="{EC62F8DC-C123-4E12-9C7D-4DB930D9502E}"/>
    <cellStyle name="Normal 4 7 3 13" xfId="17615" xr:uid="{AB4362C3-337F-4BCA-B266-DF90F8739F1B}"/>
    <cellStyle name="Normal 4 7 3 14" xfId="17616" xr:uid="{A5BFF0C6-28DE-426A-9380-8DD304419F32}"/>
    <cellStyle name="Normal 4 7 3 15" xfId="17617" xr:uid="{80734ADE-B2E5-466B-AA0E-49397FAF1B59}"/>
    <cellStyle name="Normal 4 7 3 16" xfId="17618" xr:uid="{6FAB65C4-4C5F-4BB9-BF8D-2500A210E1F8}"/>
    <cellStyle name="Normal 4 7 3 2" xfId="17619" xr:uid="{3BC57151-3CFC-4B53-8DE7-08C1AE70C19D}"/>
    <cellStyle name="Normal 4 7 3 3" xfId="17620" xr:uid="{8A346C60-CA86-4747-8DDC-1ACBD94982E8}"/>
    <cellStyle name="Normal 4 7 3 4" xfId="17621" xr:uid="{2FD39711-7082-47D2-BF13-D9115968EB03}"/>
    <cellStyle name="Normal 4 7 3 5" xfId="17622" xr:uid="{A09B4763-5CF1-4DEE-9BE5-7D06C39FA568}"/>
    <cellStyle name="Normal 4 7 3 6" xfId="17623" xr:uid="{3C24C40A-7456-456C-9D53-47B7E272BB8A}"/>
    <cellStyle name="Normal 4 7 3 7" xfId="17624" xr:uid="{89E6E79A-D542-4E61-8BC5-4C7C9DC0A8A1}"/>
    <cellStyle name="Normal 4 7 3 8" xfId="17625" xr:uid="{FBE4D898-C012-4ECC-A2B4-4CEDE9E8434B}"/>
    <cellStyle name="Normal 4 7 3 9" xfId="17626" xr:uid="{CDFA7D8C-426C-41A9-8D4C-06CADCD003E5}"/>
    <cellStyle name="Normal 4 7 4" xfId="17627" xr:uid="{132C89E5-FBB3-4791-AE10-DC9A4539F143}"/>
    <cellStyle name="Normal 4 7 4 10" xfId="17628" xr:uid="{A540F2A8-8F01-45C3-9FC0-B1D8603D1F48}"/>
    <cellStyle name="Normal 4 7 4 10 2" xfId="17629" xr:uid="{CDB8765E-A3DE-4A61-B116-9FB0A2B74CC5}"/>
    <cellStyle name="Normal 4 7 4 10 2 2" xfId="34134" xr:uid="{63F0E60F-D3DD-460E-AEED-494C4CB41F08}"/>
    <cellStyle name="Normal 4 7 4 10 3" xfId="17630" xr:uid="{FA3B7A5D-C1C3-4C26-86F1-623A20222ADB}"/>
    <cellStyle name="Normal 4 7 4 10 3 2" xfId="34135" xr:uid="{3BC1E5D3-F139-4D45-9F3E-FFF4065BE43F}"/>
    <cellStyle name="Normal 4 7 4 10 4" xfId="17631" xr:uid="{EF852F74-46D4-4C3C-B6C2-ECA259946183}"/>
    <cellStyle name="Normal 4 7 4 10 4 2" xfId="34136" xr:uid="{77DFB61D-B99C-448C-98CC-B4E74D81C98A}"/>
    <cellStyle name="Normal 4 7 4 10 5" xfId="17632" xr:uid="{5650CC6F-B444-4D87-90F6-91A40CD6AEBD}"/>
    <cellStyle name="Normal 4 7 4 10 5 2" xfId="34137" xr:uid="{29E8A989-4E67-4E3B-9726-94F8268DFD5F}"/>
    <cellStyle name="Normal 4 7 4 10 6" xfId="34133" xr:uid="{B4B6422B-F20D-4AAC-B0C5-E9655A9DBB26}"/>
    <cellStyle name="Normal 4 7 4 11" xfId="17633" xr:uid="{B3C6EEA8-6A24-43ED-814A-1C304F75EB81}"/>
    <cellStyle name="Normal 4 7 4 11 2" xfId="17634" xr:uid="{01071220-9ABC-4809-9360-120036B31931}"/>
    <cellStyle name="Normal 4 7 4 11 2 2" xfId="34139" xr:uid="{1242D28B-6AE2-442E-BA5E-A2792941CCA6}"/>
    <cellStyle name="Normal 4 7 4 11 3" xfId="17635" xr:uid="{4806AB50-CA0F-451C-A884-44ACA1D470CF}"/>
    <cellStyle name="Normal 4 7 4 11 3 2" xfId="34140" xr:uid="{040891FD-4303-46DC-AC7B-3D9270AAECFF}"/>
    <cellStyle name="Normal 4 7 4 11 4" xfId="17636" xr:uid="{329277F9-9342-4B9E-9057-815867502EA7}"/>
    <cellStyle name="Normal 4 7 4 11 4 2" xfId="34141" xr:uid="{F047127D-3314-4764-8F3A-824EC1F8D79F}"/>
    <cellStyle name="Normal 4 7 4 11 5" xfId="17637" xr:uid="{6878FFFD-49CB-46A6-9642-1AD14C7EDD73}"/>
    <cellStyle name="Normal 4 7 4 11 5 2" xfId="34142" xr:uid="{786DD464-5052-4D4B-804D-EBFDA3BC1CDA}"/>
    <cellStyle name="Normal 4 7 4 11 6" xfId="34138" xr:uid="{8842857C-93D8-4809-9D31-4BD2140FF0A0}"/>
    <cellStyle name="Normal 4 7 4 12" xfId="17638" xr:uid="{23B5EF18-EBA6-4B85-A0D3-B2F7A00C7BE0}"/>
    <cellStyle name="Normal 4 7 4 12 2" xfId="17639" xr:uid="{6723D2FB-68DD-4415-A45E-953CF8E5E7DA}"/>
    <cellStyle name="Normal 4 7 4 12 2 2" xfId="34144" xr:uid="{7C103FA4-4D9A-4DA2-9A56-F21CF71EE598}"/>
    <cellStyle name="Normal 4 7 4 12 3" xfId="17640" xr:uid="{89D618BC-493E-4FD4-99AF-14C7669EBE6E}"/>
    <cellStyle name="Normal 4 7 4 12 3 2" xfId="34145" xr:uid="{2012A2F6-20A5-42B6-A45E-6759E2558E77}"/>
    <cellStyle name="Normal 4 7 4 12 4" xfId="17641" xr:uid="{F68C3151-D597-4FE2-AF8C-3B69DF11BA1D}"/>
    <cellStyle name="Normal 4 7 4 12 4 2" xfId="34146" xr:uid="{9A605062-28B2-429C-B1CB-8A0067C93176}"/>
    <cellStyle name="Normal 4 7 4 12 5" xfId="17642" xr:uid="{6CD2E254-4093-474E-B700-2E3937CF471B}"/>
    <cellStyle name="Normal 4 7 4 12 5 2" xfId="34147" xr:uid="{B9FE216C-D1B2-4DC3-8270-8D825DB0A41D}"/>
    <cellStyle name="Normal 4 7 4 12 6" xfId="34143" xr:uid="{08838239-95F9-48CB-91D8-BA181A5236E3}"/>
    <cellStyle name="Normal 4 7 4 13" xfId="17643" xr:uid="{D0724096-7A2D-4353-991E-830515299E15}"/>
    <cellStyle name="Normal 4 7 4 13 2" xfId="17644" xr:uid="{E516FB31-805C-4DC2-AD60-7F3F67213D36}"/>
    <cellStyle name="Normal 4 7 4 13 2 2" xfId="34149" xr:uid="{A4295676-F271-4952-8F8B-A0C297737152}"/>
    <cellStyle name="Normal 4 7 4 13 3" xfId="17645" xr:uid="{578FBCC0-1724-4482-9248-B64133DCB273}"/>
    <cellStyle name="Normal 4 7 4 13 3 2" xfId="34150" xr:uid="{DFC39AA4-B76E-4D37-B92F-857F970BC0C8}"/>
    <cellStyle name="Normal 4 7 4 13 4" xfId="17646" xr:uid="{54A380D5-B4B7-48BF-A0EE-3F65BDFDBBF7}"/>
    <cellStyle name="Normal 4 7 4 13 4 2" xfId="34151" xr:uid="{0C81B768-DC05-43F1-B251-DC49B92E99C6}"/>
    <cellStyle name="Normal 4 7 4 13 5" xfId="17647" xr:uid="{F24AB160-6C8F-4958-B332-EFE57EAC11BD}"/>
    <cellStyle name="Normal 4 7 4 13 5 2" xfId="34152" xr:uid="{070E86A9-1B21-40CD-B3BC-D1A8F57EEA8A}"/>
    <cellStyle name="Normal 4 7 4 13 6" xfId="34148" xr:uid="{0989C568-DE6A-4E77-83BF-B6E0042C8667}"/>
    <cellStyle name="Normal 4 7 4 14" xfId="17648" xr:uid="{AA3A6918-22E0-46F2-A8B0-0A46B12B2D9B}"/>
    <cellStyle name="Normal 4 7 4 14 2" xfId="17649" xr:uid="{B2465306-F323-45C9-BC6B-916EDD7059A1}"/>
    <cellStyle name="Normal 4 7 4 14 2 2" xfId="34154" xr:uid="{59B15E55-E7D6-4E2C-B922-EFCAF27B92DB}"/>
    <cellStyle name="Normal 4 7 4 14 3" xfId="17650" xr:uid="{8872A320-3C9C-49C2-A78E-889D8D3FD475}"/>
    <cellStyle name="Normal 4 7 4 14 3 2" xfId="34155" xr:uid="{71D257F5-109D-4E07-90BC-47B65D25A242}"/>
    <cellStyle name="Normal 4 7 4 14 4" xfId="17651" xr:uid="{A49D4A8C-1688-439A-AE7C-F2BE890BAD37}"/>
    <cellStyle name="Normal 4 7 4 14 4 2" xfId="34156" xr:uid="{437B38BA-54A0-429D-A591-EBB8F9358365}"/>
    <cellStyle name="Normal 4 7 4 14 5" xfId="17652" xr:uid="{F23D8BF4-7ACE-4164-BEB7-CE5CA73253AE}"/>
    <cellStyle name="Normal 4 7 4 14 5 2" xfId="34157" xr:uid="{76B7347E-D798-4BF7-804E-A20F81811E93}"/>
    <cellStyle name="Normal 4 7 4 14 6" xfId="34153" xr:uid="{DCF090E6-CF14-4FD7-8F1E-436AD760C330}"/>
    <cellStyle name="Normal 4 7 4 15" xfId="17653" xr:uid="{A49E5317-41F2-41C6-BFED-FFBEB499197C}"/>
    <cellStyle name="Normal 4 7 4 15 2" xfId="17654" xr:uid="{1E04AE56-4456-4E6A-A6F3-6C4B5C6DE242}"/>
    <cellStyle name="Normal 4 7 4 15 2 2" xfId="34159" xr:uid="{56035656-12C9-4B6F-BB73-36D5BB99D22A}"/>
    <cellStyle name="Normal 4 7 4 15 3" xfId="17655" xr:uid="{92A22C32-D017-452C-8860-8E8C1DC63AB1}"/>
    <cellStyle name="Normal 4 7 4 15 3 2" xfId="34160" xr:uid="{24073A58-1847-4820-8785-47032B1EB1F1}"/>
    <cellStyle name="Normal 4 7 4 15 4" xfId="17656" xr:uid="{43E9A167-B79F-4E14-A425-D4EECA69D205}"/>
    <cellStyle name="Normal 4 7 4 15 4 2" xfId="34161" xr:uid="{1494E134-1494-48B2-8AC5-B3BF7D30A68A}"/>
    <cellStyle name="Normal 4 7 4 15 5" xfId="17657" xr:uid="{2C673A3F-6246-4ED0-97B8-5C0AFF3C9586}"/>
    <cellStyle name="Normal 4 7 4 15 5 2" xfId="34162" xr:uid="{8BF0BFA7-19CF-4422-87EF-4709078AE4FB}"/>
    <cellStyle name="Normal 4 7 4 15 6" xfId="34158" xr:uid="{E4EDB581-733F-4FF1-AE22-3DFA56D6F981}"/>
    <cellStyle name="Normal 4 7 4 16" xfId="17658" xr:uid="{FFFA2248-AFFB-4B36-A1F7-2B9103F7E158}"/>
    <cellStyle name="Normal 4 7 4 16 2" xfId="17659" xr:uid="{D632BD5E-7837-4DA4-BF23-686FC22678CB}"/>
    <cellStyle name="Normal 4 7 4 16 2 2" xfId="34164" xr:uid="{C00E23A2-FCBC-43F0-907D-F707E7EE2B9B}"/>
    <cellStyle name="Normal 4 7 4 16 3" xfId="17660" xr:uid="{515DB995-8C1F-4DF2-9E0C-B04A744F38EE}"/>
    <cellStyle name="Normal 4 7 4 16 3 2" xfId="34165" xr:uid="{56B34BB4-89D3-42F8-A056-31B51DF61A53}"/>
    <cellStyle name="Normal 4 7 4 16 4" xfId="17661" xr:uid="{B720AABF-511C-4046-9D87-FCA96586FB2D}"/>
    <cellStyle name="Normal 4 7 4 16 4 2" xfId="34166" xr:uid="{5C8EDCAD-F387-4801-BB30-8DDAE3B8614F}"/>
    <cellStyle name="Normal 4 7 4 16 5" xfId="17662" xr:uid="{12CEA71F-DA9B-420E-A56F-1C25ECA70591}"/>
    <cellStyle name="Normal 4 7 4 16 5 2" xfId="34167" xr:uid="{4BE2030B-FFEA-4121-8796-1298C1750812}"/>
    <cellStyle name="Normal 4 7 4 16 6" xfId="34163" xr:uid="{72F0454E-7250-4389-97E8-40997C95C3BD}"/>
    <cellStyle name="Normal 4 7 4 17" xfId="17663" xr:uid="{CF20CC92-03DE-4559-B9F6-CFF1B7A96148}"/>
    <cellStyle name="Normal 4 7 4 17 2" xfId="34168" xr:uid="{CAA755D2-7BCF-4B15-A6C3-91E68EA7D1CC}"/>
    <cellStyle name="Normal 4 7 4 18" xfId="17664" xr:uid="{3282D72B-CA69-40A9-8AE2-2455E96B514B}"/>
    <cellStyle name="Normal 4 7 4 18 2" xfId="34169" xr:uid="{BA534BE0-1F12-4818-BDDE-67B9237B6F6C}"/>
    <cellStyle name="Normal 4 7 4 19" xfId="17665" xr:uid="{5763208A-806A-4F4C-83F6-4B0BC0412760}"/>
    <cellStyle name="Normal 4 7 4 19 2" xfId="34170" xr:uid="{13DF14B9-9EE4-4490-BBAD-42CE95A41773}"/>
    <cellStyle name="Normal 4 7 4 2" xfId="17666" xr:uid="{D79D3657-AE28-48B6-8044-5FD11ADD471E}"/>
    <cellStyle name="Normal 4 7 4 20" xfId="17667" xr:uid="{E9233E47-6B4A-49F2-B2C5-827C5EEBFFCF}"/>
    <cellStyle name="Normal 4 7 4 20 2" xfId="34171" xr:uid="{9F810508-C9BF-41CE-9992-1744B9ED0766}"/>
    <cellStyle name="Normal 4 7 4 21" xfId="34132" xr:uid="{481E26FE-A8EB-463F-9FAB-9946E5443010}"/>
    <cellStyle name="Normal 4 7 4 3" xfId="17668" xr:uid="{A7EF4334-938C-41A0-A17B-5E1E8BC229F6}"/>
    <cellStyle name="Normal 4 7 4 3 2" xfId="17669" xr:uid="{A4A0CAED-BB52-4298-9F00-A2BFE0318754}"/>
    <cellStyle name="Normal 4 7 4 3 2 2" xfId="34173" xr:uid="{94BC3004-C516-462B-AAA7-584489B8560E}"/>
    <cellStyle name="Normal 4 7 4 3 3" xfId="17670" xr:uid="{1FE01C62-023E-47FB-90B4-57F863D932B6}"/>
    <cellStyle name="Normal 4 7 4 3 3 2" xfId="34174" xr:uid="{CF30435E-72B9-4A13-9CC6-E721E15AB407}"/>
    <cellStyle name="Normal 4 7 4 3 4" xfId="17671" xr:uid="{8331A382-4F5C-4C43-84A3-7E39244786E0}"/>
    <cellStyle name="Normal 4 7 4 3 4 2" xfId="34175" xr:uid="{B1DD316A-02BE-479E-80CD-BFBD1CF2D93A}"/>
    <cellStyle name="Normal 4 7 4 3 5" xfId="17672" xr:uid="{2D438C6D-ADF2-48BF-9917-1D521F27A965}"/>
    <cellStyle name="Normal 4 7 4 3 5 2" xfId="34176" xr:uid="{74B93B6F-5850-433C-9368-D46DD8BC1156}"/>
    <cellStyle name="Normal 4 7 4 3 6" xfId="34172" xr:uid="{88B59A57-8740-465E-A5D1-38C121464565}"/>
    <cellStyle name="Normal 4 7 4 4" xfId="17673" xr:uid="{6A13FF86-35C5-46C0-A1AB-35D93453ED65}"/>
    <cellStyle name="Normal 4 7 4 4 2" xfId="17674" xr:uid="{8A7D9D2C-329D-4EB2-902E-618523CECA99}"/>
    <cellStyle name="Normal 4 7 4 4 2 2" xfId="34178" xr:uid="{926B5CB4-2114-4513-B8B8-1083E06F20C8}"/>
    <cellStyle name="Normal 4 7 4 4 3" xfId="17675" xr:uid="{33D6A4E7-FA81-4669-8B1C-142F98D779E3}"/>
    <cellStyle name="Normal 4 7 4 4 3 2" xfId="34179" xr:uid="{F78F36A1-79D1-43EB-930F-9311B117C2BC}"/>
    <cellStyle name="Normal 4 7 4 4 4" xfId="17676" xr:uid="{313EE0CB-8418-4C00-ABBC-3586ED79B1CD}"/>
    <cellStyle name="Normal 4 7 4 4 4 2" xfId="34180" xr:uid="{D0920E06-E4B2-464E-9F7D-B278C1ADB026}"/>
    <cellStyle name="Normal 4 7 4 4 5" xfId="17677" xr:uid="{A3E3DBD2-C7EF-4C29-B9F3-CE9A41D0B9B1}"/>
    <cellStyle name="Normal 4 7 4 4 5 2" xfId="34181" xr:uid="{B80B6343-F781-4E4C-8E5F-617E9D6BFA23}"/>
    <cellStyle name="Normal 4 7 4 4 6" xfId="34177" xr:uid="{0AA52192-F277-4457-9341-AF4657448303}"/>
    <cellStyle name="Normal 4 7 4 5" xfId="17678" xr:uid="{9213CB02-AAE4-4CDA-AB92-A75A62E5E2C5}"/>
    <cellStyle name="Normal 4 7 4 5 2" xfId="17679" xr:uid="{733FDCDD-403B-4F39-B6F0-EA7E00C793B8}"/>
    <cellStyle name="Normal 4 7 4 5 2 2" xfId="34183" xr:uid="{46D92EEA-4FEB-477D-B6BF-F81B68247067}"/>
    <cellStyle name="Normal 4 7 4 5 3" xfId="17680" xr:uid="{DEEF1B81-BE39-4886-AB25-AFF966CB357B}"/>
    <cellStyle name="Normal 4 7 4 5 3 2" xfId="34184" xr:uid="{574A9B0D-BB52-4FC6-AA34-38878B2825F4}"/>
    <cellStyle name="Normal 4 7 4 5 4" xfId="17681" xr:uid="{F9DF65A1-5901-4A6E-A35B-A830948BF945}"/>
    <cellStyle name="Normal 4 7 4 5 4 2" xfId="34185" xr:uid="{391EE143-6406-47DD-9F82-548DA933DC6D}"/>
    <cellStyle name="Normal 4 7 4 5 5" xfId="17682" xr:uid="{2E8CAF45-9CA7-4B32-BDEC-AB0AE19B185E}"/>
    <cellStyle name="Normal 4 7 4 5 5 2" xfId="34186" xr:uid="{87AEB354-CDB7-4564-9DB9-7B5A8456C0FC}"/>
    <cellStyle name="Normal 4 7 4 5 6" xfId="34182" xr:uid="{7044634F-30B1-448C-8807-2FCDC306F1B4}"/>
    <cellStyle name="Normal 4 7 4 6" xfId="17683" xr:uid="{50117103-2F28-4821-84D4-25F7005C5EDF}"/>
    <cellStyle name="Normal 4 7 4 6 2" xfId="17684" xr:uid="{692DB5F9-80F1-4D37-A612-BEA5A61B33C0}"/>
    <cellStyle name="Normal 4 7 4 6 2 2" xfId="34188" xr:uid="{86F1012F-FAEE-4033-8B58-22F578C44F61}"/>
    <cellStyle name="Normal 4 7 4 6 3" xfId="17685" xr:uid="{ABC24067-24B6-4137-BE29-A948709E33EA}"/>
    <cellStyle name="Normal 4 7 4 6 3 2" xfId="34189" xr:uid="{462B1085-AE7A-4B05-AE8F-68CB81E6431C}"/>
    <cellStyle name="Normal 4 7 4 6 4" xfId="17686" xr:uid="{555FF47F-EE48-4DD9-AB34-45F8D7A76D7A}"/>
    <cellStyle name="Normal 4 7 4 6 4 2" xfId="34190" xr:uid="{D9CBCEC3-F96A-46F0-8B3F-DC20081AA18A}"/>
    <cellStyle name="Normal 4 7 4 6 5" xfId="17687" xr:uid="{CA07A6C5-6968-40B2-8067-BD17FF923674}"/>
    <cellStyle name="Normal 4 7 4 6 5 2" xfId="34191" xr:uid="{A4979905-65FE-45FB-B2EB-08D0038C4FCB}"/>
    <cellStyle name="Normal 4 7 4 6 6" xfId="34187" xr:uid="{F2BCEF9C-A70F-45FD-9837-640B01D98A57}"/>
    <cellStyle name="Normal 4 7 4 7" xfId="17688" xr:uid="{1B703A64-2BCE-47A9-B991-A92AFFC975AF}"/>
    <cellStyle name="Normal 4 7 4 7 2" xfId="17689" xr:uid="{879A2A0E-1EAD-4494-90C7-B35479297FF7}"/>
    <cellStyle name="Normal 4 7 4 7 2 2" xfId="34193" xr:uid="{13CD4FD9-93C7-4A1C-B91D-A8CEDAFECFA4}"/>
    <cellStyle name="Normal 4 7 4 7 3" xfId="17690" xr:uid="{670D31AA-E77B-4A11-865E-16BDBD2A2982}"/>
    <cellStyle name="Normal 4 7 4 7 3 2" xfId="34194" xr:uid="{93E818A8-2C71-4365-95AA-E822CA2E0C6B}"/>
    <cellStyle name="Normal 4 7 4 7 4" xfId="17691" xr:uid="{846F8CAC-77A8-4F3F-BC0E-34B1D3207A83}"/>
    <cellStyle name="Normal 4 7 4 7 4 2" xfId="34195" xr:uid="{BA333CE1-BEF1-404F-B183-CC1140E21484}"/>
    <cellStyle name="Normal 4 7 4 7 5" xfId="17692" xr:uid="{C135278A-7ADC-4A50-96B6-4E1977F6693A}"/>
    <cellStyle name="Normal 4 7 4 7 5 2" xfId="34196" xr:uid="{EAD52DD4-2E44-452C-98B4-301811C60E4C}"/>
    <cellStyle name="Normal 4 7 4 7 6" xfId="34192" xr:uid="{54F48230-1F7A-49C9-A825-F1D1CBFAE378}"/>
    <cellStyle name="Normal 4 7 4 8" xfId="17693" xr:uid="{C837E372-CECE-4702-9A95-EA232B05189B}"/>
    <cellStyle name="Normal 4 7 4 8 2" xfId="17694" xr:uid="{C93740BC-B837-4502-8414-8B7C2BA46488}"/>
    <cellStyle name="Normal 4 7 4 8 2 2" xfId="34198" xr:uid="{6900902F-B60E-4D0B-A1EF-8E7FA4422410}"/>
    <cellStyle name="Normal 4 7 4 8 3" xfId="17695" xr:uid="{675B087F-F013-4D65-B782-9A6CB2FB836C}"/>
    <cellStyle name="Normal 4 7 4 8 3 2" xfId="34199" xr:uid="{5F721B25-B9A5-44E1-95B7-D3D7280C899A}"/>
    <cellStyle name="Normal 4 7 4 8 4" xfId="17696" xr:uid="{C28DDCA1-FD51-43DC-8242-A9E4362E8086}"/>
    <cellStyle name="Normal 4 7 4 8 4 2" xfId="34200" xr:uid="{F72B9FC2-3C67-4258-8214-D39FEBA66C9A}"/>
    <cellStyle name="Normal 4 7 4 8 5" xfId="17697" xr:uid="{ED7C52D5-741C-4CB8-90F9-5B62753D625D}"/>
    <cellStyle name="Normal 4 7 4 8 5 2" xfId="34201" xr:uid="{8699ACE3-32DC-4AD3-8AAC-DDAC1A780F78}"/>
    <cellStyle name="Normal 4 7 4 8 6" xfId="34197" xr:uid="{E6BC3F52-51C6-4103-AB78-041709FCCDF4}"/>
    <cellStyle name="Normal 4 7 4 9" xfId="17698" xr:uid="{1B08273F-9AED-41BD-9ED1-18A46E2F26EC}"/>
    <cellStyle name="Normal 4 7 4 9 2" xfId="17699" xr:uid="{67BC68C7-3F6F-49E8-B944-60B3D6CFAAF9}"/>
    <cellStyle name="Normal 4 7 4 9 2 2" xfId="34203" xr:uid="{E1DB0C39-FD58-4513-B813-432113DCDE2C}"/>
    <cellStyle name="Normal 4 7 4 9 3" xfId="17700" xr:uid="{44A7569A-065D-49F9-8A80-C612B353F28F}"/>
    <cellStyle name="Normal 4 7 4 9 3 2" xfId="34204" xr:uid="{21D5386C-F007-4D95-8BE6-1E68CF817245}"/>
    <cellStyle name="Normal 4 7 4 9 4" xfId="17701" xr:uid="{3615EEEE-5DB1-4DAF-91DF-7ECD49FB84D4}"/>
    <cellStyle name="Normal 4 7 4 9 4 2" xfId="34205" xr:uid="{E8412901-E019-482E-A8CF-D12E9A90C761}"/>
    <cellStyle name="Normal 4 7 4 9 5" xfId="17702" xr:uid="{505B5895-B7E8-4F01-858E-9954CD388F2B}"/>
    <cellStyle name="Normal 4 7 4 9 5 2" xfId="34206" xr:uid="{0BCEDF66-FBF1-4D20-A212-6FF4838D1AF9}"/>
    <cellStyle name="Normal 4 7 4 9 6" xfId="34202" xr:uid="{510CAFEF-61E7-475C-B956-AC4F0DC7809F}"/>
    <cellStyle name="Normal 4 7 5" xfId="17703" xr:uid="{82B6F598-61D7-4D21-9041-6BB0303D6646}"/>
    <cellStyle name="Normal 4 7 5 2" xfId="17704" xr:uid="{F0B380BB-F9EC-4961-97EB-6E53E1D846EE}"/>
    <cellStyle name="Normal 4 7 5 3" xfId="17705" xr:uid="{904F2454-B899-4B16-A729-83AFAA7BDAF9}"/>
    <cellStyle name="Normal 4 7 5 3 2" xfId="34208" xr:uid="{F2CBB67C-2D84-4387-9830-E2AB78A6F430}"/>
    <cellStyle name="Normal 4 7 5 4" xfId="17706" xr:uid="{83299A6D-1F3E-4BAC-92EA-B705099124B9}"/>
    <cellStyle name="Normal 4 7 5 4 2" xfId="34209" xr:uid="{6863434E-A101-440E-8CBE-62ED692F3068}"/>
    <cellStyle name="Normal 4 7 5 5" xfId="17707" xr:uid="{B2EF141A-5768-4754-9953-E0263867E2B0}"/>
    <cellStyle name="Normal 4 7 5 5 2" xfId="34210" xr:uid="{780616DF-8883-47B4-AA83-16B7C440C883}"/>
    <cellStyle name="Normal 4 7 5 6" xfId="17708" xr:uid="{E3B9566A-8A11-4080-8E61-FD3B902990B2}"/>
    <cellStyle name="Normal 4 7 5 6 2" xfId="34211" xr:uid="{0C5E9047-F608-45D3-A639-6D9707D792EE}"/>
    <cellStyle name="Normal 4 7 5 7" xfId="34207" xr:uid="{B05F1ADD-AE1F-49A0-80BA-A2376E52CC4B}"/>
    <cellStyle name="Normal 4 7 6" xfId="17709" xr:uid="{A3DCA9A3-FD57-4795-9108-09ADCC7A18D4}"/>
    <cellStyle name="Normal 4 7 6 2" xfId="17710" xr:uid="{6C3496A0-33CC-4EBE-B596-88B573F777BF}"/>
    <cellStyle name="Normal 4 7 6 3" xfId="17711" xr:uid="{B3141FB3-1B88-431A-947B-3AF31C3FC1D1}"/>
    <cellStyle name="Normal 4 7 6 3 2" xfId="34213" xr:uid="{7DDAD78B-0025-4D36-87A2-81DF33F5E8A9}"/>
    <cellStyle name="Normal 4 7 6 4" xfId="17712" xr:uid="{A697A4EC-3440-43B8-BCE6-240283215F74}"/>
    <cellStyle name="Normal 4 7 6 4 2" xfId="34214" xr:uid="{4E111F22-2289-4106-8EFD-6DA199174B22}"/>
    <cellStyle name="Normal 4 7 6 5" xfId="17713" xr:uid="{58CF3933-D6C4-4CAA-83E5-D69A89D610A1}"/>
    <cellStyle name="Normal 4 7 6 5 2" xfId="34215" xr:uid="{AF79B3DA-A844-418F-9527-EC140DB34444}"/>
    <cellStyle name="Normal 4 7 6 6" xfId="17714" xr:uid="{BE93DD66-ADBE-410D-9B08-EAA9EEC3248C}"/>
    <cellStyle name="Normal 4 7 6 6 2" xfId="34216" xr:uid="{7BAE8951-546D-4366-A286-BF306A974493}"/>
    <cellStyle name="Normal 4 7 6 7" xfId="34212" xr:uid="{CF0094E4-F131-4E87-BF07-C750171C79F1}"/>
    <cellStyle name="Normal 4 7 7" xfId="17715" xr:uid="{960B7115-A51B-4CC9-9ED9-1E8E15B0565D}"/>
    <cellStyle name="Normal 4 7 7 2" xfId="17716" xr:uid="{E14C34DD-6313-4516-A9D2-7058180E37AC}"/>
    <cellStyle name="Normal 4 7 7 2 2" xfId="34218" xr:uid="{B38476A1-DA5F-4E38-94D3-7292C5D1DF42}"/>
    <cellStyle name="Normal 4 7 7 3" xfId="17717" xr:uid="{3B5203EA-17F1-4CED-8DF7-A0202E8852A4}"/>
    <cellStyle name="Normal 4 7 7 3 2" xfId="34219" xr:uid="{D630D1F2-CAB2-4EBA-8311-77623C65EFE3}"/>
    <cellStyle name="Normal 4 7 7 4" xfId="17718" xr:uid="{280A5B4A-91F9-440E-A716-9D81A782EA71}"/>
    <cellStyle name="Normal 4 7 7 4 2" xfId="34220" xr:uid="{9E1D8E09-4D0C-4460-AB6E-1DAEB0B5473B}"/>
    <cellStyle name="Normal 4 7 7 5" xfId="17719" xr:uid="{2DB56A54-F422-4A96-A31F-089E244423A8}"/>
    <cellStyle name="Normal 4 7 7 5 2" xfId="34221" xr:uid="{423A8425-0ACE-44CA-90D1-6EC19D02C762}"/>
    <cellStyle name="Normal 4 7 7 6" xfId="34217" xr:uid="{64FA9AC0-DB8E-48B6-AEAB-9CD01F605112}"/>
    <cellStyle name="Normal 4 7 8" xfId="17720" xr:uid="{01B95B0B-A566-487D-BA2E-546B42A2DAA6}"/>
    <cellStyle name="Normal 4 7 8 2" xfId="17721" xr:uid="{BAE4D8CE-0341-420F-90E3-46A9400A088A}"/>
    <cellStyle name="Normal 4 7 8 2 2" xfId="34223" xr:uid="{043C5601-1D52-4019-8315-42BE7D37FAF9}"/>
    <cellStyle name="Normal 4 7 8 3" xfId="17722" xr:uid="{C51DFE0C-097C-4E06-AF32-17DFE092A0A6}"/>
    <cellStyle name="Normal 4 7 8 3 2" xfId="34224" xr:uid="{6F991A42-7BAA-4397-AFB0-6A11F7356CD2}"/>
    <cellStyle name="Normal 4 7 8 4" xfId="17723" xr:uid="{32766CB3-EBF6-4F6F-8BEB-5EDA5C0CC5CE}"/>
    <cellStyle name="Normal 4 7 8 4 2" xfId="34225" xr:uid="{FD8F0ADC-7774-4DCC-B751-A7714679CBF7}"/>
    <cellStyle name="Normal 4 7 8 5" xfId="17724" xr:uid="{56EC3333-FD44-480D-9D4D-584AD697F4EF}"/>
    <cellStyle name="Normal 4 7 8 5 2" xfId="34226" xr:uid="{B59A3C6B-1E63-4B23-B29F-A6CC0C2B4270}"/>
    <cellStyle name="Normal 4 7 8 6" xfId="34222" xr:uid="{89312D90-C418-4BF6-9D6C-0742181C08D2}"/>
    <cellStyle name="Normal 4 7 9" xfId="17725" xr:uid="{F7406784-9219-400B-BF1E-B7383DBF1D99}"/>
    <cellStyle name="Normal 4 7 9 2" xfId="17726" xr:uid="{B33A4FED-27C3-4EFE-83CB-B50271C82B6D}"/>
    <cellStyle name="Normal 4 7 9 2 2" xfId="34228" xr:uid="{3E51441C-EF4B-4CD1-BE86-5F2EC97A5536}"/>
    <cellStyle name="Normal 4 7 9 3" xfId="17727" xr:uid="{8DFB4885-8764-4A42-A954-92F8DA5BE0D3}"/>
    <cellStyle name="Normal 4 7 9 3 2" xfId="34229" xr:uid="{D8D7264A-8379-42A5-AFA2-196C07551F5E}"/>
    <cellStyle name="Normal 4 7 9 4" xfId="17728" xr:uid="{54FD235E-E1FD-455E-ADAB-1D04911162F7}"/>
    <cellStyle name="Normal 4 7 9 4 2" xfId="34230" xr:uid="{DB62633B-0D24-40DF-80D5-B03D2187DEF5}"/>
    <cellStyle name="Normal 4 7 9 5" xfId="17729" xr:uid="{088AB1EC-FBDE-4FE5-864E-64B9AB4CC1B2}"/>
    <cellStyle name="Normal 4 7 9 5 2" xfId="34231" xr:uid="{A8E2E21A-00EE-4333-B5B7-F9AE6670879D}"/>
    <cellStyle name="Normal 4 7 9 6" xfId="34227" xr:uid="{0A94951B-BD66-429A-A863-9DB3CE1BAF84}"/>
    <cellStyle name="Normal 4 8" xfId="17730" xr:uid="{B473F279-7B9C-4621-9200-60DBD22D95E8}"/>
    <cellStyle name="Normal 4 8 10" xfId="17731" xr:uid="{98587060-4E81-4C96-8D90-854CA97344A0}"/>
    <cellStyle name="Normal 4 8 10 2" xfId="17732" xr:uid="{ACE01B88-C67B-4257-BC0D-F3B124E3139C}"/>
    <cellStyle name="Normal 4 8 10 2 2" xfId="34233" xr:uid="{2F38CC4D-CA00-46DF-B445-AE1DC3764A87}"/>
    <cellStyle name="Normal 4 8 10 3" xfId="17733" xr:uid="{7B4DE26F-4A5C-43E6-8288-E33D63387650}"/>
    <cellStyle name="Normal 4 8 10 3 2" xfId="34234" xr:uid="{AC227666-471F-4AA1-B6BE-3C63E6EAC713}"/>
    <cellStyle name="Normal 4 8 10 4" xfId="17734" xr:uid="{A2A69E11-F587-4DB3-98F8-7275470DDA00}"/>
    <cellStyle name="Normal 4 8 10 4 2" xfId="34235" xr:uid="{37EFD926-76DA-4D9D-9238-3BE60B12B59F}"/>
    <cellStyle name="Normal 4 8 10 5" xfId="17735" xr:uid="{2DD2E8D4-DFA2-44EF-BCF4-AA8395F946EA}"/>
    <cellStyle name="Normal 4 8 10 5 2" xfId="34236" xr:uid="{0B23E5EC-30EB-4C84-AA1C-83A8AF631DD8}"/>
    <cellStyle name="Normal 4 8 10 6" xfId="34232" xr:uid="{ECDEA7F5-3CF4-460E-9CB6-DD67239E94AD}"/>
    <cellStyle name="Normal 4 8 11" xfId="17736" xr:uid="{E7702906-E51E-4334-B9EA-222CFCE5ED63}"/>
    <cellStyle name="Normal 4 8 11 2" xfId="17737" xr:uid="{0A61C52D-8EAB-404B-BBE2-094B9BBD45B7}"/>
    <cellStyle name="Normal 4 8 11 2 2" xfId="34238" xr:uid="{129FACCC-DC87-4746-B7F4-75B7CC24DAF7}"/>
    <cellStyle name="Normal 4 8 11 3" xfId="17738" xr:uid="{BBA7FDF1-536A-482C-A240-01EC91E82D67}"/>
    <cellStyle name="Normal 4 8 11 3 2" xfId="34239" xr:uid="{65CBB43D-E60E-45A6-B915-0B0A692E43DC}"/>
    <cellStyle name="Normal 4 8 11 4" xfId="17739" xr:uid="{3B3C5455-D707-4AD6-AE45-7FCAEDC1EA7D}"/>
    <cellStyle name="Normal 4 8 11 4 2" xfId="34240" xr:uid="{685B2347-6FAB-437F-A854-D43E54953316}"/>
    <cellStyle name="Normal 4 8 11 5" xfId="17740" xr:uid="{98D633A6-7ED9-490C-AA9B-CE071AC34725}"/>
    <cellStyle name="Normal 4 8 11 5 2" xfId="34241" xr:uid="{59BA3711-67D7-4170-89F3-C0B6F40D8A07}"/>
    <cellStyle name="Normal 4 8 11 6" xfId="34237" xr:uid="{C87B0BB6-0060-4E38-ADD1-39B1C02681AA}"/>
    <cellStyle name="Normal 4 8 12" xfId="17741" xr:uid="{F14F3D1D-18DF-4FD1-8A91-D1C102D0777C}"/>
    <cellStyle name="Normal 4 8 12 2" xfId="17742" xr:uid="{8A56A631-2E41-4666-BF78-64C31FD3AA29}"/>
    <cellStyle name="Normal 4 8 12 2 2" xfId="34243" xr:uid="{B87FFAAB-3CE7-43E9-8FE4-55384A7E0187}"/>
    <cellStyle name="Normal 4 8 12 3" xfId="17743" xr:uid="{F3A43069-6D07-4700-B34D-339C1DE293B2}"/>
    <cellStyle name="Normal 4 8 12 3 2" xfId="34244" xr:uid="{80D8543D-4E50-4F53-8CCB-35605FB993C5}"/>
    <cellStyle name="Normal 4 8 12 4" xfId="17744" xr:uid="{26AB9E28-8CD4-483A-BCF2-FDFE6E53BA14}"/>
    <cellStyle name="Normal 4 8 12 4 2" xfId="34245" xr:uid="{E138DC5D-568F-44E0-8892-AA1B9DDB46E9}"/>
    <cellStyle name="Normal 4 8 12 5" xfId="17745" xr:uid="{58945C71-F57B-4592-9497-5E7B776B4037}"/>
    <cellStyle name="Normal 4 8 12 5 2" xfId="34246" xr:uid="{24AFBD88-97F9-447B-8AB1-700FE40F9ADA}"/>
    <cellStyle name="Normal 4 8 12 6" xfId="34242" xr:uid="{4AB1974A-21F3-4D71-9BE8-685FC8144AB0}"/>
    <cellStyle name="Normal 4 8 13" xfId="17746" xr:uid="{6A9CB1EF-D24C-45E6-8428-4C05B08BBA3E}"/>
    <cellStyle name="Normal 4 8 13 2" xfId="17747" xr:uid="{1C2160C4-40E9-4DF8-8163-6CE2C529ACC4}"/>
    <cellStyle name="Normal 4 8 13 2 2" xfId="34248" xr:uid="{FE5B6468-2822-4696-9281-9EC37AED145E}"/>
    <cellStyle name="Normal 4 8 13 3" xfId="17748" xr:uid="{42BB3552-2005-489B-99B1-D21FAEF6DE2A}"/>
    <cellStyle name="Normal 4 8 13 3 2" xfId="34249" xr:uid="{27C251A3-7FC4-409D-A685-9AA6234F6751}"/>
    <cellStyle name="Normal 4 8 13 4" xfId="17749" xr:uid="{731024AF-681F-4EAC-B0AD-83CEBCE06305}"/>
    <cellStyle name="Normal 4 8 13 4 2" xfId="34250" xr:uid="{236B7BEA-D377-4474-95B9-D433D97B9B05}"/>
    <cellStyle name="Normal 4 8 13 5" xfId="17750" xr:uid="{06EBF2B5-84B7-44A6-BDDD-21314E75707F}"/>
    <cellStyle name="Normal 4 8 13 5 2" xfId="34251" xr:uid="{3E2D73C9-C479-43A5-83C1-AA96ACA2FBE4}"/>
    <cellStyle name="Normal 4 8 13 6" xfId="34247" xr:uid="{9AA7CD02-980B-40DB-8444-7450224A2F76}"/>
    <cellStyle name="Normal 4 8 14" xfId="17751" xr:uid="{1DC667FC-6B20-484E-93A0-B230D498D271}"/>
    <cellStyle name="Normal 4 8 14 2" xfId="17752" xr:uid="{76ED5369-22C4-4750-94B8-E96A0C7E4B61}"/>
    <cellStyle name="Normal 4 8 14 2 2" xfId="34253" xr:uid="{5EABE3E8-27B8-45F8-BA31-DAB1C7B7BF56}"/>
    <cellStyle name="Normal 4 8 14 3" xfId="17753" xr:uid="{9A2834DB-84CD-4429-B1FB-4ED31B4CA8A8}"/>
    <cellStyle name="Normal 4 8 14 3 2" xfId="34254" xr:uid="{94D5BB85-A438-4041-9F52-73AEDD91D210}"/>
    <cellStyle name="Normal 4 8 14 4" xfId="17754" xr:uid="{74587ABF-50A7-43E5-8EBD-00D997167EA0}"/>
    <cellStyle name="Normal 4 8 14 4 2" xfId="34255" xr:uid="{63AD513E-FF30-41AA-8034-A73B4753C417}"/>
    <cellStyle name="Normal 4 8 14 5" xfId="17755" xr:uid="{22D13575-337A-46C2-A1F6-A6F751C63C92}"/>
    <cellStyle name="Normal 4 8 14 5 2" xfId="34256" xr:uid="{C820D530-9909-4FC3-A25C-05791F0777EB}"/>
    <cellStyle name="Normal 4 8 14 6" xfId="34252" xr:uid="{0B239678-EC2C-4F4F-8AA6-4BD5275A0312}"/>
    <cellStyle name="Normal 4 8 15" xfId="17756" xr:uid="{2F618E69-C065-4A12-B100-4FD58A6CBC95}"/>
    <cellStyle name="Normal 4 8 15 2" xfId="17757" xr:uid="{08FEDF52-4A7B-49D8-BC67-BBC4401B7FEF}"/>
    <cellStyle name="Normal 4 8 15 2 2" xfId="34258" xr:uid="{CB36563F-798B-4E50-95E6-11DFD725DAD5}"/>
    <cellStyle name="Normal 4 8 15 3" xfId="17758" xr:uid="{95150490-CC7A-4832-A937-F77B4EDA98DA}"/>
    <cellStyle name="Normal 4 8 15 3 2" xfId="34259" xr:uid="{C6E45ECE-9ACC-47BC-BE46-EADBF68CF016}"/>
    <cellStyle name="Normal 4 8 15 4" xfId="17759" xr:uid="{7CC44642-2620-4D06-8E16-C48092956E75}"/>
    <cellStyle name="Normal 4 8 15 4 2" xfId="34260" xr:uid="{DE354636-8479-4B87-8BC3-15D68C625E79}"/>
    <cellStyle name="Normal 4 8 15 5" xfId="17760" xr:uid="{3D3B3668-7F4B-4A4C-888A-EA2DB9862ABA}"/>
    <cellStyle name="Normal 4 8 15 5 2" xfId="34261" xr:uid="{961D4635-8605-4C28-960E-51942EE3E7BB}"/>
    <cellStyle name="Normal 4 8 15 6" xfId="34257" xr:uid="{6B309EAE-5E20-41BC-9EA4-7F6C5F1850AD}"/>
    <cellStyle name="Normal 4 8 16" xfId="17761" xr:uid="{D50C6204-B0D9-4D62-8D60-91F4776B66AF}"/>
    <cellStyle name="Normal 4 8 16 2" xfId="17762" xr:uid="{9CDA52F5-0FB2-4987-A415-4CE288ADC7B9}"/>
    <cellStyle name="Normal 4 8 16 2 2" xfId="34263" xr:uid="{41525A8A-CB72-40A9-A4A1-068B90953F73}"/>
    <cellStyle name="Normal 4 8 16 3" xfId="17763" xr:uid="{AF272FD0-5E29-4805-BF48-E1A3E9F12BA9}"/>
    <cellStyle name="Normal 4 8 16 3 2" xfId="34264" xr:uid="{486F2EA1-C61F-4BB2-AED4-F17679486C58}"/>
    <cellStyle name="Normal 4 8 16 4" xfId="17764" xr:uid="{CD361977-E919-4D69-8B0F-2B4D4BBB6B7D}"/>
    <cellStyle name="Normal 4 8 16 4 2" xfId="34265" xr:uid="{4131603B-E614-4175-84D9-295BC11851B0}"/>
    <cellStyle name="Normal 4 8 16 5" xfId="17765" xr:uid="{0D2457F6-ACED-4685-A3EA-C5D76929A089}"/>
    <cellStyle name="Normal 4 8 16 5 2" xfId="34266" xr:uid="{72ED4746-38B6-4AF0-B3F9-702E49EFF881}"/>
    <cellStyle name="Normal 4 8 16 6" xfId="34262" xr:uid="{F3F1BDF5-E9E6-4922-B376-061AD33349A4}"/>
    <cellStyle name="Normal 4 8 17" xfId="17766" xr:uid="{CA459D03-5705-43AD-93BA-8918309EE65F}"/>
    <cellStyle name="Normal 4 8 17 2" xfId="17767" xr:uid="{C56D2925-3F81-4B71-BAF2-6B564FE40978}"/>
    <cellStyle name="Normal 4 8 17 2 2" xfId="34268" xr:uid="{F92162B0-717B-49C6-BE88-B08DCB76F93F}"/>
    <cellStyle name="Normal 4 8 17 3" xfId="17768" xr:uid="{C7BB9CA7-E6DB-4C69-8363-3FD910C1A7C3}"/>
    <cellStyle name="Normal 4 8 17 3 2" xfId="34269" xr:uid="{4208A6C1-9A28-412F-8CAC-BAD1091129C1}"/>
    <cellStyle name="Normal 4 8 17 4" xfId="17769" xr:uid="{6D5C313B-CA36-4443-8C45-0374C04747C3}"/>
    <cellStyle name="Normal 4 8 17 4 2" xfId="34270" xr:uid="{7BE20400-27DF-4CAE-BAD1-AC0E96B0D206}"/>
    <cellStyle name="Normal 4 8 17 5" xfId="17770" xr:uid="{BEA263E3-7332-4CDB-8C9E-B5787BE950AD}"/>
    <cellStyle name="Normal 4 8 17 5 2" xfId="34271" xr:uid="{7DD51FC0-8620-4CC5-AC8A-50F11AE059B5}"/>
    <cellStyle name="Normal 4 8 17 6" xfId="34267" xr:uid="{044D29CF-8322-44B7-B534-27FB084D04C4}"/>
    <cellStyle name="Normal 4 8 18" xfId="17771" xr:uid="{6D7C5848-E073-4A43-9203-E46C269D1C8F}"/>
    <cellStyle name="Normal 4 8 18 2" xfId="17772" xr:uid="{3A2B6F89-DD24-4C97-BF15-766E7D7D8692}"/>
    <cellStyle name="Normal 4 8 18 2 2" xfId="34273" xr:uid="{717932E8-D41A-404F-A24A-C162D3DA452B}"/>
    <cellStyle name="Normal 4 8 18 3" xfId="17773" xr:uid="{77B6DCFF-A510-48E2-AC63-3D1C47C20659}"/>
    <cellStyle name="Normal 4 8 18 3 2" xfId="34274" xr:uid="{8E231F8C-B382-4E47-B7B5-D8D403A54919}"/>
    <cellStyle name="Normal 4 8 18 4" xfId="17774" xr:uid="{AFC6BADA-A670-4CF9-BDE5-08DF992D2433}"/>
    <cellStyle name="Normal 4 8 18 4 2" xfId="34275" xr:uid="{26A03C1C-D185-4D5E-B182-36B7434D09E7}"/>
    <cellStyle name="Normal 4 8 18 5" xfId="17775" xr:uid="{916E4769-C643-4715-AB01-63746FDEF179}"/>
    <cellStyle name="Normal 4 8 18 5 2" xfId="34276" xr:uid="{EB61A411-9338-4AF4-83BD-9E0FAC3DFEF7}"/>
    <cellStyle name="Normal 4 8 18 6" xfId="34272" xr:uid="{59599CFB-710E-4349-917D-C2E1EC461BD3}"/>
    <cellStyle name="Normal 4 8 19" xfId="17776" xr:uid="{A5908BB3-4E0B-44AD-80AD-A3A5656947B3}"/>
    <cellStyle name="Normal 4 8 19 2" xfId="17777" xr:uid="{BFF2AAFE-D0B0-4DA0-832E-3EF8CC52EDD9}"/>
    <cellStyle name="Normal 4 8 19 2 2" xfId="34278" xr:uid="{92181997-2D48-4644-9FAD-09ED05A4A5D6}"/>
    <cellStyle name="Normal 4 8 19 3" xfId="17778" xr:uid="{C34295DC-AE81-4487-B63D-362924DA9238}"/>
    <cellStyle name="Normal 4 8 19 3 2" xfId="34279" xr:uid="{7232C3CE-4724-49EC-8B59-1DFA1364F288}"/>
    <cellStyle name="Normal 4 8 19 4" xfId="17779" xr:uid="{F352C04A-8DEF-4BA2-907B-B3DFF8ED1997}"/>
    <cellStyle name="Normal 4 8 19 4 2" xfId="34280" xr:uid="{4322048F-287F-49E7-A560-5EF361146276}"/>
    <cellStyle name="Normal 4 8 19 5" xfId="17780" xr:uid="{333BB8A8-5584-4AFA-9A84-7E9BE65A931F}"/>
    <cellStyle name="Normal 4 8 19 5 2" xfId="34281" xr:uid="{A2476A5B-07C2-466E-AF6A-7166773E905B}"/>
    <cellStyle name="Normal 4 8 19 6" xfId="34277" xr:uid="{B5B32C2A-6141-4548-A703-608FC4D86FD7}"/>
    <cellStyle name="Normal 4 8 2" xfId="17781" xr:uid="{CDEAE32D-FAFE-4780-9EDD-2B3B5C13BFCF}"/>
    <cellStyle name="Normal 4 8 2 10" xfId="17782" xr:uid="{931396B8-CA9A-4BA2-974D-54A4650AACA7}"/>
    <cellStyle name="Normal 4 8 2 11" xfId="17783" xr:uid="{2668F22E-1CCC-47F7-9019-AC83E76678C2}"/>
    <cellStyle name="Normal 4 8 2 12" xfId="17784" xr:uid="{CE86E824-F9FE-4F1C-8313-A4F0A74345DD}"/>
    <cellStyle name="Normal 4 8 2 13" xfId="17785" xr:uid="{3F0E4D8A-4989-474B-B334-3F5576C9A240}"/>
    <cellStyle name="Normal 4 8 2 14" xfId="17786" xr:uid="{89F596DD-AE86-4F90-B075-D8CE32B3FE49}"/>
    <cellStyle name="Normal 4 8 2 15" xfId="17787" xr:uid="{7AE4F53C-A0C0-45BF-82AC-2DFF237854E6}"/>
    <cellStyle name="Normal 4 8 2 16" xfId="17788" xr:uid="{D1A8AFF7-D367-42C6-B057-397D57F1BE02}"/>
    <cellStyle name="Normal 4 8 2 17" xfId="17789" xr:uid="{2104216E-9D0D-4C35-9EB2-E4306B0FEFDB}"/>
    <cellStyle name="Normal 4 8 2 18" xfId="17790" xr:uid="{2696D8E6-07F2-4B61-8F27-208A791EE13E}"/>
    <cellStyle name="Normal 4 8 2 19" xfId="17791" xr:uid="{0AEF5040-1510-48D0-A3B0-01930A570355}"/>
    <cellStyle name="Normal 4 8 2 2" xfId="17792" xr:uid="{FE3C10F9-F911-4C0E-AB12-6BAAC9A7C499}"/>
    <cellStyle name="Normal 4 8 2 2 2" xfId="17793" xr:uid="{0CF0164E-E9FC-4695-AE66-119407F60DC5}"/>
    <cellStyle name="Normal 4 8 2 2 3" xfId="17794" xr:uid="{20C8D415-61BC-4F7A-8CFC-DCF81D722EFA}"/>
    <cellStyle name="Normal 4 8 2 2 4" xfId="17795" xr:uid="{8BEF44EC-F189-478D-B237-F908BE8AD93A}"/>
    <cellStyle name="Normal 4 8 2 2 5" xfId="17796" xr:uid="{D4347985-90F8-4DCA-8AB1-C69E22F64F98}"/>
    <cellStyle name="Normal 4 8 2 2 6" xfId="17797" xr:uid="{BF47AD87-97D7-4A4A-869B-50CD47E13A85}"/>
    <cellStyle name="Normal 4 8 2 2 7" xfId="17798" xr:uid="{5F32DA15-B128-47FB-A656-DC9459F3A31D}"/>
    <cellStyle name="Normal 4 8 2 20" xfId="17799" xr:uid="{01ED723E-6002-4510-AD43-C7732B662447}"/>
    <cellStyle name="Normal 4 8 2 21" xfId="17800" xr:uid="{1157EB3A-FA6A-4615-9E76-995EDDA3F3CA}"/>
    <cellStyle name="Normal 4 8 2 22" xfId="34282" xr:uid="{BD596589-EC08-46BB-B991-AF23111AA6C3}"/>
    <cellStyle name="Normal 4 8 2 3" xfId="17801" xr:uid="{C7985574-70EE-4C86-8252-D7C8C9D74920}"/>
    <cellStyle name="Normal 4 8 2 4" xfId="17802" xr:uid="{863CDB11-C162-4CF4-87A4-A49371C212F2}"/>
    <cellStyle name="Normal 4 8 2 5" xfId="17803" xr:uid="{690340FB-3A2E-4AC6-9D40-2A43CCAE268F}"/>
    <cellStyle name="Normal 4 8 2 6" xfId="17804" xr:uid="{5D953892-7A95-4C90-9A2C-236554CEB2C1}"/>
    <cellStyle name="Normal 4 8 2 7" xfId="17805" xr:uid="{06711384-C366-4D08-9A64-573B4A40D1A9}"/>
    <cellStyle name="Normal 4 8 2 8" xfId="17806" xr:uid="{04B9D390-3038-4418-BB5C-3DB6C7C870C4}"/>
    <cellStyle name="Normal 4 8 2 9" xfId="17807" xr:uid="{C817AEAF-FEE7-48CB-BC32-13BB945423EF}"/>
    <cellStyle name="Normal 4 8 20" xfId="17808" xr:uid="{2CCD5A1D-53DA-4D5F-910D-2DB9D341D999}"/>
    <cellStyle name="Normal 4 8 20 2" xfId="17809" xr:uid="{80039216-CB8A-4649-AC1C-DE13778188E2}"/>
    <cellStyle name="Normal 4 8 20 2 2" xfId="34284" xr:uid="{FFC22A5B-6E48-41BD-8244-B6FAD71BC269}"/>
    <cellStyle name="Normal 4 8 20 3" xfId="17810" xr:uid="{9F03AA9A-AE2D-467A-96CA-7065C9F2DDF7}"/>
    <cellStyle name="Normal 4 8 20 3 2" xfId="34285" xr:uid="{3AB7FB4E-F7A8-4BB7-8694-C471D1EEE03F}"/>
    <cellStyle name="Normal 4 8 20 4" xfId="17811" xr:uid="{59D21EA9-8B7F-47F1-932F-2B24628A1AA1}"/>
    <cellStyle name="Normal 4 8 20 4 2" xfId="34286" xr:uid="{3C9741DC-4218-4A98-AD94-DBEFD4CE66EE}"/>
    <cellStyle name="Normal 4 8 20 5" xfId="17812" xr:uid="{B31B7418-7B08-416E-8216-156A1EFEC876}"/>
    <cellStyle name="Normal 4 8 20 5 2" xfId="34287" xr:uid="{DCFBC150-7232-4032-8F79-E7713BF1AFED}"/>
    <cellStyle name="Normal 4 8 20 6" xfId="34283" xr:uid="{8C5AA080-5031-46CC-83CC-C84516F10AA6}"/>
    <cellStyle name="Normal 4 8 21" xfId="17813" xr:uid="{0FFF9F40-D687-490C-A9B7-DBE4CF94417F}"/>
    <cellStyle name="Normal 4 8 21 2" xfId="34288" xr:uid="{3F16AE84-4D81-4884-850B-B5E0103DD6C1}"/>
    <cellStyle name="Normal 4 8 22" xfId="17814" xr:uid="{CA838D99-330B-49BF-A85A-BCB313CD0A64}"/>
    <cellStyle name="Normal 4 8 22 2" xfId="34289" xr:uid="{46533312-DDBA-4ED1-887D-39B264FB982B}"/>
    <cellStyle name="Normal 4 8 23" xfId="17815" xr:uid="{D7E832C1-A6CF-4F5A-A236-5B8F3811295C}"/>
    <cellStyle name="Normal 4 8 23 2" xfId="34290" xr:uid="{0BAEB620-FD17-4342-800A-B1F713C99BE8}"/>
    <cellStyle name="Normal 4 8 24" xfId="17816" xr:uid="{8EE06FBE-FDF1-4299-9029-AB47CBF658B1}"/>
    <cellStyle name="Normal 4 8 24 2" xfId="34291" xr:uid="{ECC1977C-B3E9-402D-B912-226084F7CF6B}"/>
    <cellStyle name="Normal 4 8 25" xfId="17817" xr:uid="{1EE22B9C-CE1B-44C1-9F82-9708714EF4E3}"/>
    <cellStyle name="Normal 4 8 25 2" xfId="34292" xr:uid="{7514879C-F3B0-4296-9604-DCCA62952E30}"/>
    <cellStyle name="Normal 4 8 26" xfId="40756" xr:uid="{008C01F8-BC7A-4112-AA4F-B6162D1B061F}"/>
    <cellStyle name="Normal 4 8 3" xfId="17818" xr:uid="{90CA1AE6-9038-46FD-8507-8873000C7BA9}"/>
    <cellStyle name="Normal 4 8 3 10" xfId="17819" xr:uid="{BEBE0699-0ABF-43CB-A216-EBD303572D60}"/>
    <cellStyle name="Normal 4 8 3 11" xfId="17820" xr:uid="{AC418F47-3A58-4B31-AA17-22110A80BB2A}"/>
    <cellStyle name="Normal 4 8 3 12" xfId="17821" xr:uid="{77A7D29B-C981-4025-80EF-D88281CE48B0}"/>
    <cellStyle name="Normal 4 8 3 13" xfId="17822" xr:uid="{AFAC1294-0AED-440E-BBE7-53122D65179E}"/>
    <cellStyle name="Normal 4 8 3 14" xfId="17823" xr:uid="{9465287D-27CD-4F54-ABFC-6DD85B028834}"/>
    <cellStyle name="Normal 4 8 3 15" xfId="17824" xr:uid="{4FED458B-9965-449B-989C-DB859501C952}"/>
    <cellStyle name="Normal 4 8 3 16" xfId="17825" xr:uid="{5C79CE7C-DD4A-47A5-A743-2CBFA33609B6}"/>
    <cellStyle name="Normal 4 8 3 2" xfId="17826" xr:uid="{9E4EF976-7200-4C5B-8492-B3F01FDB2449}"/>
    <cellStyle name="Normal 4 8 3 3" xfId="17827" xr:uid="{6FBC3D4B-A5C7-4E83-BDA4-4A2015873A33}"/>
    <cellStyle name="Normal 4 8 3 4" xfId="17828" xr:uid="{6B0C8208-ABE6-4DD2-8282-3916A9A30B7E}"/>
    <cellStyle name="Normal 4 8 3 5" xfId="17829" xr:uid="{1BAB384A-D2C6-4CA1-A57F-48EA3AE76CFA}"/>
    <cellStyle name="Normal 4 8 3 6" xfId="17830" xr:uid="{D3076E5F-6AAC-4287-BF81-7FB428241DD0}"/>
    <cellStyle name="Normal 4 8 3 7" xfId="17831" xr:uid="{EE46AFA6-BFF8-42C4-BA48-D80CC477C6F5}"/>
    <cellStyle name="Normal 4 8 3 8" xfId="17832" xr:uid="{7E485D86-DBB5-43A2-B400-01A723D581C2}"/>
    <cellStyle name="Normal 4 8 3 9" xfId="17833" xr:uid="{7D20A506-BF71-4180-ABA0-BD05D29D26CA}"/>
    <cellStyle name="Normal 4 8 4" xfId="17834" xr:uid="{069144B8-94AE-44E0-9E03-9E0BB70E2A33}"/>
    <cellStyle name="Normal 4 8 4 10" xfId="17835" xr:uid="{CA0A3BF9-95EA-406C-BB60-23F66E750878}"/>
    <cellStyle name="Normal 4 8 4 10 2" xfId="17836" xr:uid="{D6DA448F-9D25-44A9-810C-1B23A3ED29FB}"/>
    <cellStyle name="Normal 4 8 4 10 2 2" xfId="34295" xr:uid="{AA8685B8-C935-4887-B56D-B193D255CA93}"/>
    <cellStyle name="Normal 4 8 4 10 3" xfId="17837" xr:uid="{69315F82-12CB-4F78-B468-4D42259AB481}"/>
    <cellStyle name="Normal 4 8 4 10 3 2" xfId="34296" xr:uid="{2DCAAEEF-3AA6-4242-8184-3D481D4319DE}"/>
    <cellStyle name="Normal 4 8 4 10 4" xfId="17838" xr:uid="{DF0642B9-7025-4C22-BBF9-C783AA9DA322}"/>
    <cellStyle name="Normal 4 8 4 10 4 2" xfId="34297" xr:uid="{D772775A-DADF-47C4-A0EF-4348EAEB3494}"/>
    <cellStyle name="Normal 4 8 4 10 5" xfId="17839" xr:uid="{53EE9CD7-FFE0-4EAE-A098-B2D3B85F8B5A}"/>
    <cellStyle name="Normal 4 8 4 10 5 2" xfId="34298" xr:uid="{577A375F-D59F-4645-B01F-576BA6154822}"/>
    <cellStyle name="Normal 4 8 4 10 6" xfId="34294" xr:uid="{9965F53F-3246-4A80-9658-323B5105546D}"/>
    <cellStyle name="Normal 4 8 4 11" xfId="17840" xr:uid="{02C0E64D-82FF-4D5E-BF8F-2A5C85323330}"/>
    <cellStyle name="Normal 4 8 4 11 2" xfId="17841" xr:uid="{54F9DBB0-FDBD-45C6-BE24-92B6661AC772}"/>
    <cellStyle name="Normal 4 8 4 11 2 2" xfId="34300" xr:uid="{5DAF33F7-6D44-4F9E-A293-0699492C1CD8}"/>
    <cellStyle name="Normal 4 8 4 11 3" xfId="17842" xr:uid="{A940EA33-4F91-458F-9BFE-FD4D1A480250}"/>
    <cellStyle name="Normal 4 8 4 11 3 2" xfId="34301" xr:uid="{690DA0A1-225B-43F4-9F6C-6ED02DE07608}"/>
    <cellStyle name="Normal 4 8 4 11 4" xfId="17843" xr:uid="{34DB70A4-44A7-40F1-927F-70DCE07CD71F}"/>
    <cellStyle name="Normal 4 8 4 11 4 2" xfId="34302" xr:uid="{1E15A3D2-5CDA-4991-8441-3F1843D83E80}"/>
    <cellStyle name="Normal 4 8 4 11 5" xfId="17844" xr:uid="{7A79D9FC-8C7A-42F1-B6A4-910BF0273F43}"/>
    <cellStyle name="Normal 4 8 4 11 5 2" xfId="34303" xr:uid="{9108E920-9D36-4E97-8A8B-E9A01E203B15}"/>
    <cellStyle name="Normal 4 8 4 11 6" xfId="34299" xr:uid="{B8F402B4-2FE0-482F-A10F-4F6F9CC4EF41}"/>
    <cellStyle name="Normal 4 8 4 12" xfId="17845" xr:uid="{1F907B6D-860A-499C-97F5-58FA65DDA8A6}"/>
    <cellStyle name="Normal 4 8 4 12 2" xfId="17846" xr:uid="{4C3BC27C-4B32-43E8-B80A-5CCA330BC9B5}"/>
    <cellStyle name="Normal 4 8 4 12 2 2" xfId="34305" xr:uid="{8CB2B012-19F7-48CD-B60E-2B98C5CCC48B}"/>
    <cellStyle name="Normal 4 8 4 12 3" xfId="17847" xr:uid="{0BE507DD-527A-4C2E-8095-FD62A83DF48C}"/>
    <cellStyle name="Normal 4 8 4 12 3 2" xfId="34306" xr:uid="{36DE505A-DC76-4C98-B0D3-E25A5665A38C}"/>
    <cellStyle name="Normal 4 8 4 12 4" xfId="17848" xr:uid="{A9D384A3-1BC4-4C93-8E4B-4969AB25F20C}"/>
    <cellStyle name="Normal 4 8 4 12 4 2" xfId="34307" xr:uid="{F6688D17-0449-482C-A70F-EC67F82104F8}"/>
    <cellStyle name="Normal 4 8 4 12 5" xfId="17849" xr:uid="{61690B3A-E737-41EE-8DA9-FD2EAA76195B}"/>
    <cellStyle name="Normal 4 8 4 12 5 2" xfId="34308" xr:uid="{8F8CDCE0-0AE7-4988-BA6F-AD05833680EE}"/>
    <cellStyle name="Normal 4 8 4 12 6" xfId="34304" xr:uid="{E918D172-8309-4D7F-A530-F115D3B681E2}"/>
    <cellStyle name="Normal 4 8 4 13" xfId="17850" xr:uid="{55B52F6A-C93C-4D38-B9E5-1421440A6961}"/>
    <cellStyle name="Normal 4 8 4 13 2" xfId="17851" xr:uid="{92893C3A-F6D7-4832-9142-9EE2695208F4}"/>
    <cellStyle name="Normal 4 8 4 13 2 2" xfId="34310" xr:uid="{A356D49F-2F2C-4E33-8C23-FAFBDD4BB939}"/>
    <cellStyle name="Normal 4 8 4 13 3" xfId="17852" xr:uid="{3C26AA59-781E-4145-B364-5E1A9A726C57}"/>
    <cellStyle name="Normal 4 8 4 13 3 2" xfId="34311" xr:uid="{01A4A42B-A167-493E-A00D-27DE8F89819B}"/>
    <cellStyle name="Normal 4 8 4 13 4" xfId="17853" xr:uid="{E1CB5907-1978-4700-AA7E-F11F113AAAC0}"/>
    <cellStyle name="Normal 4 8 4 13 4 2" xfId="34312" xr:uid="{5044E12F-9A07-44D6-AE61-DD6DB0FE3351}"/>
    <cellStyle name="Normal 4 8 4 13 5" xfId="17854" xr:uid="{F47A1425-42E8-493A-9DB6-691A5C3ACB7F}"/>
    <cellStyle name="Normal 4 8 4 13 5 2" xfId="34313" xr:uid="{8EFF0D74-91E8-4D80-8AD3-6593AEDB60B8}"/>
    <cellStyle name="Normal 4 8 4 13 6" xfId="34309" xr:uid="{E630BA17-F96F-4781-BFD5-ECE24352735F}"/>
    <cellStyle name="Normal 4 8 4 14" xfId="17855" xr:uid="{4682013A-2AC0-4D10-BA61-C4E9EF8FBDE5}"/>
    <cellStyle name="Normal 4 8 4 14 2" xfId="17856" xr:uid="{8DC02361-3270-4E03-BF13-5BC24418EC0E}"/>
    <cellStyle name="Normal 4 8 4 14 2 2" xfId="34315" xr:uid="{734309C1-2A28-45BD-822C-7C093DD9E189}"/>
    <cellStyle name="Normal 4 8 4 14 3" xfId="17857" xr:uid="{841F7F5B-EBF3-48A1-9416-0FD3DAABD35F}"/>
    <cellStyle name="Normal 4 8 4 14 3 2" xfId="34316" xr:uid="{929278F8-C05C-40D9-B2E7-8C203BF07596}"/>
    <cellStyle name="Normal 4 8 4 14 4" xfId="17858" xr:uid="{46693936-4581-4D18-BEEC-27E2D0641C7B}"/>
    <cellStyle name="Normal 4 8 4 14 4 2" xfId="34317" xr:uid="{30FC2D40-EE2E-4EC6-A2B2-CB180C5F5FFA}"/>
    <cellStyle name="Normal 4 8 4 14 5" xfId="17859" xr:uid="{F3A578F2-F297-4F48-A11E-589A8B7FFFEA}"/>
    <cellStyle name="Normal 4 8 4 14 5 2" xfId="34318" xr:uid="{5810DD15-C0E9-41A1-80FA-31D4818FA3AF}"/>
    <cellStyle name="Normal 4 8 4 14 6" xfId="34314" xr:uid="{084095A1-3D35-4E23-97B2-6C2119A2C655}"/>
    <cellStyle name="Normal 4 8 4 15" xfId="17860" xr:uid="{DB1B4CFB-F8F2-4013-9A25-33676AD0D483}"/>
    <cellStyle name="Normal 4 8 4 15 2" xfId="17861" xr:uid="{9D2152B7-241F-4875-92B2-B21155FD8B0F}"/>
    <cellStyle name="Normal 4 8 4 15 2 2" xfId="34320" xr:uid="{F1DB59BB-2F9A-4650-86C2-544A2B66C553}"/>
    <cellStyle name="Normal 4 8 4 15 3" xfId="17862" xr:uid="{4B4253EC-B40C-46ED-B672-B37108B09E29}"/>
    <cellStyle name="Normal 4 8 4 15 3 2" xfId="34321" xr:uid="{D43D12A0-9223-453A-8928-9AD0B6D9DED2}"/>
    <cellStyle name="Normal 4 8 4 15 4" xfId="17863" xr:uid="{82B7823F-B4AF-40A9-B561-FF8EA892CAF1}"/>
    <cellStyle name="Normal 4 8 4 15 4 2" xfId="34322" xr:uid="{C77568E5-836E-4EA3-96E4-C023F52CEAC6}"/>
    <cellStyle name="Normal 4 8 4 15 5" xfId="17864" xr:uid="{B5C17E13-4CE3-4417-A976-B747412E0FC7}"/>
    <cellStyle name="Normal 4 8 4 15 5 2" xfId="34323" xr:uid="{B2298BDA-8202-4235-B8A2-D7C29D764B3C}"/>
    <cellStyle name="Normal 4 8 4 15 6" xfId="34319" xr:uid="{3C2E3784-58DC-4243-8CCA-F2A06B4260A2}"/>
    <cellStyle name="Normal 4 8 4 16" xfId="17865" xr:uid="{CA7401B1-7124-4255-A5A2-5FD46781308B}"/>
    <cellStyle name="Normal 4 8 4 16 2" xfId="17866" xr:uid="{DBB9A8A9-FD6C-4A93-A7F2-48EAD500C4BE}"/>
    <cellStyle name="Normal 4 8 4 16 2 2" xfId="34325" xr:uid="{5521CB42-DB1E-44B9-920B-3AB1BC957E26}"/>
    <cellStyle name="Normal 4 8 4 16 3" xfId="17867" xr:uid="{681670F7-D794-4D0F-AB62-ACD8771A628A}"/>
    <cellStyle name="Normal 4 8 4 16 3 2" xfId="34326" xr:uid="{615A536B-DF5D-40F2-A8AA-174120A83931}"/>
    <cellStyle name="Normal 4 8 4 16 4" xfId="17868" xr:uid="{CB0B8763-5A9F-43C2-BFE0-D53D29E275FE}"/>
    <cellStyle name="Normal 4 8 4 16 4 2" xfId="34327" xr:uid="{A3703C58-5166-4F71-BDF3-C2CF53A80EFB}"/>
    <cellStyle name="Normal 4 8 4 16 5" xfId="17869" xr:uid="{82645E38-B7AB-4BC0-AB38-18F30C5883C2}"/>
    <cellStyle name="Normal 4 8 4 16 5 2" xfId="34328" xr:uid="{11FCE0EA-58C0-431A-A3F0-4294B152AA56}"/>
    <cellStyle name="Normal 4 8 4 16 6" xfId="34324" xr:uid="{FBF7E366-0A67-4496-847F-DB57F0E0FC42}"/>
    <cellStyle name="Normal 4 8 4 17" xfId="17870" xr:uid="{2CD9C0ED-C6B5-48DB-B8CD-80256DA865FF}"/>
    <cellStyle name="Normal 4 8 4 17 2" xfId="34329" xr:uid="{B07EA7DD-3B19-4FBE-B33F-41664E54AB19}"/>
    <cellStyle name="Normal 4 8 4 18" xfId="17871" xr:uid="{A928F98A-E7F4-4AD0-9E91-FD08E0D7B9E3}"/>
    <cellStyle name="Normal 4 8 4 18 2" xfId="34330" xr:uid="{B581F879-9D16-4BB8-B3EE-05862B122B75}"/>
    <cellStyle name="Normal 4 8 4 19" xfId="17872" xr:uid="{4B65D040-E03E-47F7-870F-0C398DC52D48}"/>
    <cellStyle name="Normal 4 8 4 19 2" xfId="34331" xr:uid="{ECB27BC6-FF48-4191-9ADD-4D30075AEA26}"/>
    <cellStyle name="Normal 4 8 4 2" xfId="17873" xr:uid="{DB6FFFB6-7BB0-4761-AFC9-0E44DBDBF7A1}"/>
    <cellStyle name="Normal 4 8 4 20" xfId="17874" xr:uid="{50BC23C7-7C33-4C9C-9D8D-626FB2BD0143}"/>
    <cellStyle name="Normal 4 8 4 20 2" xfId="34332" xr:uid="{BD96E4F4-C9E0-428F-91A2-79F77F597E5C}"/>
    <cellStyle name="Normal 4 8 4 21" xfId="34293" xr:uid="{73A3711B-8B6B-4F4E-A5D0-B267767D924C}"/>
    <cellStyle name="Normal 4 8 4 3" xfId="17875" xr:uid="{0ED14630-D37E-403D-9780-4C3BDAC8ACED}"/>
    <cellStyle name="Normal 4 8 4 3 2" xfId="17876" xr:uid="{25F95D3B-F4DC-4EB3-8D2B-18CBBEE36E8F}"/>
    <cellStyle name="Normal 4 8 4 3 2 2" xfId="34334" xr:uid="{DE2E4B3C-21CB-4D59-A577-A77A8818F780}"/>
    <cellStyle name="Normal 4 8 4 3 3" xfId="17877" xr:uid="{F18CAC8C-421C-434F-8098-00E6F5D1AF32}"/>
    <cellStyle name="Normal 4 8 4 3 3 2" xfId="34335" xr:uid="{A11A3674-7FA7-4696-A91E-20E333AA676E}"/>
    <cellStyle name="Normal 4 8 4 3 4" xfId="17878" xr:uid="{32E0C5BA-A0A8-4B92-9F7E-A53CA82ED49C}"/>
    <cellStyle name="Normal 4 8 4 3 4 2" xfId="34336" xr:uid="{00E68E9B-30EF-4EF2-9524-BAB869B29505}"/>
    <cellStyle name="Normal 4 8 4 3 5" xfId="17879" xr:uid="{2180D90D-F5D9-4E90-BA9A-4AAF340C1F0D}"/>
    <cellStyle name="Normal 4 8 4 3 5 2" xfId="34337" xr:uid="{BB9B5433-5F66-43CA-A79F-8A3F51AD6053}"/>
    <cellStyle name="Normal 4 8 4 3 6" xfId="34333" xr:uid="{B3F218B3-028E-452D-94DD-C7A856E2F520}"/>
    <cellStyle name="Normal 4 8 4 4" xfId="17880" xr:uid="{D5CDFA3B-A949-4A02-BFA0-B74B6A8F9A3B}"/>
    <cellStyle name="Normal 4 8 4 4 2" xfId="17881" xr:uid="{221C7EF0-EA95-4073-85B1-C975E5D69B59}"/>
    <cellStyle name="Normal 4 8 4 4 2 2" xfId="34339" xr:uid="{2F0B6110-D1B4-4ACF-8438-D1612632CB46}"/>
    <cellStyle name="Normal 4 8 4 4 3" xfId="17882" xr:uid="{E30A5DF0-799B-4F27-B5D7-B6574F033D26}"/>
    <cellStyle name="Normal 4 8 4 4 3 2" xfId="34340" xr:uid="{34BF63C7-F970-43E4-AA3D-91ED021D8FCF}"/>
    <cellStyle name="Normal 4 8 4 4 4" xfId="17883" xr:uid="{1CD2CC47-B70E-43CD-88CF-A130295A4CCB}"/>
    <cellStyle name="Normal 4 8 4 4 4 2" xfId="34341" xr:uid="{0E7EA147-E057-4F04-93A4-1928F5C28358}"/>
    <cellStyle name="Normal 4 8 4 4 5" xfId="17884" xr:uid="{554BEC17-1F88-43FB-86FE-98E2E21A51B5}"/>
    <cellStyle name="Normal 4 8 4 4 5 2" xfId="34342" xr:uid="{16454EC9-0753-4B87-8641-602F750ABA34}"/>
    <cellStyle name="Normal 4 8 4 4 6" xfId="34338" xr:uid="{F8651714-B030-4A54-BD20-BEC54945A438}"/>
    <cellStyle name="Normal 4 8 4 5" xfId="17885" xr:uid="{C043C266-EE69-427C-8B0C-9D87D9CCAFDB}"/>
    <cellStyle name="Normal 4 8 4 5 2" xfId="17886" xr:uid="{6BC53D83-04A9-4745-B0E4-31A94FDE7DDC}"/>
    <cellStyle name="Normal 4 8 4 5 2 2" xfId="34344" xr:uid="{61084E4D-C6A9-45E3-BB05-0C390AECC215}"/>
    <cellStyle name="Normal 4 8 4 5 3" xfId="17887" xr:uid="{DBD8A68C-5C65-4ACE-8015-AA2E500C9687}"/>
    <cellStyle name="Normal 4 8 4 5 3 2" xfId="34345" xr:uid="{B0A5F725-DE4D-4742-B011-46348D8B3C16}"/>
    <cellStyle name="Normal 4 8 4 5 4" xfId="17888" xr:uid="{53EC4222-448D-4E7E-B7C7-13650D5215B2}"/>
    <cellStyle name="Normal 4 8 4 5 4 2" xfId="34346" xr:uid="{82AC72FA-C530-4FB9-B324-CA1919961D3A}"/>
    <cellStyle name="Normal 4 8 4 5 5" xfId="17889" xr:uid="{E0F86E74-4AB7-454C-9062-2392683ECE1B}"/>
    <cellStyle name="Normal 4 8 4 5 5 2" xfId="34347" xr:uid="{FA0B3E07-B6FB-42C5-B89F-DCA296F7A398}"/>
    <cellStyle name="Normal 4 8 4 5 6" xfId="34343" xr:uid="{23425E31-F80C-4AD9-8BBA-38DE07D954FB}"/>
    <cellStyle name="Normal 4 8 4 6" xfId="17890" xr:uid="{8820668F-04C2-4646-BE84-E4D4DBF767E2}"/>
    <cellStyle name="Normal 4 8 4 6 2" xfId="17891" xr:uid="{0CC97587-4BA8-47AC-87F5-15A0F63E0B73}"/>
    <cellStyle name="Normal 4 8 4 6 2 2" xfId="34349" xr:uid="{95FFD187-16E7-4B22-8E6B-4D68CB0FA98F}"/>
    <cellStyle name="Normal 4 8 4 6 3" xfId="17892" xr:uid="{0ABBFC02-9BC0-46B4-AE37-F7FC26255F81}"/>
    <cellStyle name="Normal 4 8 4 6 3 2" xfId="34350" xr:uid="{C3BC0BCB-8EFC-4142-8145-F80098AE3065}"/>
    <cellStyle name="Normal 4 8 4 6 4" xfId="17893" xr:uid="{E9E43C0F-F6CF-4D02-8C00-D71C57311DD3}"/>
    <cellStyle name="Normal 4 8 4 6 4 2" xfId="34351" xr:uid="{89031F34-0019-4D0F-9818-038338D5AA7B}"/>
    <cellStyle name="Normal 4 8 4 6 5" xfId="17894" xr:uid="{CF3BC76C-589F-4521-9208-FF53E60199AF}"/>
    <cellStyle name="Normal 4 8 4 6 5 2" xfId="34352" xr:uid="{D9C8A0CF-DE08-4AE1-8573-EA6AD77E6E38}"/>
    <cellStyle name="Normal 4 8 4 6 6" xfId="34348" xr:uid="{F2193C7B-5585-4A7A-9DD2-5A0E2E279463}"/>
    <cellStyle name="Normal 4 8 4 7" xfId="17895" xr:uid="{4B7650AD-87CD-41D2-AF12-60D4D2A7CF83}"/>
    <cellStyle name="Normal 4 8 4 7 2" xfId="17896" xr:uid="{E2FC0D08-2F5D-42D5-98A5-27130D052E7F}"/>
    <cellStyle name="Normal 4 8 4 7 2 2" xfId="34354" xr:uid="{7762D59F-49FC-4DFC-9992-C7F0680D864F}"/>
    <cellStyle name="Normal 4 8 4 7 3" xfId="17897" xr:uid="{E449819F-4566-4124-95AA-92371C4DFC93}"/>
    <cellStyle name="Normal 4 8 4 7 3 2" xfId="34355" xr:uid="{BF419F1D-3688-49DA-BA99-A64799F5858F}"/>
    <cellStyle name="Normal 4 8 4 7 4" xfId="17898" xr:uid="{D4B74FDB-567A-4784-B43F-E00DE6A53A1A}"/>
    <cellStyle name="Normal 4 8 4 7 4 2" xfId="34356" xr:uid="{BED9E2A3-E425-4012-BD46-3B8B74256738}"/>
    <cellStyle name="Normal 4 8 4 7 5" xfId="17899" xr:uid="{112840AF-DB49-4CE5-85CC-CD22209761F8}"/>
    <cellStyle name="Normal 4 8 4 7 5 2" xfId="34357" xr:uid="{76B7D50A-7366-491A-8AC1-48127337829E}"/>
    <cellStyle name="Normal 4 8 4 7 6" xfId="34353" xr:uid="{8193CF0E-7250-4247-8660-665CCE317681}"/>
    <cellStyle name="Normal 4 8 4 8" xfId="17900" xr:uid="{A9565C20-266E-4AD4-B842-1440689B7B86}"/>
    <cellStyle name="Normal 4 8 4 8 2" xfId="17901" xr:uid="{8A2466B4-F40A-44B9-BD4D-CBD5C4AC6C74}"/>
    <cellStyle name="Normal 4 8 4 8 2 2" xfId="34359" xr:uid="{739EE155-F6FF-49FE-8B1B-32958AF58BF2}"/>
    <cellStyle name="Normal 4 8 4 8 3" xfId="17902" xr:uid="{47052C60-A96F-48A3-9848-C3DA4032058E}"/>
    <cellStyle name="Normal 4 8 4 8 3 2" xfId="34360" xr:uid="{78DA8900-FF10-427D-AC6A-C0C3C18FC280}"/>
    <cellStyle name="Normal 4 8 4 8 4" xfId="17903" xr:uid="{17B2AFC0-74B0-45F7-959E-EC2B733BEA49}"/>
    <cellStyle name="Normal 4 8 4 8 4 2" xfId="34361" xr:uid="{53CB9F77-85E2-4B90-B10D-597B2546C13F}"/>
    <cellStyle name="Normal 4 8 4 8 5" xfId="17904" xr:uid="{9B2AEAC8-A90C-488B-9A7B-C2CBD5E28CDC}"/>
    <cellStyle name="Normal 4 8 4 8 5 2" xfId="34362" xr:uid="{F313FD3A-98D6-458B-9E27-2C7106654922}"/>
    <cellStyle name="Normal 4 8 4 8 6" xfId="34358" xr:uid="{2FB9B000-6027-4B19-B677-6A5FCBCD8A99}"/>
    <cellStyle name="Normal 4 8 4 9" xfId="17905" xr:uid="{BD34D016-6061-4F47-B304-8EEA6DE276C5}"/>
    <cellStyle name="Normal 4 8 4 9 2" xfId="17906" xr:uid="{D8C3F33D-AEB9-43CA-B9EA-609F80D6634E}"/>
    <cellStyle name="Normal 4 8 4 9 2 2" xfId="34364" xr:uid="{7BBA9AD3-A99E-469E-B31D-1655247E8FD9}"/>
    <cellStyle name="Normal 4 8 4 9 3" xfId="17907" xr:uid="{89F1C0FF-CE1E-4794-8195-CFAC70C8A99C}"/>
    <cellStyle name="Normal 4 8 4 9 3 2" xfId="34365" xr:uid="{61370C8B-8D4E-41AD-956A-C60DE6C57268}"/>
    <cellStyle name="Normal 4 8 4 9 4" xfId="17908" xr:uid="{A37167E6-FD23-4DD7-9C0D-00BBDD3F6C4A}"/>
    <cellStyle name="Normal 4 8 4 9 4 2" xfId="34366" xr:uid="{98A8579C-9EA4-487B-838F-ABF806D1E3DD}"/>
    <cellStyle name="Normal 4 8 4 9 5" xfId="17909" xr:uid="{3431E8AE-BCE0-4E2C-99BD-F5CEA5BF2232}"/>
    <cellStyle name="Normal 4 8 4 9 5 2" xfId="34367" xr:uid="{806FBA73-0152-4227-AD21-8B79C2040536}"/>
    <cellStyle name="Normal 4 8 4 9 6" xfId="34363" xr:uid="{402C1BB3-D0D9-4488-BC4E-B087E179C4D2}"/>
    <cellStyle name="Normal 4 8 5" xfId="17910" xr:uid="{6C9BE60E-EAE8-420C-8333-CEE760446D95}"/>
    <cellStyle name="Normal 4 8 5 2" xfId="17911" xr:uid="{65424B49-B250-459F-9B9F-19A0723402C5}"/>
    <cellStyle name="Normal 4 8 5 3" xfId="17912" xr:uid="{D896CD56-96B2-4694-BE56-15CBA3713586}"/>
    <cellStyle name="Normal 4 8 5 3 2" xfId="34369" xr:uid="{DB84A6C6-50D5-4EBF-A4EB-577138E1B7F7}"/>
    <cellStyle name="Normal 4 8 5 4" xfId="17913" xr:uid="{71F64522-1852-4258-846E-5E215013409A}"/>
    <cellStyle name="Normal 4 8 5 4 2" xfId="34370" xr:uid="{A6B128AF-2F2D-4D1D-ADA2-1693F7FD8C04}"/>
    <cellStyle name="Normal 4 8 5 5" xfId="17914" xr:uid="{2E314E57-4C9D-46D7-B462-2D40CA693EFB}"/>
    <cellStyle name="Normal 4 8 5 5 2" xfId="34371" xr:uid="{E68DC8EB-61E1-4163-AEA2-B25530C650AB}"/>
    <cellStyle name="Normal 4 8 5 6" xfId="17915" xr:uid="{0F336276-34E9-426E-8454-86A1588115ED}"/>
    <cellStyle name="Normal 4 8 5 6 2" xfId="34372" xr:uid="{4CAC68DD-2EB2-40AF-AC8C-7C39EF59AEEB}"/>
    <cellStyle name="Normal 4 8 5 7" xfId="34368" xr:uid="{2082F92A-2736-40B8-BCDB-877DD8A2B1AA}"/>
    <cellStyle name="Normal 4 8 6" xfId="17916" xr:uid="{567F2975-CF3E-46AB-912B-0EC045E87B3D}"/>
    <cellStyle name="Normal 4 8 6 2" xfId="17917" xr:uid="{3546FBB3-78EB-40A4-AE1F-0827627F1EF8}"/>
    <cellStyle name="Normal 4 8 6 3" xfId="17918" xr:uid="{82D764BE-3E41-48D0-A717-302060D05E11}"/>
    <cellStyle name="Normal 4 8 6 3 2" xfId="34374" xr:uid="{940F8146-178A-42D8-884A-CD391D1C9491}"/>
    <cellStyle name="Normal 4 8 6 4" xfId="17919" xr:uid="{B14C74C0-62D5-4F2C-8BB3-7395CEDF905B}"/>
    <cellStyle name="Normal 4 8 6 4 2" xfId="34375" xr:uid="{66152230-DD7E-4B5C-818E-69E11A8A6686}"/>
    <cellStyle name="Normal 4 8 6 5" xfId="17920" xr:uid="{EDF49AB2-1D98-4F7F-9A5D-CFE237DBA3A1}"/>
    <cellStyle name="Normal 4 8 6 5 2" xfId="34376" xr:uid="{2164CCFC-87BA-4554-8730-24A3C7879E55}"/>
    <cellStyle name="Normal 4 8 6 6" xfId="17921" xr:uid="{3FE4AF15-64AC-413B-92C9-97C1B83E57C0}"/>
    <cellStyle name="Normal 4 8 6 6 2" xfId="34377" xr:uid="{B11BA13A-D865-4449-BA96-CBBD65CE9E79}"/>
    <cellStyle name="Normal 4 8 6 7" xfId="34373" xr:uid="{D9F0FD8B-D791-465F-A62B-6A60981B77F4}"/>
    <cellStyle name="Normal 4 8 7" xfId="17922" xr:uid="{5A2AA176-618A-4028-A9DE-8EE0AC61B035}"/>
    <cellStyle name="Normal 4 8 7 2" xfId="17923" xr:uid="{5DCBAFD1-729D-4E0B-A41F-457D892E370B}"/>
    <cellStyle name="Normal 4 8 7 2 2" xfId="34379" xr:uid="{4F9BF1CE-D29C-4F25-95AC-A104A13F1F73}"/>
    <cellStyle name="Normal 4 8 7 3" xfId="17924" xr:uid="{FF388D91-8C8D-457B-83B2-2E03ABAB9387}"/>
    <cellStyle name="Normal 4 8 7 3 2" xfId="34380" xr:uid="{EAAB2EA1-8B19-4933-AAB8-2E3D43AA63DD}"/>
    <cellStyle name="Normal 4 8 7 4" xfId="17925" xr:uid="{40CF740B-9E08-4AC4-9742-5AF0DCB8D6AE}"/>
    <cellStyle name="Normal 4 8 7 4 2" xfId="34381" xr:uid="{5934C11B-1E96-40EA-8230-B58691615E89}"/>
    <cellStyle name="Normal 4 8 7 5" xfId="17926" xr:uid="{34E46D65-08E3-4737-B47A-E27DC8EFE222}"/>
    <cellStyle name="Normal 4 8 7 5 2" xfId="34382" xr:uid="{D98628DD-B647-4551-B3A4-67AF654386F0}"/>
    <cellStyle name="Normal 4 8 7 6" xfId="34378" xr:uid="{8FE19B25-535B-445A-B653-0E52CF9FEB8D}"/>
    <cellStyle name="Normal 4 8 8" xfId="17927" xr:uid="{8A0A93BE-BCB2-4D38-98EB-A9FC956FC10A}"/>
    <cellStyle name="Normal 4 8 8 2" xfId="17928" xr:uid="{F42C78B5-00DE-46CC-8555-61648049274D}"/>
    <cellStyle name="Normal 4 8 8 2 2" xfId="34384" xr:uid="{85DC3F5F-73AB-44E3-835C-8705F6A908C0}"/>
    <cellStyle name="Normal 4 8 8 3" xfId="17929" xr:uid="{8450BB7B-D979-4BAE-AB3A-5828B5A33659}"/>
    <cellStyle name="Normal 4 8 8 3 2" xfId="34385" xr:uid="{C6566D23-B057-496F-BF48-AC4A13EFCE33}"/>
    <cellStyle name="Normal 4 8 8 4" xfId="17930" xr:uid="{B9351757-5855-42E6-8F37-CE0616350364}"/>
    <cellStyle name="Normal 4 8 8 4 2" xfId="34386" xr:uid="{0E8230E2-141E-4515-8E81-2831C641C159}"/>
    <cellStyle name="Normal 4 8 8 5" xfId="17931" xr:uid="{7D8DED10-B2BC-431B-A452-BA8F209D2E35}"/>
    <cellStyle name="Normal 4 8 8 5 2" xfId="34387" xr:uid="{5A9FA033-7D1F-4ACB-9AAC-7FBF4C257D02}"/>
    <cellStyle name="Normal 4 8 8 6" xfId="34383" xr:uid="{ECF30B48-4337-4728-B15C-79240416C9E4}"/>
    <cellStyle name="Normal 4 8 9" xfId="17932" xr:uid="{3002F429-56EC-4094-9755-671266299240}"/>
    <cellStyle name="Normal 4 8 9 2" xfId="17933" xr:uid="{F097D7AD-D625-4DE5-9B84-5D01D6D9194B}"/>
    <cellStyle name="Normal 4 8 9 2 2" xfId="34389" xr:uid="{81FF2271-6A22-4780-9765-1B35293C40ED}"/>
    <cellStyle name="Normal 4 8 9 3" xfId="17934" xr:uid="{797FD30E-F2EF-4B3D-9497-D75A86EEB4E1}"/>
    <cellStyle name="Normal 4 8 9 3 2" xfId="34390" xr:uid="{68B789D1-08A4-4865-BD7C-C61D1576F376}"/>
    <cellStyle name="Normal 4 8 9 4" xfId="17935" xr:uid="{3D18CB19-E713-4097-8289-39B0A91B5DD2}"/>
    <cellStyle name="Normal 4 8 9 4 2" xfId="34391" xr:uid="{34BDBD61-C4FA-40C0-971E-C0635613168D}"/>
    <cellStyle name="Normal 4 8 9 5" xfId="17936" xr:uid="{615EF2C3-B00F-4DE6-B473-EEABDF380E63}"/>
    <cellStyle name="Normal 4 8 9 5 2" xfId="34392" xr:uid="{12A84CF9-ED3F-4686-8A61-02FA2DEA0FF3}"/>
    <cellStyle name="Normal 4 8 9 6" xfId="34388" xr:uid="{65FC01CC-3F3B-4B57-9368-71075863504D}"/>
    <cellStyle name="Normal 4 9" xfId="17937" xr:uid="{45239C42-DD5B-49DD-832D-D454D425A481}"/>
    <cellStyle name="Normal 4 9 2" xfId="17938" xr:uid="{5EA2B4BE-0FB5-4E4C-8F02-7F9092CDA29B}"/>
    <cellStyle name="Normal 4 9 2 2" xfId="17939" xr:uid="{4B3CCBF9-682D-43CD-9506-EE7823518321}"/>
    <cellStyle name="Normal 4 9 2 3" xfId="17940" xr:uid="{58ADF0AE-4E43-47FF-92E6-FF1A991D67D5}"/>
    <cellStyle name="Normal 4 9 2 4" xfId="17941" xr:uid="{0EE8052C-85BF-4B2C-989B-47D7571F2E22}"/>
    <cellStyle name="Normal 4 9 2 5" xfId="17942" xr:uid="{AB67DD13-7BCA-4282-AFAD-B7F57295B50C}"/>
    <cellStyle name="Normal 4 9 2 6" xfId="17943" xr:uid="{08372C6B-E12F-4CCF-8DB7-DE77BB7CAE97}"/>
    <cellStyle name="Normal 4 9 2 7" xfId="17944" xr:uid="{916EA85D-3D6A-415E-8230-FF08160DF92C}"/>
    <cellStyle name="Normal 4 9 3" xfId="17945" xr:uid="{1E405B19-D544-4F0A-BF5E-8BD5B86FD08D}"/>
    <cellStyle name="Normal 4 9 4" xfId="17946" xr:uid="{9189C0B6-D07F-4D46-9B0A-8653028E56EF}"/>
    <cellStyle name="Normal 4 9 5" xfId="17947" xr:uid="{D199C05A-C566-4BF9-B401-2A02418EBA4C}"/>
    <cellStyle name="Normal 4 9 6" xfId="17948" xr:uid="{D6618B3B-C32B-446F-AE5A-11C5DACA17CA}"/>
    <cellStyle name="Normal 4 9 7" xfId="17949" xr:uid="{E8622372-92E3-47B3-8BBB-8CDF13040F77}"/>
    <cellStyle name="Normal 4 9 8" xfId="17950" xr:uid="{809FEA49-CA0A-4DA0-99D2-BC33F38C3805}"/>
    <cellStyle name="Normal 4 9 9" xfId="40757" xr:uid="{70F924AF-0355-42B1-BA68-A8F4A0B0C7EE}"/>
    <cellStyle name="Normal 40" xfId="48" xr:uid="{6EF75599-48B9-4341-83EE-3BFB4EA1CCD7}"/>
    <cellStyle name="Normal 41" xfId="41106" xr:uid="{66E84761-443B-4E7B-826E-B1CC750A7A55}"/>
    <cellStyle name="Normal 5" xfId="17951" xr:uid="{9222AAE3-B6D2-4B55-961E-C37473FF1053}"/>
    <cellStyle name="Normal 5 10" xfId="17952" xr:uid="{DD9D490C-19BE-4561-8D8F-3F5E2E8020B2}"/>
    <cellStyle name="Normal 5 10 2" xfId="40759" xr:uid="{044A7FE0-0D8D-479C-B5CF-8EE1817F4E0C}"/>
    <cellStyle name="Normal 5 11" xfId="17953" xr:uid="{AFF93DA2-6843-429E-8846-39E00BAEE252}"/>
    <cellStyle name="Normal 5 11 2" xfId="40760" xr:uid="{A5B55512-4EE7-4C49-9960-E1E7B63817AA}"/>
    <cellStyle name="Normal 5 12" xfId="17954" xr:uid="{E0D0B929-E26E-4B3D-9AD6-7872BF87BDCB}"/>
    <cellStyle name="Normal 5 12 2" xfId="40761" xr:uid="{E140D38A-1085-4E7E-B6AE-47E317C65079}"/>
    <cellStyle name="Normal 5 13" xfId="17955" xr:uid="{A855C976-791D-44A1-9A30-A0D00D95FD5E}"/>
    <cellStyle name="Normal 5 13 2" xfId="40762" xr:uid="{930D2164-C2E1-408E-BFF2-392D42F10922}"/>
    <cellStyle name="Normal 5 14" xfId="17956" xr:uid="{F794468B-2C61-44B4-8284-1026EDCA3D17}"/>
    <cellStyle name="Normal 5 14 2" xfId="40763" xr:uid="{441F534E-7A4E-4098-95D5-6BDB7339C459}"/>
    <cellStyle name="Normal 5 15" xfId="17957" xr:uid="{DC59FD43-BCAB-4AE9-B7A5-10C2AD170C45}"/>
    <cellStyle name="Normal 5 15 2" xfId="40764" xr:uid="{749177C0-9732-4A31-BF29-4BAC041939EF}"/>
    <cellStyle name="Normal 5 16" xfId="17958" xr:uid="{A48C53F9-2726-425F-B07E-44548D209319}"/>
    <cellStyle name="Normal 5 16 2" xfId="40765" xr:uid="{AB6129D0-8568-4078-BF56-9C5385038102}"/>
    <cellStyle name="Normal 5 17" xfId="17959" xr:uid="{73A605E6-3FC8-4491-B199-2A167BB5A5CD}"/>
    <cellStyle name="Normal 5 17 2" xfId="40766" xr:uid="{11FB25A8-0005-4053-9D28-EC61BD8C6ED7}"/>
    <cellStyle name="Normal 5 18" xfId="17960" xr:uid="{57B86813-795C-4AEC-BCD6-F7C1AD5A2F68}"/>
    <cellStyle name="Normal 5 18 2" xfId="40767" xr:uid="{16ED0AE7-4991-4AD8-877A-C5FD4F3D1E18}"/>
    <cellStyle name="Normal 5 19" xfId="17961" xr:uid="{15568F5D-FB39-46B2-88EF-EAF5BFD626B5}"/>
    <cellStyle name="Normal 5 19 10" xfId="17962" xr:uid="{38552D7E-D884-4E83-92B4-EF24A607F43C}"/>
    <cellStyle name="Normal 5 19 10 2" xfId="17963" xr:uid="{A7D3B3DD-D6CA-42C9-AC29-E26E8D9A34A5}"/>
    <cellStyle name="Normal 5 19 10 2 2" xfId="34394" xr:uid="{40F03C52-A252-4BC1-B2B4-B0B69E265BF4}"/>
    <cellStyle name="Normal 5 19 10 3" xfId="17964" xr:uid="{F21695CD-8442-4661-B646-58123443D175}"/>
    <cellStyle name="Normal 5 19 10 3 2" xfId="34395" xr:uid="{7E52CA67-D1AF-41F6-8CCF-977EC716B4EE}"/>
    <cellStyle name="Normal 5 19 10 4" xfId="17965" xr:uid="{AFE0EF4C-56A2-451F-92DA-32D2675DB1C3}"/>
    <cellStyle name="Normal 5 19 10 4 2" xfId="34396" xr:uid="{D6A488E2-4B0B-4FE9-B5E5-016D0C0934B9}"/>
    <cellStyle name="Normal 5 19 10 5" xfId="17966" xr:uid="{F21FA607-BA32-4465-B3F5-2BF1179CB26A}"/>
    <cellStyle name="Normal 5 19 10 5 2" xfId="34397" xr:uid="{B0B70104-AFB1-4204-B023-4CF0AAD1BED0}"/>
    <cellStyle name="Normal 5 19 10 6" xfId="34393" xr:uid="{DA44E8C0-EEBE-419E-8097-03A379F5CF08}"/>
    <cellStyle name="Normal 5 19 11" xfId="17967" xr:uid="{5C82DBFF-CF12-4961-81A2-405115DAFB58}"/>
    <cellStyle name="Normal 5 19 11 2" xfId="17968" xr:uid="{627E4C25-44DD-4D71-8DAB-6354A5864166}"/>
    <cellStyle name="Normal 5 19 11 2 2" xfId="34399" xr:uid="{73FD98A6-026E-4907-AB42-9B70AD52F275}"/>
    <cellStyle name="Normal 5 19 11 3" xfId="17969" xr:uid="{05F0304D-2CEA-4440-84FC-C32FA4753673}"/>
    <cellStyle name="Normal 5 19 11 3 2" xfId="34400" xr:uid="{54C84C83-59A7-444F-B175-D61C417B4B6D}"/>
    <cellStyle name="Normal 5 19 11 4" xfId="17970" xr:uid="{D262324C-CAD0-442B-A4A8-598B0D5ADD12}"/>
    <cellStyle name="Normal 5 19 11 4 2" xfId="34401" xr:uid="{A2E88DA2-4537-4292-9CB5-88F81C6A2030}"/>
    <cellStyle name="Normal 5 19 11 5" xfId="17971" xr:uid="{B2B197D4-68A9-4CB0-B037-9D97B525DDFE}"/>
    <cellStyle name="Normal 5 19 11 5 2" xfId="34402" xr:uid="{4C8509A4-6FBF-4ADB-A3AC-41DFB791E796}"/>
    <cellStyle name="Normal 5 19 11 6" xfId="34398" xr:uid="{FF9B0411-4449-43B9-8230-8CAB645D2DAD}"/>
    <cellStyle name="Normal 5 19 12" xfId="17972" xr:uid="{B8420C96-BA9C-4ECC-85C4-57B47B6CBD37}"/>
    <cellStyle name="Normal 5 19 12 2" xfId="17973" xr:uid="{E6519D88-0D1A-46DD-BFC7-82B94CE92775}"/>
    <cellStyle name="Normal 5 19 12 2 2" xfId="34404" xr:uid="{1D9B6E72-6DB5-4825-A283-BF1E0F7C2B27}"/>
    <cellStyle name="Normal 5 19 12 3" xfId="17974" xr:uid="{BC720C28-FFE0-4467-8C2D-19F6ADDAFF35}"/>
    <cellStyle name="Normal 5 19 12 3 2" xfId="34405" xr:uid="{9121D8B2-2380-4DF2-BE42-21CA9D42D361}"/>
    <cellStyle name="Normal 5 19 12 4" xfId="17975" xr:uid="{9B1A2FAF-0E8A-4A99-A8AC-5247D03A7D85}"/>
    <cellStyle name="Normal 5 19 12 4 2" xfId="34406" xr:uid="{B9A36CE5-9055-4906-82BA-4AE63A0AE560}"/>
    <cellStyle name="Normal 5 19 12 5" xfId="17976" xr:uid="{F2D6DF16-42C0-40AA-ABC2-AF8D401CD221}"/>
    <cellStyle name="Normal 5 19 12 5 2" xfId="34407" xr:uid="{90E5D992-41CD-4A4D-8EB8-D8465C17E091}"/>
    <cellStyle name="Normal 5 19 12 6" xfId="34403" xr:uid="{2F44A3BE-773B-4912-8B04-268EB264E446}"/>
    <cellStyle name="Normal 5 19 13" xfId="17977" xr:uid="{3B4D765F-372A-4444-88DA-A85CAFEF7FF8}"/>
    <cellStyle name="Normal 5 19 13 2" xfId="17978" xr:uid="{1B3C07AA-2587-497A-9F25-6F5B392F53F5}"/>
    <cellStyle name="Normal 5 19 13 2 2" xfId="34409" xr:uid="{E5CB89B5-37AD-482A-B557-43BC627ABED6}"/>
    <cellStyle name="Normal 5 19 13 3" xfId="17979" xr:uid="{07AA8265-9FCD-4AE9-B8B0-40DAD4B989DC}"/>
    <cellStyle name="Normal 5 19 13 3 2" xfId="34410" xr:uid="{6100E3C3-078E-45EB-9E5A-44E487AE2552}"/>
    <cellStyle name="Normal 5 19 13 4" xfId="17980" xr:uid="{22A3175B-A17D-4EEC-8AA2-F171952A6AF4}"/>
    <cellStyle name="Normal 5 19 13 4 2" xfId="34411" xr:uid="{115AC43C-2928-446B-8D01-23A90C0F2B82}"/>
    <cellStyle name="Normal 5 19 13 5" xfId="17981" xr:uid="{D6E643A7-91E4-4AAC-B187-BC186155A37A}"/>
    <cellStyle name="Normal 5 19 13 5 2" xfId="34412" xr:uid="{2FDAC55B-0A18-4A3A-8DA7-8D49CEF4BA77}"/>
    <cellStyle name="Normal 5 19 13 6" xfId="34408" xr:uid="{4CD41370-D746-4A16-A5AF-C3E740B5AD82}"/>
    <cellStyle name="Normal 5 19 14" xfId="17982" xr:uid="{A0CEF2F8-72F5-4C52-8C4D-D56071F2DFBD}"/>
    <cellStyle name="Normal 5 19 14 2" xfId="17983" xr:uid="{361F9E08-EC58-4061-806A-7DD8A28D9D5A}"/>
    <cellStyle name="Normal 5 19 14 2 2" xfId="34414" xr:uid="{648AF99A-0E30-4F32-A145-D985103D8D91}"/>
    <cellStyle name="Normal 5 19 14 3" xfId="17984" xr:uid="{8E4EECB0-207C-494A-ACE1-737D48FBE792}"/>
    <cellStyle name="Normal 5 19 14 3 2" xfId="34415" xr:uid="{95A0B147-539F-4E0C-955F-F173EFBDE0BB}"/>
    <cellStyle name="Normal 5 19 14 4" xfId="17985" xr:uid="{5FE1E59B-3625-4AE0-8C5B-049191A80C68}"/>
    <cellStyle name="Normal 5 19 14 4 2" xfId="34416" xr:uid="{36663F33-C1BF-4430-9A94-73DD2A8F1A2F}"/>
    <cellStyle name="Normal 5 19 14 5" xfId="17986" xr:uid="{A0A2A132-777C-4F9F-BB80-8793FDE71F1D}"/>
    <cellStyle name="Normal 5 19 14 5 2" xfId="34417" xr:uid="{E069888C-139C-480B-97C2-83CD08222575}"/>
    <cellStyle name="Normal 5 19 14 6" xfId="34413" xr:uid="{D9840A95-48A0-400E-AB79-4C04A4EBC61F}"/>
    <cellStyle name="Normal 5 19 15" xfId="17987" xr:uid="{06E62BA3-4771-492A-84B0-FEC8E9563E0E}"/>
    <cellStyle name="Normal 5 19 15 2" xfId="17988" xr:uid="{09852014-A5FA-4B85-8CA1-E76D74EC2553}"/>
    <cellStyle name="Normal 5 19 15 2 2" xfId="34419" xr:uid="{C17A1474-A66B-4E76-8667-827466C2B5BE}"/>
    <cellStyle name="Normal 5 19 15 3" xfId="17989" xr:uid="{F87A4154-070A-480D-A5ED-437AD7EFD47E}"/>
    <cellStyle name="Normal 5 19 15 3 2" xfId="34420" xr:uid="{CC47CCA2-34CC-46DC-ADDC-DF390651B14E}"/>
    <cellStyle name="Normal 5 19 15 4" xfId="17990" xr:uid="{1F26FD68-42FD-43A1-918F-AC26034BD33A}"/>
    <cellStyle name="Normal 5 19 15 4 2" xfId="34421" xr:uid="{D6CFFA35-6E1F-4B50-B314-2F3F05BFEA9D}"/>
    <cellStyle name="Normal 5 19 15 5" xfId="17991" xr:uid="{381A29CF-0799-43B3-AFD4-C455AEA723FD}"/>
    <cellStyle name="Normal 5 19 15 5 2" xfId="34422" xr:uid="{3C4C85C2-B247-4411-9498-85B150E3AF9C}"/>
    <cellStyle name="Normal 5 19 15 6" xfId="34418" xr:uid="{45C8686C-A911-4740-A738-61B5F7C59E0A}"/>
    <cellStyle name="Normal 5 19 16" xfId="17992" xr:uid="{05AF19AE-369B-4E24-8308-ECB043C2B563}"/>
    <cellStyle name="Normal 5 19 16 2" xfId="17993" xr:uid="{6F70FFEF-062A-42D7-B982-208715D9D9EA}"/>
    <cellStyle name="Normal 5 19 16 2 2" xfId="34424" xr:uid="{54209E07-C565-439E-ADB9-73D25A04023E}"/>
    <cellStyle name="Normal 5 19 16 3" xfId="17994" xr:uid="{F2D0C40E-065D-46B7-907E-536820760C53}"/>
    <cellStyle name="Normal 5 19 16 3 2" xfId="34425" xr:uid="{117E9B10-43F6-43C4-A699-B02EA05ED2D4}"/>
    <cellStyle name="Normal 5 19 16 4" xfId="17995" xr:uid="{740A7234-8CEC-4B0D-8499-A7FA3FA84B2F}"/>
    <cellStyle name="Normal 5 19 16 4 2" xfId="34426" xr:uid="{3E2A9658-F45A-4D46-9769-02A26B1787F4}"/>
    <cellStyle name="Normal 5 19 16 5" xfId="17996" xr:uid="{89459FD5-12F1-4B5D-8730-CC76F164EF93}"/>
    <cellStyle name="Normal 5 19 16 5 2" xfId="34427" xr:uid="{494E6CF5-BE05-41B7-B782-75B64F7767AD}"/>
    <cellStyle name="Normal 5 19 16 6" xfId="34423" xr:uid="{46EEE229-CA93-434E-8A84-59505F30C496}"/>
    <cellStyle name="Normal 5 19 17" xfId="17997" xr:uid="{BF2E9224-36DA-46A2-A85E-8584EF716881}"/>
    <cellStyle name="Normal 5 19 17 2" xfId="34428" xr:uid="{76715A3A-565F-42DD-92B4-E1DC11D73E2A}"/>
    <cellStyle name="Normal 5 19 18" xfId="17998" xr:uid="{EF576942-53C9-4E2D-A6C5-4DFF417A8183}"/>
    <cellStyle name="Normal 5 19 18 2" xfId="34429" xr:uid="{5081FB40-7EE9-49F7-AE04-EEC7D4E33B38}"/>
    <cellStyle name="Normal 5 19 19" xfId="17999" xr:uid="{9B62BF0E-32A3-4D7C-ADBE-7B42C0C1108B}"/>
    <cellStyle name="Normal 5 19 19 2" xfId="34430" xr:uid="{35AD1040-9BE1-4E85-AC04-0DB72A0593A9}"/>
    <cellStyle name="Normal 5 19 2" xfId="18000" xr:uid="{B848BA24-B2A0-4377-9B5B-7689AC845736}"/>
    <cellStyle name="Normal 5 19 2 2" xfId="18001" xr:uid="{FB654703-FC71-47D2-95D2-D31300F3B186}"/>
    <cellStyle name="Normal 5 19 2 3" xfId="18002" xr:uid="{3AC64D92-5DD8-4100-9E61-B8534E7C8903}"/>
    <cellStyle name="Normal 5 19 2 3 2" xfId="34432" xr:uid="{B9EA8353-A5DB-4507-8234-569C80387878}"/>
    <cellStyle name="Normal 5 19 2 4" xfId="18003" xr:uid="{77934FF9-93C3-4804-B945-1270E48E8828}"/>
    <cellStyle name="Normal 5 19 2 4 2" xfId="34433" xr:uid="{DC6FF2BF-411A-4022-87FC-8E2799392DFE}"/>
    <cellStyle name="Normal 5 19 2 5" xfId="18004" xr:uid="{80128429-2923-4133-8370-8A408635A693}"/>
    <cellStyle name="Normal 5 19 2 5 2" xfId="34434" xr:uid="{A59B137F-26F8-40D5-A098-6B5DDA92AE8B}"/>
    <cellStyle name="Normal 5 19 2 6" xfId="18005" xr:uid="{5ACEBA6A-B2DE-4D7A-B1B0-4CA59E40F04C}"/>
    <cellStyle name="Normal 5 19 2 6 2" xfId="34435" xr:uid="{377F66D6-82E9-47CB-AC71-2803EC158C27}"/>
    <cellStyle name="Normal 5 19 2 7" xfId="34431" xr:uid="{CCEA463A-1CDC-4A70-9E8C-F2B5521CCF34}"/>
    <cellStyle name="Normal 5 19 20" xfId="18006" xr:uid="{6DF7FD3D-21EF-4807-B0B8-F79441BA309E}"/>
    <cellStyle name="Normal 5 19 20 2" xfId="34436" xr:uid="{EA97505B-F3B5-4384-BDC1-CDBFDA81A5F2}"/>
    <cellStyle name="Normal 5 19 21" xfId="18007" xr:uid="{11B7B241-AAD5-4060-8D0D-29CD1481CE7D}"/>
    <cellStyle name="Normal 5 19 21 2" xfId="34437" xr:uid="{5912F247-76E9-4898-8CFD-DEE30FA607F3}"/>
    <cellStyle name="Normal 5 19 3" xfId="18008" xr:uid="{60DE072C-BF95-4DF9-A94A-F031198E27D4}"/>
    <cellStyle name="Normal 5 19 3 2" xfId="18009" xr:uid="{A4396647-3CBC-4525-A7FD-6187F5EBAE05}"/>
    <cellStyle name="Normal 5 19 3 2 2" xfId="18010" xr:uid="{CCBB420F-9599-4D47-8136-2D89E8B7B029}"/>
    <cellStyle name="Normal 5 19 3 2 2 2" xfId="34440" xr:uid="{0C526372-8640-443C-AB53-1F8820C740E5}"/>
    <cellStyle name="Normal 5 19 3 2 3" xfId="18011" xr:uid="{9D515654-4F25-45C8-B9BB-B4E7FC22D7DF}"/>
    <cellStyle name="Normal 5 19 3 2 3 2" xfId="34441" xr:uid="{A3BF0E6A-FFD2-4CA7-8985-B16530DF6BA2}"/>
    <cellStyle name="Normal 5 19 3 2 4" xfId="18012" xr:uid="{06F97518-D6EA-4D28-9166-F6EA1D3AAD7A}"/>
    <cellStyle name="Normal 5 19 3 2 4 2" xfId="34442" xr:uid="{E4BA1AA1-9C1E-47A4-A238-B1E6AA47D66B}"/>
    <cellStyle name="Normal 5 19 3 2 5" xfId="18013" xr:uid="{38DB6B95-A3F1-486C-A5AB-CCDDDB731D65}"/>
    <cellStyle name="Normal 5 19 3 2 5 2" xfId="34443" xr:uid="{D218EA50-FF70-4DFE-B163-1B063F0752A3}"/>
    <cellStyle name="Normal 5 19 3 2 6" xfId="34439" xr:uid="{B324EF42-A7E9-4D38-B1D5-4793A8CD2CE8}"/>
    <cellStyle name="Normal 5 19 3 3" xfId="18014" xr:uid="{8DDB1147-FE54-45DC-882F-0BEB180C47C0}"/>
    <cellStyle name="Normal 5 19 3 3 2" xfId="34444" xr:uid="{AC4506D5-443E-4E55-A34F-1072FFDA8814}"/>
    <cellStyle name="Normal 5 19 3 4" xfId="18015" xr:uid="{B4B538C9-593F-493F-9024-936B05BF23C5}"/>
    <cellStyle name="Normal 5 19 3 4 2" xfId="34445" xr:uid="{48894775-EB77-4F7A-AFEF-B84457B93432}"/>
    <cellStyle name="Normal 5 19 3 5" xfId="18016" xr:uid="{D151C34D-79AB-4C2E-9E26-1380D9F63F9C}"/>
    <cellStyle name="Normal 5 19 3 5 2" xfId="34446" xr:uid="{E296DD57-F6C3-4641-A190-FD9148243A35}"/>
    <cellStyle name="Normal 5 19 3 6" xfId="18017" xr:uid="{3B5DE48B-C261-419E-9044-54E51E2DB4E4}"/>
    <cellStyle name="Normal 5 19 3 6 2" xfId="34447" xr:uid="{BC1545CE-4BFF-4B79-A1BC-4E6D6AF57F7D}"/>
    <cellStyle name="Normal 5 19 3 7" xfId="34438" xr:uid="{D48B09F0-ECE6-4ACE-80DD-2A867FB11C20}"/>
    <cellStyle name="Normal 5 19 4" xfId="18018" xr:uid="{DD812A70-6959-4B02-AAC8-9A850D67B6A9}"/>
    <cellStyle name="Normal 5 19 4 2" xfId="18019" xr:uid="{3FEA818D-6840-4D72-985D-B0DDABC29FE1}"/>
    <cellStyle name="Normal 5 19 4 2 2" xfId="18020" xr:uid="{9CC656F3-0E7F-452A-BDA8-50D98E420401}"/>
    <cellStyle name="Normal 5 19 4 2 2 2" xfId="34450" xr:uid="{4467E07F-A47A-43BD-8AB6-86A4EE11ADC1}"/>
    <cellStyle name="Normal 5 19 4 2 3" xfId="18021" xr:uid="{749D6262-C48B-4066-8A72-AE775EBFD0E8}"/>
    <cellStyle name="Normal 5 19 4 2 3 2" xfId="34451" xr:uid="{D2A511B3-6CAE-4FE8-916E-24026A4D0841}"/>
    <cellStyle name="Normal 5 19 4 2 4" xfId="18022" xr:uid="{530BF37E-E8D5-4D95-99BF-FEE7DE673940}"/>
    <cellStyle name="Normal 5 19 4 2 4 2" xfId="34452" xr:uid="{8D23F83A-3312-4F95-8538-374190F609AA}"/>
    <cellStyle name="Normal 5 19 4 2 5" xfId="18023" xr:uid="{772FE8B3-1F44-43D6-A96F-01BA5AB93316}"/>
    <cellStyle name="Normal 5 19 4 2 5 2" xfId="34453" xr:uid="{04EBF2C3-D4AB-4DF3-BFC6-4EDA7E64839C}"/>
    <cellStyle name="Normal 5 19 4 2 6" xfId="34449" xr:uid="{504C5613-ED4D-416A-8B0D-247C34347D8C}"/>
    <cellStyle name="Normal 5 19 4 3" xfId="18024" xr:uid="{D93C3E54-87C7-4836-BDC7-F9D68EF734CC}"/>
    <cellStyle name="Normal 5 19 4 3 2" xfId="34454" xr:uid="{B0A58658-A670-44C7-8B0B-1744A5FC38C1}"/>
    <cellStyle name="Normal 5 19 4 4" xfId="18025" xr:uid="{2CCEBB18-4E08-49FA-9667-67D977AC12D1}"/>
    <cellStyle name="Normal 5 19 4 4 2" xfId="34455" xr:uid="{87CE67EA-8AF1-4DA4-981E-123D40C7B2B3}"/>
    <cellStyle name="Normal 5 19 4 5" xfId="18026" xr:uid="{A9C7C0D0-EE83-4D6E-9547-5218DB08496A}"/>
    <cellStyle name="Normal 5 19 4 5 2" xfId="34456" xr:uid="{7F5AC0DA-A291-402D-8DC8-E02734312788}"/>
    <cellStyle name="Normal 5 19 4 6" xfId="18027" xr:uid="{BD8AD99F-7D06-4DB4-AB36-A1CC36E4D490}"/>
    <cellStyle name="Normal 5 19 4 6 2" xfId="34457" xr:uid="{6B96011A-8C20-40E2-9D2E-BCB72C354F15}"/>
    <cellStyle name="Normal 5 19 4 7" xfId="34448" xr:uid="{805F72F8-0BA3-4BA5-8DFD-DD71C4186B86}"/>
    <cellStyle name="Normal 5 19 5" xfId="18028" xr:uid="{F9B8DF60-8F2F-4166-841E-CCAE51336AB5}"/>
    <cellStyle name="Normal 5 19 5 2" xfId="18029" xr:uid="{5E2A3FC6-30CD-45D6-B7C6-29AE62B87D60}"/>
    <cellStyle name="Normal 5 19 5 2 2" xfId="18030" xr:uid="{A054D2A7-DF1D-441B-9EE3-15A6C0BE7589}"/>
    <cellStyle name="Normal 5 19 5 2 2 2" xfId="34459" xr:uid="{A46EAD39-A665-4876-94FB-CED3D7124EF6}"/>
    <cellStyle name="Normal 5 19 5 2 3" xfId="18031" xr:uid="{3410CF42-30BE-49AF-A44E-E689370C6209}"/>
    <cellStyle name="Normal 5 19 5 2 3 2" xfId="34460" xr:uid="{A0C9FEF5-F816-40DE-ACFC-46B3AF100780}"/>
    <cellStyle name="Normal 5 19 5 2 4" xfId="18032" xr:uid="{8F4DFD89-36E8-42D3-849A-DFB39F89C570}"/>
    <cellStyle name="Normal 5 19 5 2 4 2" xfId="34461" xr:uid="{CDC299DA-47B4-40C7-A500-533AF4DECF62}"/>
    <cellStyle name="Normal 5 19 5 2 5" xfId="18033" xr:uid="{DE13B270-1092-4B74-A5BA-66D27479BA76}"/>
    <cellStyle name="Normal 5 19 5 2 5 2" xfId="34462" xr:uid="{71B77D9E-AAED-4986-941D-6F24233FAEF9}"/>
    <cellStyle name="Normal 5 19 5 2 6" xfId="34458" xr:uid="{93BF96CE-2A53-4106-8D76-1E07AF434BF7}"/>
    <cellStyle name="Normal 5 19 6" xfId="18034" xr:uid="{6C12CB06-4FCF-4148-B93E-599F20D43A3B}"/>
    <cellStyle name="Normal 5 19 6 2" xfId="18035" xr:uid="{E17C0AE9-B2A0-41A8-9891-3C5A8020B9D2}"/>
    <cellStyle name="Normal 5 19 6 2 2" xfId="34464" xr:uid="{F0C4A253-0D74-48E2-B9E8-A632F39FDC9D}"/>
    <cellStyle name="Normal 5 19 6 3" xfId="18036" xr:uid="{7DC7EAF2-741D-4E74-A64A-50109A6EAE6C}"/>
    <cellStyle name="Normal 5 19 6 3 2" xfId="34465" xr:uid="{0DA933EF-9A7C-4166-879B-F32F758241FF}"/>
    <cellStyle name="Normal 5 19 6 4" xfId="18037" xr:uid="{99DF4D6E-C301-4402-B66E-7080FE5E6A23}"/>
    <cellStyle name="Normal 5 19 6 4 2" xfId="34466" xr:uid="{CE9FB000-6AAD-48C1-93EC-27F0349842AA}"/>
    <cellStyle name="Normal 5 19 6 5" xfId="18038" xr:uid="{2409E034-06D4-4FD6-A2DE-131B10642A83}"/>
    <cellStyle name="Normal 5 19 6 5 2" xfId="34467" xr:uid="{B9A0EAB8-EFD2-4EEB-BEBB-0A85CD8CB99D}"/>
    <cellStyle name="Normal 5 19 6 6" xfId="34463" xr:uid="{5FFE9D46-9949-42C0-941A-D243D0015452}"/>
    <cellStyle name="Normal 5 19 7" xfId="18039" xr:uid="{01F3CE8C-1C24-43FD-95AC-F3F9C0524608}"/>
    <cellStyle name="Normal 5 19 7 2" xfId="18040" xr:uid="{E59ADDBB-FF73-47C4-824F-FE952007F203}"/>
    <cellStyle name="Normal 5 19 7 2 2" xfId="34469" xr:uid="{B8749841-9AD0-4279-A411-0502067E5B2D}"/>
    <cellStyle name="Normal 5 19 7 3" xfId="18041" xr:uid="{EAED386D-0CAE-4AF5-853D-99EDB3AE3D05}"/>
    <cellStyle name="Normal 5 19 7 3 2" xfId="34470" xr:uid="{A93F84B3-B796-4808-A3EE-51DA2DFF2ACE}"/>
    <cellStyle name="Normal 5 19 7 4" xfId="18042" xr:uid="{8D6679B9-2601-4A77-88FD-4E0DD392F6FC}"/>
    <cellStyle name="Normal 5 19 7 4 2" xfId="34471" xr:uid="{4236D397-9201-45E0-AC97-EA87D497ACD4}"/>
    <cellStyle name="Normal 5 19 7 5" xfId="18043" xr:uid="{19BED115-4060-4D29-894A-1A5AFB3C494B}"/>
    <cellStyle name="Normal 5 19 7 5 2" xfId="34472" xr:uid="{6098EF11-A264-41B4-AFA4-8654096E0D0E}"/>
    <cellStyle name="Normal 5 19 7 6" xfId="34468" xr:uid="{3004EAD6-A181-4160-A3AC-82820F7FAC64}"/>
    <cellStyle name="Normal 5 19 8" xfId="18044" xr:uid="{9AFB2DEC-E672-45DE-8418-0F3742792040}"/>
    <cellStyle name="Normal 5 19 8 2" xfId="18045" xr:uid="{B7701910-9647-44D3-9C6C-5BD3F2BDCF74}"/>
    <cellStyle name="Normal 5 19 8 2 2" xfId="34474" xr:uid="{31BBF8C2-9878-49BC-A254-E167114EB4E8}"/>
    <cellStyle name="Normal 5 19 8 3" xfId="18046" xr:uid="{979248D5-C287-4DB6-9492-058B8A4BA14B}"/>
    <cellStyle name="Normal 5 19 8 3 2" xfId="34475" xr:uid="{844E54ED-B048-454D-827B-ABD53EF68F5D}"/>
    <cellStyle name="Normal 5 19 8 4" xfId="18047" xr:uid="{15084421-02C4-49A7-BE23-2232312F6EA4}"/>
    <cellStyle name="Normal 5 19 8 4 2" xfId="34476" xr:uid="{77204F30-E4BE-4D80-9E57-AB1CB7E86895}"/>
    <cellStyle name="Normal 5 19 8 5" xfId="18048" xr:uid="{9C0FF7AC-3C2A-4750-8945-E5891F2D6811}"/>
    <cellStyle name="Normal 5 19 8 5 2" xfId="34477" xr:uid="{FDB77BC5-4987-4591-957F-C2EFDFFF5CE0}"/>
    <cellStyle name="Normal 5 19 8 6" xfId="34473" xr:uid="{161AF98E-0343-408E-BE91-91C6E4B9B728}"/>
    <cellStyle name="Normal 5 19 9" xfId="18049" xr:uid="{6F9B89C4-5F6F-40D5-8CF0-C26588764C82}"/>
    <cellStyle name="Normal 5 19 9 2" xfId="18050" xr:uid="{6BBFA871-E1BC-4B70-BFAC-565E51EBAC8F}"/>
    <cellStyle name="Normal 5 19 9 2 2" xfId="34479" xr:uid="{B720C232-DCEC-4DE9-ACA5-10A4F9A6B46C}"/>
    <cellStyle name="Normal 5 19 9 3" xfId="18051" xr:uid="{656DF77F-1CD6-425B-87C0-B4373AEB2A81}"/>
    <cellStyle name="Normal 5 19 9 3 2" xfId="34480" xr:uid="{6D2421CC-15F2-4936-B1FF-B4A1A72B55A4}"/>
    <cellStyle name="Normal 5 19 9 4" xfId="18052" xr:uid="{16142C93-D9F4-462C-838D-98C6A2E619E9}"/>
    <cellStyle name="Normal 5 19 9 4 2" xfId="34481" xr:uid="{9457623F-8698-4445-B12E-F05E96A9049B}"/>
    <cellStyle name="Normal 5 19 9 5" xfId="18053" xr:uid="{4DE39A58-F626-483D-BACB-CDE55C9E0D7A}"/>
    <cellStyle name="Normal 5 19 9 5 2" xfId="34482" xr:uid="{21844EE8-FC37-44AF-B76D-D63A10686516}"/>
    <cellStyle name="Normal 5 19 9 6" xfId="34478" xr:uid="{A68D1B6E-7B32-4E53-8837-8A9968348BCC}"/>
    <cellStyle name="Normal 5 2" xfId="18054" xr:uid="{5F362FDD-EDAE-4902-93F3-3546C455F61E}"/>
    <cellStyle name="Normal 5 2 10" xfId="18055" xr:uid="{3B2D0F00-8D76-4CD0-9FEE-3D3629F3AEEB}"/>
    <cellStyle name="Normal 5 2 10 2" xfId="18056" xr:uid="{CED15C8D-3F31-4639-B4AF-C59D30CCACB8}"/>
    <cellStyle name="Normal 5 2 10 3" xfId="18057" xr:uid="{8001BD9D-11DF-4648-A98B-6B2D5E1FA71B}"/>
    <cellStyle name="Normal 5 2 10 3 2" xfId="34484" xr:uid="{63DB20CD-DFFF-4997-8485-BF08A682BCCF}"/>
    <cellStyle name="Normal 5 2 10 4" xfId="18058" xr:uid="{1128317B-A91A-4B56-82F7-A75C7DE9D1EB}"/>
    <cellStyle name="Normal 5 2 10 4 2" xfId="34485" xr:uid="{38E27BB3-FC74-4E75-BDF0-5DBC5724977C}"/>
    <cellStyle name="Normal 5 2 10 5" xfId="18059" xr:uid="{A45CE52F-4C6E-4D31-93E6-E9CA516414AB}"/>
    <cellStyle name="Normal 5 2 10 5 2" xfId="34486" xr:uid="{DB61D32B-9D56-477A-8440-FE1E7B651EAE}"/>
    <cellStyle name="Normal 5 2 10 6" xfId="18060" xr:uid="{141B72B3-3727-46DE-AE68-151BCF4485F0}"/>
    <cellStyle name="Normal 5 2 10 6 2" xfId="34487" xr:uid="{CA654948-5FBC-4EFE-8799-FAB2C789FC01}"/>
    <cellStyle name="Normal 5 2 10 7" xfId="34483" xr:uid="{D9798254-395C-41C4-8D3D-D6932FD69E31}"/>
    <cellStyle name="Normal 5 2 11" xfId="18061" xr:uid="{0AA4BEC7-D632-4258-A09F-A0E4FB555CC0}"/>
    <cellStyle name="Normal 5 2 11 2" xfId="18062" xr:uid="{17120E50-5032-46BF-8181-3ED973B92A8D}"/>
    <cellStyle name="Normal 5 2 11 2 2" xfId="34489" xr:uid="{43A11C44-4396-47A9-84B8-30CA426A4936}"/>
    <cellStyle name="Normal 5 2 11 3" xfId="18063" xr:uid="{207F9DB9-97BD-4796-A29C-6DFED0EFD723}"/>
    <cellStyle name="Normal 5 2 11 3 2" xfId="34490" xr:uid="{176419A9-6022-4AF2-8FDF-17F3B30111CB}"/>
    <cellStyle name="Normal 5 2 11 4" xfId="18064" xr:uid="{2A6DDC68-1969-4E31-AB1E-A9EB42FBDA97}"/>
    <cellStyle name="Normal 5 2 11 4 2" xfId="34491" xr:uid="{9399CE88-71D7-4975-A2D3-068C3830196A}"/>
    <cellStyle name="Normal 5 2 11 5" xfId="18065" xr:uid="{E8272DD2-18F4-428B-AFF4-EAE30B397EAA}"/>
    <cellStyle name="Normal 5 2 11 5 2" xfId="34492" xr:uid="{1266AA51-42D6-4E88-A2BE-A8039929B1E0}"/>
    <cellStyle name="Normal 5 2 11 6" xfId="34488" xr:uid="{4897830C-2AA0-48EC-AFB9-94D668760677}"/>
    <cellStyle name="Normal 5 2 12" xfId="18066" xr:uid="{111D16DA-B403-4E5C-8BFF-FF21724501E3}"/>
    <cellStyle name="Normal 5 2 12 2" xfId="18067" xr:uid="{A753ECA4-A4D7-4EC3-A125-D271328250C1}"/>
    <cellStyle name="Normal 5 2 12 2 2" xfId="34494" xr:uid="{86EA763B-E243-44AD-8C90-D30AE8D393E8}"/>
    <cellStyle name="Normal 5 2 12 3" xfId="18068" xr:uid="{EBE87C9A-9D92-4038-977D-DC60F73C564E}"/>
    <cellStyle name="Normal 5 2 12 3 2" xfId="34495" xr:uid="{3B47FA43-9552-48F8-89D9-5D02EF536677}"/>
    <cellStyle name="Normal 5 2 12 4" xfId="18069" xr:uid="{98EA9028-5E89-4F18-A2E2-C8C259B75B13}"/>
    <cellStyle name="Normal 5 2 12 4 2" xfId="34496" xr:uid="{4C3BBCC6-269E-4804-B59B-C55431916A2C}"/>
    <cellStyle name="Normal 5 2 12 5" xfId="18070" xr:uid="{0970086A-3560-4690-8269-2DEDEF8488AF}"/>
    <cellStyle name="Normal 5 2 12 5 2" xfId="34497" xr:uid="{7F86EB7D-FC00-47DD-B9BB-23E7C81D68B3}"/>
    <cellStyle name="Normal 5 2 12 6" xfId="34493" xr:uid="{A818212E-7361-444C-8434-AFA55C1BD91D}"/>
    <cellStyle name="Normal 5 2 13" xfId="18071" xr:uid="{5D3876F7-4AD9-4EA0-98ED-77B0777C0A15}"/>
    <cellStyle name="Normal 5 2 13 2" xfId="18072" xr:uid="{8F0B7818-5D93-436B-BEB0-30377900E58D}"/>
    <cellStyle name="Normal 5 2 13 2 2" xfId="34499" xr:uid="{A9E3D410-B24B-4B2A-990A-89879ECA7AC5}"/>
    <cellStyle name="Normal 5 2 13 3" xfId="18073" xr:uid="{E29087A3-FA65-4247-940C-AA42CB55DA9C}"/>
    <cellStyle name="Normal 5 2 13 3 2" xfId="34500" xr:uid="{9DE4790C-DDE9-478E-A27F-FC40EECD8A1D}"/>
    <cellStyle name="Normal 5 2 13 4" xfId="18074" xr:uid="{8F89FF8E-9252-4832-B6BF-F01A24F01C3F}"/>
    <cellStyle name="Normal 5 2 13 4 2" xfId="34501" xr:uid="{05F28ECD-BFF0-4896-B8D5-58C80BA12819}"/>
    <cellStyle name="Normal 5 2 13 5" xfId="18075" xr:uid="{FE26B97B-D6FA-43AE-A599-C0828C7567FB}"/>
    <cellStyle name="Normal 5 2 13 5 2" xfId="34502" xr:uid="{CB37E3FA-A7AD-468F-8DD1-992819349656}"/>
    <cellStyle name="Normal 5 2 13 6" xfId="34498" xr:uid="{32849765-8736-4046-B186-A9F621878206}"/>
    <cellStyle name="Normal 5 2 14" xfId="18076" xr:uid="{067B4275-77B5-46A9-B8D7-0782305DC1E6}"/>
    <cellStyle name="Normal 5 2 14 2" xfId="18077" xr:uid="{402F6483-A4CF-4046-A7EC-102F3604E90A}"/>
    <cellStyle name="Normal 5 2 14 2 2" xfId="34504" xr:uid="{4BDCE15A-464E-43C5-9EDC-685EB51E99AC}"/>
    <cellStyle name="Normal 5 2 14 3" xfId="18078" xr:uid="{B9D59A2D-D634-4FC1-BFF6-64663F4B46F6}"/>
    <cellStyle name="Normal 5 2 14 3 2" xfId="34505" xr:uid="{4B71D3B2-4403-4990-90CE-B2B9B772C49F}"/>
    <cellStyle name="Normal 5 2 14 4" xfId="18079" xr:uid="{2503D6ED-C563-447D-8487-D74EBB4005FF}"/>
    <cellStyle name="Normal 5 2 14 4 2" xfId="34506" xr:uid="{D64B76AB-631B-4A23-A01C-97A52D63508D}"/>
    <cellStyle name="Normal 5 2 14 5" xfId="18080" xr:uid="{F79E8322-5FED-4EF6-BCA9-D9C5FB932A50}"/>
    <cellStyle name="Normal 5 2 14 5 2" xfId="34507" xr:uid="{7938435B-7CA8-40AD-AD2D-3C97BE44E1B8}"/>
    <cellStyle name="Normal 5 2 14 6" xfId="34503" xr:uid="{B93D5186-DFED-4019-8067-8D468066C25E}"/>
    <cellStyle name="Normal 5 2 15" xfId="18081" xr:uid="{450EA19D-5B21-4E64-BE90-960E5317E620}"/>
    <cellStyle name="Normal 5 2 15 2" xfId="18082" xr:uid="{8FDEF306-82F3-4143-8048-318B53C23E3F}"/>
    <cellStyle name="Normal 5 2 15 2 2" xfId="34509" xr:uid="{EE2F65D3-E16B-4A46-BEB9-7DE170A22EC3}"/>
    <cellStyle name="Normal 5 2 15 3" xfId="18083" xr:uid="{BB0D4B30-80F9-4C2A-A89F-6974C4CB0D07}"/>
    <cellStyle name="Normal 5 2 15 3 2" xfId="34510" xr:uid="{CA0DD306-B611-4E5C-B9E9-3E4F441E0108}"/>
    <cellStyle name="Normal 5 2 15 4" xfId="18084" xr:uid="{B596568C-964C-4797-AD91-23D6835A3473}"/>
    <cellStyle name="Normal 5 2 15 4 2" xfId="34511" xr:uid="{5A91B40F-85E9-472B-9172-234ADDF1DECE}"/>
    <cellStyle name="Normal 5 2 15 5" xfId="18085" xr:uid="{51F65BD5-9EE9-4974-AE1A-AD833A11D3F6}"/>
    <cellStyle name="Normal 5 2 15 5 2" xfId="34512" xr:uid="{E2A8ABAD-C5A4-452B-8775-23BF3A0E90D7}"/>
    <cellStyle name="Normal 5 2 15 6" xfId="34508" xr:uid="{A1244912-F1BF-4C46-88B6-B9FA9D83A2E8}"/>
    <cellStyle name="Normal 5 2 16" xfId="18086" xr:uid="{9AA3C776-92AA-4E2A-8DBD-4F1C1064F922}"/>
    <cellStyle name="Normal 5 2 16 2" xfId="18087" xr:uid="{678D4738-0B9B-4E48-9B9F-5C2B977C748E}"/>
    <cellStyle name="Normal 5 2 16 2 2" xfId="34514" xr:uid="{D58932CC-BEB8-43D6-9285-95B684E42FE5}"/>
    <cellStyle name="Normal 5 2 16 3" xfId="18088" xr:uid="{062D4D72-7AFB-4FF2-9601-03EE1FD0F5F0}"/>
    <cellStyle name="Normal 5 2 16 3 2" xfId="34515" xr:uid="{FA974078-0610-4A41-80E9-0769EFEBA1D5}"/>
    <cellStyle name="Normal 5 2 16 4" xfId="18089" xr:uid="{669E56C2-98E0-4BCF-998F-0201D1457651}"/>
    <cellStyle name="Normal 5 2 16 4 2" xfId="34516" xr:uid="{4B26180D-E98C-4660-B251-07773FDCAF2E}"/>
    <cellStyle name="Normal 5 2 16 5" xfId="18090" xr:uid="{36AA82E8-BDC9-4EB3-8E19-21BCEC4A05A8}"/>
    <cellStyle name="Normal 5 2 16 5 2" xfId="34517" xr:uid="{3C8E83F4-F219-4D70-9811-138FCC062950}"/>
    <cellStyle name="Normal 5 2 16 6" xfId="34513" xr:uid="{6063810A-6B3F-4CEB-BFC4-9E7DFAFF4732}"/>
    <cellStyle name="Normal 5 2 17" xfId="18091" xr:uid="{5A18AD81-867D-496C-A403-BE72D9E783DA}"/>
    <cellStyle name="Normal 5 2 17 2" xfId="18092" xr:uid="{A6CFC163-C421-4E1A-863B-E82DF952E36B}"/>
    <cellStyle name="Normal 5 2 17 2 2" xfId="34519" xr:uid="{488E6A4D-17DF-467C-83F7-1CC9CDBAD1A4}"/>
    <cellStyle name="Normal 5 2 17 3" xfId="18093" xr:uid="{09D03D18-85E1-4231-8EA1-64BC1679E51E}"/>
    <cellStyle name="Normal 5 2 17 3 2" xfId="34520" xr:uid="{DA5BCDF3-FE4F-4079-B02E-3B1EAC539030}"/>
    <cellStyle name="Normal 5 2 17 4" xfId="18094" xr:uid="{CE526E8B-7310-4943-BD51-9850C10E1EFE}"/>
    <cellStyle name="Normal 5 2 17 4 2" xfId="34521" xr:uid="{0FB4378A-E188-4753-B124-71A82417A4E7}"/>
    <cellStyle name="Normal 5 2 17 5" xfId="18095" xr:uid="{6029B47F-95F0-406A-9F27-F2865EC0D817}"/>
    <cellStyle name="Normal 5 2 17 5 2" xfId="34522" xr:uid="{FED31FE9-28B4-4169-8065-34931CC0936D}"/>
    <cellStyle name="Normal 5 2 17 6" xfId="34518" xr:uid="{F4A58F77-517F-4D3E-862F-817359EDD4DD}"/>
    <cellStyle name="Normal 5 2 18" xfId="18096" xr:uid="{5FE4423C-6C62-4D85-9802-31CA40378606}"/>
    <cellStyle name="Normal 5 2 18 2" xfId="18097" xr:uid="{49ABDFFD-02E3-4A7D-BE21-66758E103338}"/>
    <cellStyle name="Normal 5 2 18 2 2" xfId="34524" xr:uid="{1DA5A0A3-0228-4368-B49E-21E9B502CB84}"/>
    <cellStyle name="Normal 5 2 18 3" xfId="18098" xr:uid="{6ABC8D97-CE33-4C9C-B0EE-3DCEA21C235F}"/>
    <cellStyle name="Normal 5 2 18 3 2" xfId="34525" xr:uid="{AE11E33A-9008-4C85-80D3-1F34A224A953}"/>
    <cellStyle name="Normal 5 2 18 4" xfId="18099" xr:uid="{14726CAE-267F-4ADC-80D7-785D7CE2F7CC}"/>
    <cellStyle name="Normal 5 2 18 4 2" xfId="34526" xr:uid="{C5FC3C0B-A472-499A-9EFB-7C6DB50E523C}"/>
    <cellStyle name="Normal 5 2 18 5" xfId="18100" xr:uid="{D19FE54D-5441-4F1E-80AB-3507798ECA76}"/>
    <cellStyle name="Normal 5 2 18 5 2" xfId="34527" xr:uid="{7AE55654-4E4C-4491-A420-9A99462411C8}"/>
    <cellStyle name="Normal 5 2 18 6" xfId="34523" xr:uid="{40EB8A82-31C4-4AEA-BAD9-2FAD6802E463}"/>
    <cellStyle name="Normal 5 2 19" xfId="18101" xr:uid="{06C8917D-FA15-4B2B-9EB7-8E40CA8C383D}"/>
    <cellStyle name="Normal 5 2 19 2" xfId="18102" xr:uid="{3FA1F08D-B102-4C3C-8265-C1CF695B5EC1}"/>
    <cellStyle name="Normal 5 2 19 2 2" xfId="34529" xr:uid="{7AAF21EC-D73E-4F29-A521-D49B6E575112}"/>
    <cellStyle name="Normal 5 2 19 3" xfId="18103" xr:uid="{711C5D11-3A9F-4BD9-BF01-162953E70021}"/>
    <cellStyle name="Normal 5 2 19 3 2" xfId="34530" xr:uid="{0CB52903-2F3A-4BD4-8F7C-EC553CD64A4E}"/>
    <cellStyle name="Normal 5 2 19 4" xfId="18104" xr:uid="{8C025DB7-18BB-4128-9288-EBCE226D1633}"/>
    <cellStyle name="Normal 5 2 19 4 2" xfId="34531" xr:uid="{1FB1962B-7378-475F-B691-FA96E5716A53}"/>
    <cellStyle name="Normal 5 2 19 5" xfId="18105" xr:uid="{FCC901F9-F3E2-4851-AEEC-A1844992075B}"/>
    <cellStyle name="Normal 5 2 19 5 2" xfId="34532" xr:uid="{9AAAC902-82B9-4A9A-A2C7-F11124E07E40}"/>
    <cellStyle name="Normal 5 2 19 6" xfId="34528" xr:uid="{A33BFE43-AA8A-41A0-83ED-565541AF71BA}"/>
    <cellStyle name="Normal 5 2 2" xfId="18106" xr:uid="{256E8FF4-9579-4B37-A88C-15439DCE02BB}"/>
    <cellStyle name="Normal 5 2 2 10" xfId="18107" xr:uid="{1E746008-DF97-43E6-9292-E20E152C15B6}"/>
    <cellStyle name="Normal 5 2 2 10 2" xfId="18108" xr:uid="{5F32DB70-4897-4AF6-85C4-3663F5B8F03A}"/>
    <cellStyle name="Normal 5 2 2 10 2 2" xfId="34535" xr:uid="{B909FB7E-4341-4D09-A6BB-3E80B01D7B9F}"/>
    <cellStyle name="Normal 5 2 2 10 3" xfId="18109" xr:uid="{BE6A5CB8-1DF0-41BB-92CB-EAE826D92ABA}"/>
    <cellStyle name="Normal 5 2 2 10 3 2" xfId="34536" xr:uid="{224DA924-201B-4367-AD21-E5D84905FFB7}"/>
    <cellStyle name="Normal 5 2 2 10 4" xfId="18110" xr:uid="{B7508090-85E9-4DE2-945C-57BCD9FA6935}"/>
    <cellStyle name="Normal 5 2 2 10 4 2" xfId="34537" xr:uid="{855F5D33-DF59-45FA-8F57-99158C4995FD}"/>
    <cellStyle name="Normal 5 2 2 10 5" xfId="18111" xr:uid="{A72EF27C-92A7-413C-8E93-E46699FD0CD6}"/>
    <cellStyle name="Normal 5 2 2 10 5 2" xfId="34538" xr:uid="{8209443A-80C8-4358-8A5F-651375063596}"/>
    <cellStyle name="Normal 5 2 2 10 6" xfId="34534" xr:uid="{5766C7CC-934A-4B5A-8CDF-4E13D56D40EF}"/>
    <cellStyle name="Normal 5 2 2 11" xfId="18112" xr:uid="{6363FB0B-6A85-4454-B8A7-3DA77F054E18}"/>
    <cellStyle name="Normal 5 2 2 11 2" xfId="18113" xr:uid="{0B40EB28-AFCA-4554-8479-BAC471764D04}"/>
    <cellStyle name="Normal 5 2 2 11 2 2" xfId="34540" xr:uid="{BFB4C954-7D76-4F8E-B069-0C7052C48F45}"/>
    <cellStyle name="Normal 5 2 2 11 3" xfId="18114" xr:uid="{4E4EF5C4-F44E-4F84-9C96-713BED2D0C08}"/>
    <cellStyle name="Normal 5 2 2 11 3 2" xfId="34541" xr:uid="{6CB46872-4D98-41DC-A6B3-219EAE94455A}"/>
    <cellStyle name="Normal 5 2 2 11 4" xfId="18115" xr:uid="{75BA4CA2-ECC2-45A1-B02C-F6D32FE5C9AD}"/>
    <cellStyle name="Normal 5 2 2 11 4 2" xfId="34542" xr:uid="{7412A973-F5EF-4D4D-AC41-7CC896021186}"/>
    <cellStyle name="Normal 5 2 2 11 5" xfId="18116" xr:uid="{0984885D-C569-480C-B33B-7E392CBF731F}"/>
    <cellStyle name="Normal 5 2 2 11 5 2" xfId="34543" xr:uid="{FC253322-DD14-4494-9EBE-5CFA2378F708}"/>
    <cellStyle name="Normal 5 2 2 11 6" xfId="34539" xr:uid="{83C46B36-EAC9-48F3-9E3D-B50CC327DDC9}"/>
    <cellStyle name="Normal 5 2 2 12" xfId="18117" xr:uid="{7A48F1B0-8690-4C6D-B6E5-884424B7A815}"/>
    <cellStyle name="Normal 5 2 2 12 2" xfId="18118" xr:uid="{D00B9F1B-FA12-494E-B8FB-42D73F62D61B}"/>
    <cellStyle name="Normal 5 2 2 12 2 2" xfId="34545" xr:uid="{7BF88485-450D-48BD-950E-88017B0212D7}"/>
    <cellStyle name="Normal 5 2 2 12 3" xfId="18119" xr:uid="{FF216F39-9C93-42C4-8694-1EE0E27B1126}"/>
    <cellStyle name="Normal 5 2 2 12 3 2" xfId="34546" xr:uid="{9A18F845-E875-48A6-B24B-ACBE17D106D8}"/>
    <cellStyle name="Normal 5 2 2 12 4" xfId="18120" xr:uid="{81755D89-8EF8-4F1F-9E26-5BFCFEAD1B12}"/>
    <cellStyle name="Normal 5 2 2 12 4 2" xfId="34547" xr:uid="{72AE2F65-3EFD-4942-B6CB-6945A3839D63}"/>
    <cellStyle name="Normal 5 2 2 12 5" xfId="18121" xr:uid="{55DA58CF-5799-4E5D-B203-866CA2FFC249}"/>
    <cellStyle name="Normal 5 2 2 12 5 2" xfId="34548" xr:uid="{EB7EB466-29DF-4FFE-B502-CDFF77236341}"/>
    <cellStyle name="Normal 5 2 2 12 6" xfId="34544" xr:uid="{914D5B66-BEAF-442F-AE2E-5CD93DC3F0A7}"/>
    <cellStyle name="Normal 5 2 2 13" xfId="18122" xr:uid="{2CD40832-9F0B-4BA8-93E8-BA1CEB661C12}"/>
    <cellStyle name="Normal 5 2 2 13 2" xfId="18123" xr:uid="{B5827D05-9C94-4C31-96ED-8F547C420975}"/>
    <cellStyle name="Normal 5 2 2 13 2 2" xfId="34550" xr:uid="{7F1E8970-8B9B-489E-94BB-97C5F6445941}"/>
    <cellStyle name="Normal 5 2 2 13 3" xfId="18124" xr:uid="{08D797E2-B1FE-4D39-B1F8-FBB49EC6AF56}"/>
    <cellStyle name="Normal 5 2 2 13 3 2" xfId="34551" xr:uid="{98958F94-E701-47B4-A1FD-900F2B406E5D}"/>
    <cellStyle name="Normal 5 2 2 13 4" xfId="18125" xr:uid="{86E86C46-A876-4062-A8CC-807FABB0A34A}"/>
    <cellStyle name="Normal 5 2 2 13 4 2" xfId="34552" xr:uid="{A79E263C-C04C-4046-874B-4E779C338F6D}"/>
    <cellStyle name="Normal 5 2 2 13 5" xfId="18126" xr:uid="{337C5978-4C28-4895-AFDC-F33863B488E8}"/>
    <cellStyle name="Normal 5 2 2 13 5 2" xfId="34553" xr:uid="{3F3790B0-EA17-4B6B-8E1D-6EDF334ECB9B}"/>
    <cellStyle name="Normal 5 2 2 13 6" xfId="34549" xr:uid="{AE27AF3F-F46A-434D-A3B1-46EBD85AB5DA}"/>
    <cellStyle name="Normal 5 2 2 14" xfId="18127" xr:uid="{BE15185C-1D9C-4948-A93A-A49AC7B60B4F}"/>
    <cellStyle name="Normal 5 2 2 14 2" xfId="18128" xr:uid="{62082A90-1812-4088-A532-685DA66B4C88}"/>
    <cellStyle name="Normal 5 2 2 14 2 2" xfId="34555" xr:uid="{F5D43A2D-7867-4E79-94DA-4C3D4AC4784B}"/>
    <cellStyle name="Normal 5 2 2 14 3" xfId="18129" xr:uid="{11B49A38-D0B1-4232-8ED7-14D681D15637}"/>
    <cellStyle name="Normal 5 2 2 14 3 2" xfId="34556" xr:uid="{5B62E6E4-9359-480D-870A-B48F63300AB6}"/>
    <cellStyle name="Normal 5 2 2 14 4" xfId="18130" xr:uid="{4A8C6AB5-5ACF-41B0-8915-F3952DECA6A9}"/>
    <cellStyle name="Normal 5 2 2 14 4 2" xfId="34557" xr:uid="{3A3FA502-C2BD-4159-8CE0-449984793317}"/>
    <cellStyle name="Normal 5 2 2 14 5" xfId="18131" xr:uid="{192A7FB0-B6A0-4460-AA4B-9CE33B877CF0}"/>
    <cellStyle name="Normal 5 2 2 14 5 2" xfId="34558" xr:uid="{32A5C5CF-8A4E-4630-8FD9-428F7A10FABA}"/>
    <cellStyle name="Normal 5 2 2 14 6" xfId="34554" xr:uid="{7E3FAD95-FE16-4CC9-80C0-9DD7B10BC32F}"/>
    <cellStyle name="Normal 5 2 2 15" xfId="18132" xr:uid="{0CE31786-6E6C-42DB-A07F-795128B175ED}"/>
    <cellStyle name="Normal 5 2 2 15 2" xfId="18133" xr:uid="{37E5B552-00AB-4DE0-8BC3-DD77D7D3C8BC}"/>
    <cellStyle name="Normal 5 2 2 15 2 2" xfId="34560" xr:uid="{0880E7FD-3E0A-4C4B-9380-2E4DCBD1DACA}"/>
    <cellStyle name="Normal 5 2 2 15 3" xfId="18134" xr:uid="{F69DA129-AF01-4BC0-AE52-3EFCEDF463EB}"/>
    <cellStyle name="Normal 5 2 2 15 3 2" xfId="34561" xr:uid="{3FD0DF23-1B3F-4DD2-8D51-F95C255BB65D}"/>
    <cellStyle name="Normal 5 2 2 15 4" xfId="18135" xr:uid="{33995795-028B-46FA-85BC-A05FF604C414}"/>
    <cellStyle name="Normal 5 2 2 15 4 2" xfId="34562" xr:uid="{E0939C2D-11DA-47B3-B327-0D90E455138F}"/>
    <cellStyle name="Normal 5 2 2 15 5" xfId="18136" xr:uid="{57F13AC9-4E51-4E07-AD96-04953E4F9DC9}"/>
    <cellStyle name="Normal 5 2 2 15 5 2" xfId="34563" xr:uid="{CA569E4C-CE57-49E5-ACE3-CE400DE356B7}"/>
    <cellStyle name="Normal 5 2 2 15 6" xfId="34559" xr:uid="{4C48CA47-59E8-48CC-B45B-2AA19251CBAD}"/>
    <cellStyle name="Normal 5 2 2 16" xfId="18137" xr:uid="{39D87C93-0B3C-41A4-8693-B5BFF388E4E0}"/>
    <cellStyle name="Normal 5 2 2 16 2" xfId="18138" xr:uid="{7FFDDC1F-6F3A-4EF6-911E-108A101BD84A}"/>
    <cellStyle name="Normal 5 2 2 16 2 2" xfId="34565" xr:uid="{99766775-021D-484C-B3D3-2E07DC0D63E9}"/>
    <cellStyle name="Normal 5 2 2 16 3" xfId="18139" xr:uid="{91F52211-C5CB-4A6D-A3C6-702FCB03DC77}"/>
    <cellStyle name="Normal 5 2 2 16 3 2" xfId="34566" xr:uid="{ED1CF7B3-07F8-41D8-B756-D0E57F7B368D}"/>
    <cellStyle name="Normal 5 2 2 16 4" xfId="18140" xr:uid="{5E9BC656-3799-4735-94CD-C3EF069458BC}"/>
    <cellStyle name="Normal 5 2 2 16 4 2" xfId="34567" xr:uid="{C088C776-00BC-45AC-AC84-B4947C888CF7}"/>
    <cellStyle name="Normal 5 2 2 16 5" xfId="18141" xr:uid="{CE61B31C-3336-4BC5-8CA3-81C10BE3406A}"/>
    <cellStyle name="Normal 5 2 2 16 5 2" xfId="34568" xr:uid="{DA9DFE65-EC5E-4CAE-8E52-8749721FFF29}"/>
    <cellStyle name="Normal 5 2 2 16 6" xfId="34564" xr:uid="{0825BD53-62B2-49AC-B406-CFB231AC7E9E}"/>
    <cellStyle name="Normal 5 2 2 17" xfId="18142" xr:uid="{178F50F5-A8D8-45D9-B449-E2AC98881A3A}"/>
    <cellStyle name="Normal 5 2 2 17 2" xfId="18143" xr:uid="{8E80B213-E551-45F6-A858-5986020AE669}"/>
    <cellStyle name="Normal 5 2 2 17 2 2" xfId="34570" xr:uid="{67F93145-B4B3-4F20-B13D-296381D94924}"/>
    <cellStyle name="Normal 5 2 2 17 3" xfId="18144" xr:uid="{FB0584FF-9193-4D7E-9536-5A6D2EF4DB6A}"/>
    <cellStyle name="Normal 5 2 2 17 3 2" xfId="34571" xr:uid="{B0EB20A2-8037-4EE2-8CB8-35036E8FE6AC}"/>
    <cellStyle name="Normal 5 2 2 17 4" xfId="18145" xr:uid="{AF88AC5E-B502-44BD-A26B-33CE22466C51}"/>
    <cellStyle name="Normal 5 2 2 17 4 2" xfId="34572" xr:uid="{88EB1D0F-133E-4A0B-A041-8D3332C9B79B}"/>
    <cellStyle name="Normal 5 2 2 17 5" xfId="18146" xr:uid="{47126377-8905-489A-B139-CB074C736B9C}"/>
    <cellStyle name="Normal 5 2 2 17 5 2" xfId="34573" xr:uid="{E0CD7331-8963-473E-8349-D4078DFC4BBE}"/>
    <cellStyle name="Normal 5 2 2 17 6" xfId="34569" xr:uid="{CA8314D2-2DED-4C9F-A97E-98D4CE294F0D}"/>
    <cellStyle name="Normal 5 2 2 18" xfId="18147" xr:uid="{7AC02FBA-D9F5-41EB-B29B-22459426799B}"/>
    <cellStyle name="Normal 5 2 2 18 2" xfId="18148" xr:uid="{56EE2749-40CA-461F-81C4-78EBE9612186}"/>
    <cellStyle name="Normal 5 2 2 18 2 2" xfId="34575" xr:uid="{AEF4E290-F19C-4D49-95F9-D3F53ACA9C49}"/>
    <cellStyle name="Normal 5 2 2 18 3" xfId="18149" xr:uid="{F1016800-9362-4CE7-8AA8-5C1A818FE35D}"/>
    <cellStyle name="Normal 5 2 2 18 3 2" xfId="34576" xr:uid="{C5BF63F4-9D3F-4024-8CC3-483901F381D3}"/>
    <cellStyle name="Normal 5 2 2 18 4" xfId="18150" xr:uid="{DB0E08D6-FABA-43E4-BCB8-F4844280DE67}"/>
    <cellStyle name="Normal 5 2 2 18 4 2" xfId="34577" xr:uid="{018C9E3F-CFC6-4260-A99E-F0799FD1D528}"/>
    <cellStyle name="Normal 5 2 2 18 5" xfId="18151" xr:uid="{185A62A5-E291-4266-99B7-5BD991E37C58}"/>
    <cellStyle name="Normal 5 2 2 18 5 2" xfId="34578" xr:uid="{896F7321-504D-442F-A281-B112EFB6D866}"/>
    <cellStyle name="Normal 5 2 2 18 6" xfId="34574" xr:uid="{502BA244-A63F-4419-B827-42E89A8C8133}"/>
    <cellStyle name="Normal 5 2 2 19" xfId="18152" xr:uid="{CB328F14-1F60-473C-8D0A-6B236FF4C6B8}"/>
    <cellStyle name="Normal 5 2 2 19 2" xfId="18153" xr:uid="{597731D9-EA1F-44BE-8439-7BBF9CEA0F93}"/>
    <cellStyle name="Normal 5 2 2 19 2 2" xfId="34580" xr:uid="{8C93F380-DAEE-4F9E-88C9-E7C96A02892C}"/>
    <cellStyle name="Normal 5 2 2 19 3" xfId="18154" xr:uid="{5351380B-64D6-478D-BEE6-27F6FE23B7CC}"/>
    <cellStyle name="Normal 5 2 2 19 3 2" xfId="34581" xr:uid="{E645B298-4AAE-4E64-8E17-AC4D372659BD}"/>
    <cellStyle name="Normal 5 2 2 19 4" xfId="18155" xr:uid="{E95C5B6A-5ECF-4888-89DC-01E1523D13F3}"/>
    <cellStyle name="Normal 5 2 2 19 4 2" xfId="34582" xr:uid="{E7329AD5-E2F0-4D45-A5C7-C76B69E76878}"/>
    <cellStyle name="Normal 5 2 2 19 5" xfId="18156" xr:uid="{5CCEB287-73B7-4444-92A2-07B21B6C8C44}"/>
    <cellStyle name="Normal 5 2 2 19 5 2" xfId="34583" xr:uid="{400712F7-C293-4740-AA74-4ABF9B281A8A}"/>
    <cellStyle name="Normal 5 2 2 19 6" xfId="34579" xr:uid="{BAC3E2A3-CD62-4903-B5B1-84A8DDFE418C}"/>
    <cellStyle name="Normal 5 2 2 2" xfId="18157" xr:uid="{A7ABCC99-3CEF-40C3-90C5-6E906B8F35D6}"/>
    <cellStyle name="Normal 5 2 2 2 10" xfId="18158" xr:uid="{A0FAAFB0-28FB-45F7-A378-19E1F796B41F}"/>
    <cellStyle name="Normal 5 2 2 2 10 2" xfId="18159" xr:uid="{28AE14EB-6644-4D7E-849F-E9C1380BAF00}"/>
    <cellStyle name="Normal 5 2 2 2 10 2 2" xfId="34586" xr:uid="{4B6DCA35-0927-4C3D-8F67-DDCE21BF7C4A}"/>
    <cellStyle name="Normal 5 2 2 2 10 3" xfId="18160" xr:uid="{6C7580D9-596B-4D4B-A5EE-8879C620B558}"/>
    <cellStyle name="Normal 5 2 2 2 10 3 2" xfId="34587" xr:uid="{B7FCD8E4-DF6B-4BBD-A66B-B7F9F08BCEE8}"/>
    <cellStyle name="Normal 5 2 2 2 10 4" xfId="18161" xr:uid="{6CB07627-FDE2-490B-82C3-B4024AB3219F}"/>
    <cellStyle name="Normal 5 2 2 2 10 4 2" xfId="34588" xr:uid="{F3B4E0D5-5E06-46E8-B8EE-28FB4CF1EB26}"/>
    <cellStyle name="Normal 5 2 2 2 10 5" xfId="18162" xr:uid="{B97C5DFE-D361-4DD4-9441-38797CCD2AED}"/>
    <cellStyle name="Normal 5 2 2 2 10 5 2" xfId="34589" xr:uid="{699AB78C-BD21-4DA8-9E91-5C2B2BC774E4}"/>
    <cellStyle name="Normal 5 2 2 2 10 6" xfId="34585" xr:uid="{B7AD5E73-7BFC-4532-A6E6-FFE83BFDD8B8}"/>
    <cellStyle name="Normal 5 2 2 2 11" xfId="18163" xr:uid="{4B1FEA59-9503-42AA-A81A-14C62920EA8C}"/>
    <cellStyle name="Normal 5 2 2 2 11 2" xfId="18164" xr:uid="{B2A11854-6729-4E20-B490-72D9E435E2C9}"/>
    <cellStyle name="Normal 5 2 2 2 11 2 2" xfId="34591" xr:uid="{07B8B887-EDC4-4A5A-9D24-6E0B9A013FB0}"/>
    <cellStyle name="Normal 5 2 2 2 11 3" xfId="18165" xr:uid="{1374A3E8-E856-4DFC-87D3-B187D5EB7D64}"/>
    <cellStyle name="Normal 5 2 2 2 11 3 2" xfId="34592" xr:uid="{545AF3B0-7190-4B57-AFAE-47F6FAEEF0EB}"/>
    <cellStyle name="Normal 5 2 2 2 11 4" xfId="18166" xr:uid="{80C48B53-BCE4-49D2-9B85-E63449E2549C}"/>
    <cellStyle name="Normal 5 2 2 2 11 4 2" xfId="34593" xr:uid="{C767C14F-68C2-427B-870D-A78683C011F9}"/>
    <cellStyle name="Normal 5 2 2 2 11 5" xfId="18167" xr:uid="{78548C16-AE70-4D97-8FC3-4C518B08EC7E}"/>
    <cellStyle name="Normal 5 2 2 2 11 5 2" xfId="34594" xr:uid="{2DBA371F-B34F-4549-BD09-DF3D8EF0F70C}"/>
    <cellStyle name="Normal 5 2 2 2 11 6" xfId="34590" xr:uid="{DF5A337C-5739-45AF-A9DA-D9E9BF4A2D02}"/>
    <cellStyle name="Normal 5 2 2 2 12" xfId="18168" xr:uid="{E2BF638C-8FE3-448E-AFC2-68A2C0E6AB16}"/>
    <cellStyle name="Normal 5 2 2 2 12 2" xfId="18169" xr:uid="{D421C7FF-4407-4621-818D-63DF46E0623F}"/>
    <cellStyle name="Normal 5 2 2 2 12 2 2" xfId="34596" xr:uid="{421730C1-8B3A-4898-86DA-73979F57BABD}"/>
    <cellStyle name="Normal 5 2 2 2 12 3" xfId="18170" xr:uid="{CAB6446C-F795-4DEF-A550-DD5BE069B6F8}"/>
    <cellStyle name="Normal 5 2 2 2 12 3 2" xfId="34597" xr:uid="{B445D3E4-B172-470A-8B11-A43F3E7C80E6}"/>
    <cellStyle name="Normal 5 2 2 2 12 4" xfId="18171" xr:uid="{BDE206EB-5AD3-4B71-B4DE-E2AD6B8EF059}"/>
    <cellStyle name="Normal 5 2 2 2 12 4 2" xfId="34598" xr:uid="{30B82461-E865-41CF-A684-B7C31003BEB7}"/>
    <cellStyle name="Normal 5 2 2 2 12 5" xfId="18172" xr:uid="{C3F0E41F-1888-4345-B273-1CB55FD3FB48}"/>
    <cellStyle name="Normal 5 2 2 2 12 5 2" xfId="34599" xr:uid="{135D3867-A027-4ACF-B999-1A80CF045E0C}"/>
    <cellStyle name="Normal 5 2 2 2 12 6" xfId="34595" xr:uid="{99F6081D-E546-480E-B829-6BE55BE8C36B}"/>
    <cellStyle name="Normal 5 2 2 2 13" xfId="18173" xr:uid="{ABC82A3B-BE29-424A-BA06-4A0EC8A64E3A}"/>
    <cellStyle name="Normal 5 2 2 2 13 2" xfId="18174" xr:uid="{37CED7EC-4614-42AE-BEC7-6BE833D6E0FF}"/>
    <cellStyle name="Normal 5 2 2 2 13 2 2" xfId="34601" xr:uid="{53C85CE0-DDA9-4210-99E3-E50D40E69DF8}"/>
    <cellStyle name="Normal 5 2 2 2 13 3" xfId="18175" xr:uid="{B8579110-2A31-4C9B-BD82-277037AD7519}"/>
    <cellStyle name="Normal 5 2 2 2 13 3 2" xfId="34602" xr:uid="{36347EE9-4028-4CCD-93B0-8D17E9758924}"/>
    <cellStyle name="Normal 5 2 2 2 13 4" xfId="18176" xr:uid="{C809083A-CCD8-413B-AAEB-DEB212A00BBA}"/>
    <cellStyle name="Normal 5 2 2 2 13 4 2" xfId="34603" xr:uid="{82EB153F-EF18-4E66-B9F6-76C185CB4C43}"/>
    <cellStyle name="Normal 5 2 2 2 13 5" xfId="18177" xr:uid="{66625CCA-543F-4D08-82D2-CDBF0CD80A9B}"/>
    <cellStyle name="Normal 5 2 2 2 13 5 2" xfId="34604" xr:uid="{DCF2EA4C-80B9-4DD7-9566-BC4DCD1ECAEC}"/>
    <cellStyle name="Normal 5 2 2 2 13 6" xfId="34600" xr:uid="{7FE0AA95-4345-4871-BF2F-CBCC429193AF}"/>
    <cellStyle name="Normal 5 2 2 2 14" xfId="18178" xr:uid="{F652AE95-3B9D-4F47-ADD8-F76D0CF80C56}"/>
    <cellStyle name="Normal 5 2 2 2 14 2" xfId="18179" xr:uid="{F7F1966A-27A9-4E30-AF12-88C75D72BE82}"/>
    <cellStyle name="Normal 5 2 2 2 14 2 2" xfId="34606" xr:uid="{AA842C20-7955-470A-BFD2-BEC0E64BA013}"/>
    <cellStyle name="Normal 5 2 2 2 14 3" xfId="18180" xr:uid="{874A968F-37CA-4A90-BCD4-65224FBC47C9}"/>
    <cellStyle name="Normal 5 2 2 2 14 3 2" xfId="34607" xr:uid="{B26760E7-80A5-4DFD-8566-FEF43CD75570}"/>
    <cellStyle name="Normal 5 2 2 2 14 4" xfId="18181" xr:uid="{5694534A-C391-46A8-83E7-6D91B905056F}"/>
    <cellStyle name="Normal 5 2 2 2 14 4 2" xfId="34608" xr:uid="{DEBAB460-83C9-4389-B003-3B2E117CB670}"/>
    <cellStyle name="Normal 5 2 2 2 14 5" xfId="18182" xr:uid="{02109EEE-0DA1-44C7-872A-965DC42B9C49}"/>
    <cellStyle name="Normal 5 2 2 2 14 5 2" xfId="34609" xr:uid="{76F95817-6397-4AD1-AA85-D61E9A36AEB1}"/>
    <cellStyle name="Normal 5 2 2 2 14 6" xfId="34605" xr:uid="{B5156808-899A-4D3E-AE78-1B337E60BBBC}"/>
    <cellStyle name="Normal 5 2 2 2 15" xfId="18183" xr:uid="{29547B11-F365-4B93-8A08-375B76B3207E}"/>
    <cellStyle name="Normal 5 2 2 2 15 2" xfId="18184" xr:uid="{2D5057C7-2D58-4836-8CC6-8DF4E65CC988}"/>
    <cellStyle name="Normal 5 2 2 2 15 2 2" xfId="34611" xr:uid="{36FD8A70-87C1-4D15-B0A4-F453B9D8A3F8}"/>
    <cellStyle name="Normal 5 2 2 2 15 3" xfId="18185" xr:uid="{8AB6ED5D-9B2F-4CEF-85D1-0CF008767C3F}"/>
    <cellStyle name="Normal 5 2 2 2 15 3 2" xfId="34612" xr:uid="{D80897D7-EAC5-45E0-B05D-D52EBFA10CB3}"/>
    <cellStyle name="Normal 5 2 2 2 15 4" xfId="18186" xr:uid="{D9AE23F1-AABD-43BE-8FAA-5C6FCCE8CBD4}"/>
    <cellStyle name="Normal 5 2 2 2 15 4 2" xfId="34613" xr:uid="{32AAFBCB-46BA-4E8E-8F42-46AC4467A303}"/>
    <cellStyle name="Normal 5 2 2 2 15 5" xfId="18187" xr:uid="{BF718B19-C478-4A7A-B01F-D26D84997BE0}"/>
    <cellStyle name="Normal 5 2 2 2 15 5 2" xfId="34614" xr:uid="{2B99E4C9-8BAA-454E-B58E-7627A6D1269A}"/>
    <cellStyle name="Normal 5 2 2 2 15 6" xfId="34610" xr:uid="{E39ED976-AF33-43EF-A897-1632C06F41DD}"/>
    <cellStyle name="Normal 5 2 2 2 16" xfId="18188" xr:uid="{38010D87-07C6-4FD3-AA74-5D2180CED89C}"/>
    <cellStyle name="Normal 5 2 2 2 16 2" xfId="18189" xr:uid="{41020637-8BA6-4E4C-8588-039BAA6E7ACA}"/>
    <cellStyle name="Normal 5 2 2 2 16 2 2" xfId="34616" xr:uid="{AA94277D-5A86-4E77-B299-00775298A45A}"/>
    <cellStyle name="Normal 5 2 2 2 16 3" xfId="18190" xr:uid="{C655693C-3B0B-4175-AEB0-B31B7F2FAB41}"/>
    <cellStyle name="Normal 5 2 2 2 16 3 2" xfId="34617" xr:uid="{16B65E4B-08AF-4ECA-B600-98F34AF85456}"/>
    <cellStyle name="Normal 5 2 2 2 16 4" xfId="18191" xr:uid="{54FB2EF7-C9D5-43B1-9F53-30F5E5DACAF2}"/>
    <cellStyle name="Normal 5 2 2 2 16 4 2" xfId="34618" xr:uid="{27DD031B-ED0E-463E-BC30-58DAD803CC03}"/>
    <cellStyle name="Normal 5 2 2 2 16 5" xfId="18192" xr:uid="{22A35F90-D15E-4F6E-B419-A6832BB76AED}"/>
    <cellStyle name="Normal 5 2 2 2 16 5 2" xfId="34619" xr:uid="{CF0190F5-0269-4F5F-82C0-74ADD6233013}"/>
    <cellStyle name="Normal 5 2 2 2 16 6" xfId="34615" xr:uid="{33788078-E724-4C89-94CB-0C7294F8EDE7}"/>
    <cellStyle name="Normal 5 2 2 2 17" xfId="18193" xr:uid="{86EC0B96-7B7C-4175-8B43-9F092BA8E02D}"/>
    <cellStyle name="Normal 5 2 2 2 17 2" xfId="34620" xr:uid="{2735CE1A-F747-474F-9730-FD8A31F8E5B5}"/>
    <cellStyle name="Normal 5 2 2 2 18" xfId="18194" xr:uid="{6E7937BA-70F6-4940-B567-2A831CC94885}"/>
    <cellStyle name="Normal 5 2 2 2 18 2" xfId="34621" xr:uid="{D807C56D-2461-465E-8520-D357803A969B}"/>
    <cellStyle name="Normal 5 2 2 2 19" xfId="18195" xr:uid="{9660A086-9046-40A9-9A0F-AF9C43C5E3DF}"/>
    <cellStyle name="Normal 5 2 2 2 19 2" xfId="34622" xr:uid="{3E4CF84A-ABE5-4335-9A5F-7DCEB71E840D}"/>
    <cellStyle name="Normal 5 2 2 2 2" xfId="18196" xr:uid="{0B5B8B6B-96AE-4344-85AF-92AAEAC9FD52}"/>
    <cellStyle name="Normal 5 2 2 2 2 10" xfId="18197" xr:uid="{31FE6C94-12AB-41D0-8EBF-705DA0055119}"/>
    <cellStyle name="Normal 5 2 2 2 2 10 2" xfId="34624" xr:uid="{D69AF901-84F8-4CF5-BBE4-1E82D62B90B2}"/>
    <cellStyle name="Normal 5 2 2 2 2 11" xfId="18198" xr:uid="{CAC1A4D6-8B14-4546-8DEE-AFBC356288CD}"/>
    <cellStyle name="Normal 5 2 2 2 2 11 2" xfId="34625" xr:uid="{42B6AACB-F353-44EF-B878-2245E316E9FB}"/>
    <cellStyle name="Normal 5 2 2 2 2 12" xfId="34623" xr:uid="{EA95415A-06F1-4E19-9E80-F136E921E129}"/>
    <cellStyle name="Normal 5 2 2 2 2 2" xfId="18199" xr:uid="{462AFE5E-321F-4374-AF8E-BD3447B524B8}"/>
    <cellStyle name="Normal 5 2 2 2 2 2 2" xfId="18200" xr:uid="{E4DBCE04-7EB8-4EBE-BF46-C2CD6FBC31B2}"/>
    <cellStyle name="Normal 5 2 2 2 2 2 2 2" xfId="34627" xr:uid="{1F1CB173-22BD-43E4-928A-99A814D56109}"/>
    <cellStyle name="Normal 5 2 2 2 2 2 3" xfId="18201" xr:uid="{87544305-BA0F-4611-A5D1-9935B51F3B61}"/>
    <cellStyle name="Normal 5 2 2 2 2 2 3 2" xfId="34628" xr:uid="{BEED6D3F-280B-4217-BA5A-3DE75FD8B8AE}"/>
    <cellStyle name="Normal 5 2 2 2 2 2 4" xfId="18202" xr:uid="{20C90A56-C7CF-4FF1-A704-5777364FABFF}"/>
    <cellStyle name="Normal 5 2 2 2 2 2 4 2" xfId="34629" xr:uid="{23DCB459-F943-4E03-A38E-498142472FEE}"/>
    <cellStyle name="Normal 5 2 2 2 2 2 5" xfId="18203" xr:uid="{C768BF59-A77F-4497-9E27-B6BF0837D2A6}"/>
    <cellStyle name="Normal 5 2 2 2 2 2 5 2" xfId="34630" xr:uid="{D5A48D14-50BC-4F52-AEB1-290C3C01C181}"/>
    <cellStyle name="Normal 5 2 2 2 2 2 6" xfId="34626" xr:uid="{EF8C0CD3-1028-4C77-B05C-FFD292ADF86E}"/>
    <cellStyle name="Normal 5 2 2 2 2 3" xfId="18204" xr:uid="{DB75E8DA-8D31-43F7-9EFE-271749BDED50}"/>
    <cellStyle name="Normal 5 2 2 2 2 3 2" xfId="18205" xr:uid="{105A39AF-83B9-45D9-870F-7C810C364E46}"/>
    <cellStyle name="Normal 5 2 2 2 2 3 2 2" xfId="34632" xr:uid="{90EE25E1-74AE-468E-9922-6B8050FCA1E8}"/>
    <cellStyle name="Normal 5 2 2 2 2 3 3" xfId="18206" xr:uid="{ACDB178D-EF4E-4A56-830F-44A6C0163E2F}"/>
    <cellStyle name="Normal 5 2 2 2 2 3 3 2" xfId="34633" xr:uid="{96F5043F-896F-4DF0-B6EE-012969A3CADE}"/>
    <cellStyle name="Normal 5 2 2 2 2 3 4" xfId="18207" xr:uid="{BE93C84A-72DC-4B84-AAF0-A456EC3A6ADB}"/>
    <cellStyle name="Normal 5 2 2 2 2 3 4 2" xfId="34634" xr:uid="{4128EA43-C7A9-4C96-9BFF-1F172B4D78F2}"/>
    <cellStyle name="Normal 5 2 2 2 2 3 5" xfId="18208" xr:uid="{88047CF5-C97E-4AD0-BCA0-D97178C3FE8F}"/>
    <cellStyle name="Normal 5 2 2 2 2 3 5 2" xfId="34635" xr:uid="{EE6D0F49-D92F-484B-A251-6A2C99DFB994}"/>
    <cellStyle name="Normal 5 2 2 2 2 3 6" xfId="34631" xr:uid="{465FCFC2-93D6-4E21-80DC-43C707AB9491}"/>
    <cellStyle name="Normal 5 2 2 2 2 4" xfId="18209" xr:uid="{A2568CF0-B247-4B55-B9F7-EDA560F12187}"/>
    <cellStyle name="Normal 5 2 2 2 2 4 2" xfId="18210" xr:uid="{D3D7450F-100A-4123-8868-BE0F000DC188}"/>
    <cellStyle name="Normal 5 2 2 2 2 4 2 2" xfId="34637" xr:uid="{78C7D741-CCC6-4E8D-8246-3909D3C91E0C}"/>
    <cellStyle name="Normal 5 2 2 2 2 4 3" xfId="18211" xr:uid="{E13D3326-3744-4A76-98CA-772210921FC5}"/>
    <cellStyle name="Normal 5 2 2 2 2 4 3 2" xfId="34638" xr:uid="{E98B23E5-32FA-4706-A346-AA36635E10BF}"/>
    <cellStyle name="Normal 5 2 2 2 2 4 4" xfId="18212" xr:uid="{2DA3AB96-AF4D-4B11-9A05-EB15A724FFF1}"/>
    <cellStyle name="Normal 5 2 2 2 2 4 4 2" xfId="34639" xr:uid="{46C961DE-1F31-47B9-BE68-6612C86B3068}"/>
    <cellStyle name="Normal 5 2 2 2 2 4 5" xfId="18213" xr:uid="{EB5B270E-5B2B-4DE4-AC25-593838B457D3}"/>
    <cellStyle name="Normal 5 2 2 2 2 4 5 2" xfId="34640" xr:uid="{1ED6591C-C120-4C42-AD0B-8D9E15510B0E}"/>
    <cellStyle name="Normal 5 2 2 2 2 4 6" xfId="34636" xr:uid="{10B6A8B4-5FF1-4E16-9398-A290A8699B4D}"/>
    <cellStyle name="Normal 5 2 2 2 2 5" xfId="18214" xr:uid="{91FB1EA0-C1FE-4CEA-99FF-4D372396E000}"/>
    <cellStyle name="Normal 5 2 2 2 2 5 2" xfId="18215" xr:uid="{CC3A111A-87EC-4A55-99A8-200B66B9BE8D}"/>
    <cellStyle name="Normal 5 2 2 2 2 5 2 2" xfId="34642" xr:uid="{C7753B81-9CB7-4F9F-A510-69D7A3788F1A}"/>
    <cellStyle name="Normal 5 2 2 2 2 5 3" xfId="18216" xr:uid="{829F8004-7B9A-4387-9811-17E183EED11C}"/>
    <cellStyle name="Normal 5 2 2 2 2 5 3 2" xfId="34643" xr:uid="{9CFC5DDA-B59B-471F-95D9-C21068CAFEF1}"/>
    <cellStyle name="Normal 5 2 2 2 2 5 4" xfId="18217" xr:uid="{2FDC1E64-00A3-4FB7-A355-57AFAA875E3B}"/>
    <cellStyle name="Normal 5 2 2 2 2 5 4 2" xfId="34644" xr:uid="{C3C81E2A-69A8-4280-BDA0-FF4AFEF465BA}"/>
    <cellStyle name="Normal 5 2 2 2 2 5 5" xfId="18218" xr:uid="{C73162FF-5F4E-4892-9F69-171F906D8CED}"/>
    <cellStyle name="Normal 5 2 2 2 2 5 5 2" xfId="34645" xr:uid="{1695D4E0-5764-44E1-8C1E-A7623FE56F01}"/>
    <cellStyle name="Normal 5 2 2 2 2 5 6" xfId="34641" xr:uid="{7ABA52F8-55D8-478F-98CD-681F77630292}"/>
    <cellStyle name="Normal 5 2 2 2 2 6" xfId="18219" xr:uid="{F99FBB61-142B-4A5A-9219-C2282D13446F}"/>
    <cellStyle name="Normal 5 2 2 2 2 6 2" xfId="18220" xr:uid="{BBE49D0B-3EF6-4896-94B8-03CA6E2F7404}"/>
    <cellStyle name="Normal 5 2 2 2 2 6 2 2" xfId="34647" xr:uid="{45909013-C12C-4306-8C5E-A06A2F58C39E}"/>
    <cellStyle name="Normal 5 2 2 2 2 6 3" xfId="18221" xr:uid="{8F62C989-816A-4F47-9FE2-126072331BBD}"/>
    <cellStyle name="Normal 5 2 2 2 2 6 3 2" xfId="34648" xr:uid="{57448259-44FE-444E-B33E-78D119E4E8AC}"/>
    <cellStyle name="Normal 5 2 2 2 2 6 4" xfId="18222" xr:uid="{12EFAC2C-445A-4680-89D8-056DAF4EF79B}"/>
    <cellStyle name="Normal 5 2 2 2 2 6 4 2" xfId="34649" xr:uid="{C228A758-468C-4FEB-8EF1-D32EECF36BBA}"/>
    <cellStyle name="Normal 5 2 2 2 2 6 5" xfId="18223" xr:uid="{C11C70C8-32BA-48EB-9FF7-A97C78E4EAAB}"/>
    <cellStyle name="Normal 5 2 2 2 2 6 5 2" xfId="34650" xr:uid="{A4D397C4-CF26-4BA3-9BBC-3BF8D434322A}"/>
    <cellStyle name="Normal 5 2 2 2 2 6 6" xfId="34646" xr:uid="{1138E925-0A6E-4F31-81C2-5721B095381B}"/>
    <cellStyle name="Normal 5 2 2 2 2 7" xfId="18224" xr:uid="{BCF90EC9-9F2B-47E7-867A-9BD448FBBD13}"/>
    <cellStyle name="Normal 5 2 2 2 2 7 2" xfId="18225" xr:uid="{5695A924-AF1F-4DE2-98A1-91A01ADF2D49}"/>
    <cellStyle name="Normal 5 2 2 2 2 7 2 2" xfId="34652" xr:uid="{FFED47C3-11FC-4C74-AE77-C1A0456850C9}"/>
    <cellStyle name="Normal 5 2 2 2 2 7 3" xfId="18226" xr:uid="{E61BA347-EEE9-458D-8CC3-71420F1AD4B7}"/>
    <cellStyle name="Normal 5 2 2 2 2 7 3 2" xfId="34653" xr:uid="{178E37AC-77F8-48BD-9485-7E839160C98E}"/>
    <cellStyle name="Normal 5 2 2 2 2 7 4" xfId="18227" xr:uid="{96920BC0-260A-4352-9F1A-04F9309EC80E}"/>
    <cellStyle name="Normal 5 2 2 2 2 7 4 2" xfId="34654" xr:uid="{6A903BA5-5A70-4B86-A2A3-6D05568DCE53}"/>
    <cellStyle name="Normal 5 2 2 2 2 7 5" xfId="18228" xr:uid="{6C4DBF70-1077-4AA7-9819-BDE753B163B7}"/>
    <cellStyle name="Normal 5 2 2 2 2 7 5 2" xfId="34655" xr:uid="{E62EB393-6C30-4485-815F-C55FA4A47903}"/>
    <cellStyle name="Normal 5 2 2 2 2 7 6" xfId="34651" xr:uid="{1DC0BD8C-D382-4B13-A7DF-171A9C12C349}"/>
    <cellStyle name="Normal 5 2 2 2 2 8" xfId="18229" xr:uid="{6E41C187-C1AC-4EDF-BC19-FC41CB2FDDD2}"/>
    <cellStyle name="Normal 5 2 2 2 2 8 2" xfId="34656" xr:uid="{ADC290E7-5159-4997-A8D1-0A5F688D1636}"/>
    <cellStyle name="Normal 5 2 2 2 2 9" xfId="18230" xr:uid="{42E8E497-4C04-4D97-AA70-4DF36ADBDB8D}"/>
    <cellStyle name="Normal 5 2 2 2 2 9 2" xfId="34657" xr:uid="{82845CE2-6391-4529-997F-A14E7A1EA1BF}"/>
    <cellStyle name="Normal 5 2 2 2 20" xfId="18231" xr:uid="{1820D5AB-CDD3-43BC-8836-482E31275AB0}"/>
    <cellStyle name="Normal 5 2 2 2 20 2" xfId="34658" xr:uid="{792EFB88-80E3-41FA-8B1A-D9F2D513A735}"/>
    <cellStyle name="Normal 5 2 2 2 21" xfId="34584" xr:uid="{3415F1F6-C370-427A-96C3-B16D4E09B5F6}"/>
    <cellStyle name="Normal 5 2 2 2 3" xfId="18232" xr:uid="{1ED802D4-4642-4E0F-8252-B7A2EC9C09EF}"/>
    <cellStyle name="Normal 5 2 2 2 3 2" xfId="18233" xr:uid="{F33706C8-CD80-4F8B-94CA-0348F54C6035}"/>
    <cellStyle name="Normal 5 2 2 2 3 2 2" xfId="18234" xr:uid="{9C4E12AB-08BB-48A1-8FF3-814C1311E4F1}"/>
    <cellStyle name="Normal 5 2 2 2 3 2 2 2" xfId="34661" xr:uid="{5C00F06B-0C5D-4A12-B767-A5DC20C344C5}"/>
    <cellStyle name="Normal 5 2 2 2 3 2 3" xfId="18235" xr:uid="{9C54C657-3CB7-4732-98A4-6C14CCE56095}"/>
    <cellStyle name="Normal 5 2 2 2 3 2 3 2" xfId="34662" xr:uid="{86269EE3-67E9-4C74-BAC3-CD94856E0F0C}"/>
    <cellStyle name="Normal 5 2 2 2 3 2 4" xfId="18236" xr:uid="{0EB3BAEF-8FB9-4392-A076-200EDAE2CA9A}"/>
    <cellStyle name="Normal 5 2 2 2 3 2 4 2" xfId="34663" xr:uid="{D55CE5E8-A796-48EE-BF3F-42A3A95997D8}"/>
    <cellStyle name="Normal 5 2 2 2 3 2 5" xfId="18237" xr:uid="{84640EDE-39D4-402E-91D8-87CEADEC808A}"/>
    <cellStyle name="Normal 5 2 2 2 3 2 5 2" xfId="34664" xr:uid="{F7437313-AE6F-471F-8045-6D92A0F22224}"/>
    <cellStyle name="Normal 5 2 2 2 3 2 6" xfId="34660" xr:uid="{BB51A680-F149-45F1-BDCA-1B1650E6F35E}"/>
    <cellStyle name="Normal 5 2 2 2 3 3" xfId="18238" xr:uid="{32021C49-70D1-48A5-955A-824D1F3FB8FD}"/>
    <cellStyle name="Normal 5 2 2 2 3 3 2" xfId="34665" xr:uid="{BF39763E-B206-43CA-BFC6-32515D3A764D}"/>
    <cellStyle name="Normal 5 2 2 2 3 4" xfId="18239" xr:uid="{A0F2F0BF-1ABB-40F6-9749-C0A66E6D733F}"/>
    <cellStyle name="Normal 5 2 2 2 3 4 2" xfId="34666" xr:uid="{942981A6-8CDE-4436-AD0E-2A66D561DC3E}"/>
    <cellStyle name="Normal 5 2 2 2 3 5" xfId="18240" xr:uid="{7EB27CC9-EACD-47B6-8F25-3A830873A39A}"/>
    <cellStyle name="Normal 5 2 2 2 3 5 2" xfId="34667" xr:uid="{A748B45D-440E-48EE-B384-D84650CCA293}"/>
    <cellStyle name="Normal 5 2 2 2 3 6" xfId="18241" xr:uid="{2CF8FDDB-9E14-4BCA-8D57-F2AFC3F81472}"/>
    <cellStyle name="Normal 5 2 2 2 3 6 2" xfId="34668" xr:uid="{E570A970-CD5D-4485-80C8-47BDB271D684}"/>
    <cellStyle name="Normal 5 2 2 2 3 7" xfId="34659" xr:uid="{2C8AD263-B411-4A7F-9D33-2A951172DA41}"/>
    <cellStyle name="Normal 5 2 2 2 4" xfId="18242" xr:uid="{6D62EDC4-56CD-41A9-A3F4-9C1037080FCD}"/>
    <cellStyle name="Normal 5 2 2 2 4 2" xfId="18243" xr:uid="{6988B0BB-EB20-4090-9A9E-E972C468E4AF}"/>
    <cellStyle name="Normal 5 2 2 2 4 2 2" xfId="18244" xr:uid="{AA394094-D88B-4C54-B769-F7F9B773A4AC}"/>
    <cellStyle name="Normal 5 2 2 2 4 2 2 2" xfId="34671" xr:uid="{B24C4CE1-53D8-4352-B925-F91CBD461AA8}"/>
    <cellStyle name="Normal 5 2 2 2 4 2 3" xfId="18245" xr:uid="{63E21D20-C093-40F8-8FFF-7CD924AC5DA8}"/>
    <cellStyle name="Normal 5 2 2 2 4 2 3 2" xfId="34672" xr:uid="{4FBF1914-FD4E-4E3E-A648-D0DEB16D2018}"/>
    <cellStyle name="Normal 5 2 2 2 4 2 4" xfId="18246" xr:uid="{E6E2A01C-348C-4E64-A427-1856F1E8AB3A}"/>
    <cellStyle name="Normal 5 2 2 2 4 2 4 2" xfId="34673" xr:uid="{8F4453E3-6289-4D62-A35B-A9A5BA21CA95}"/>
    <cellStyle name="Normal 5 2 2 2 4 2 5" xfId="18247" xr:uid="{5D6682AE-75DF-4335-B6FF-20520512E7F7}"/>
    <cellStyle name="Normal 5 2 2 2 4 2 5 2" xfId="34674" xr:uid="{4973840A-4866-459F-8050-282541F7A79B}"/>
    <cellStyle name="Normal 5 2 2 2 4 2 6" xfId="34670" xr:uid="{6E9D8BEB-FF49-451C-B794-836AD0CCAD8F}"/>
    <cellStyle name="Normal 5 2 2 2 4 3" xfId="18248" xr:uid="{2409C803-8C76-4E8F-BE2B-44478FD86CF6}"/>
    <cellStyle name="Normal 5 2 2 2 4 3 2" xfId="34675" xr:uid="{B3B7605D-83F8-4916-A0AB-3C40550D2816}"/>
    <cellStyle name="Normal 5 2 2 2 4 4" xfId="18249" xr:uid="{4E5A7B32-B4A0-439B-A8C0-52C4AECE18A5}"/>
    <cellStyle name="Normal 5 2 2 2 4 4 2" xfId="34676" xr:uid="{B790C048-2B6F-4383-8239-D44B680BC44A}"/>
    <cellStyle name="Normal 5 2 2 2 4 5" xfId="18250" xr:uid="{24584A1C-4722-49AE-ABE7-B3856819D42A}"/>
    <cellStyle name="Normal 5 2 2 2 4 5 2" xfId="34677" xr:uid="{3762303C-82E7-4539-BCE2-BD591377DC47}"/>
    <cellStyle name="Normal 5 2 2 2 4 6" xfId="18251" xr:uid="{E17078C7-6893-4F49-AA60-72029FE73585}"/>
    <cellStyle name="Normal 5 2 2 2 4 6 2" xfId="34678" xr:uid="{785652AE-673F-4316-B0EB-6B2ED84B44A7}"/>
    <cellStyle name="Normal 5 2 2 2 4 7" xfId="34669" xr:uid="{2375F034-1EC3-4B1D-B702-D463784949EB}"/>
    <cellStyle name="Normal 5 2 2 2 5" xfId="18252" xr:uid="{9C886693-C96E-4E41-9EAF-060ABF7A14B8}"/>
    <cellStyle name="Normal 5 2 2 2 5 2" xfId="18253" xr:uid="{7CE2DCE1-E2DF-4BE4-BEC0-229B5BDC9A22}"/>
    <cellStyle name="Normal 5 2 2 2 5 2 2" xfId="34680" xr:uid="{B61B55F9-D2B3-43A6-BBAE-744771449396}"/>
    <cellStyle name="Normal 5 2 2 2 5 3" xfId="18254" xr:uid="{5088981B-27CA-482F-B2E2-9A9BA6A0053C}"/>
    <cellStyle name="Normal 5 2 2 2 5 3 2" xfId="34681" xr:uid="{135563B9-A34A-431A-A552-4291A180448F}"/>
    <cellStyle name="Normal 5 2 2 2 5 4" xfId="18255" xr:uid="{423A306E-BF83-4AC8-B6C7-D84BFBE2817B}"/>
    <cellStyle name="Normal 5 2 2 2 5 4 2" xfId="34682" xr:uid="{0AF24436-B782-4CCA-B16C-FC849DA35770}"/>
    <cellStyle name="Normal 5 2 2 2 5 5" xfId="18256" xr:uid="{72FD56DA-B3B3-4B0A-874C-0203F94DC274}"/>
    <cellStyle name="Normal 5 2 2 2 5 5 2" xfId="34683" xr:uid="{9B562240-6CAE-4320-BC39-C0DDF46C1E25}"/>
    <cellStyle name="Normal 5 2 2 2 5 6" xfId="34679" xr:uid="{CBFBBE11-150C-4E07-A4A4-4163F38BD91A}"/>
    <cellStyle name="Normal 5 2 2 2 6" xfId="18257" xr:uid="{540E3471-1582-48D5-B95A-B73C13BB3070}"/>
    <cellStyle name="Normal 5 2 2 2 6 2" xfId="18258" xr:uid="{441116D8-7DD3-4472-A590-6C5BA832571D}"/>
    <cellStyle name="Normal 5 2 2 2 6 2 2" xfId="34685" xr:uid="{5099074F-3E85-4ADF-A61C-1CC4C6410426}"/>
    <cellStyle name="Normal 5 2 2 2 6 3" xfId="18259" xr:uid="{95F87D91-43E9-4F7E-B3CE-362913961D07}"/>
    <cellStyle name="Normal 5 2 2 2 6 3 2" xfId="34686" xr:uid="{566F6A40-D9B3-487E-9A3F-A66CC82A2A97}"/>
    <cellStyle name="Normal 5 2 2 2 6 4" xfId="18260" xr:uid="{626F3AAB-B76B-48EB-B0B1-E42998D7151B}"/>
    <cellStyle name="Normal 5 2 2 2 6 4 2" xfId="34687" xr:uid="{CE999BEA-BAB8-4571-ADA0-DD411419D544}"/>
    <cellStyle name="Normal 5 2 2 2 6 5" xfId="18261" xr:uid="{8F5EDC61-2666-495A-B3A9-A47B16503A03}"/>
    <cellStyle name="Normal 5 2 2 2 6 5 2" xfId="34688" xr:uid="{EF3B459B-42BA-4FBE-9B33-2ED8EDD0C5CC}"/>
    <cellStyle name="Normal 5 2 2 2 6 6" xfId="34684" xr:uid="{917441DC-9C30-4535-9A23-3AA4E4B864CA}"/>
    <cellStyle name="Normal 5 2 2 2 7" xfId="18262" xr:uid="{BE8B52DA-B8DC-42A6-99F3-A7DCB461675E}"/>
    <cellStyle name="Normal 5 2 2 2 7 2" xfId="18263" xr:uid="{1D235DF2-8E20-41AA-9C8F-7FA8B49F2EFC}"/>
    <cellStyle name="Normal 5 2 2 2 7 2 2" xfId="34690" xr:uid="{69CFC8B7-FC11-4A6E-AF9D-FC4C0769EC82}"/>
    <cellStyle name="Normal 5 2 2 2 7 3" xfId="18264" xr:uid="{FD012EF9-ED81-402D-8BB2-2D0E9E47714A}"/>
    <cellStyle name="Normal 5 2 2 2 7 3 2" xfId="34691" xr:uid="{D6E16880-FB83-409A-A77F-737846A02783}"/>
    <cellStyle name="Normal 5 2 2 2 7 4" xfId="18265" xr:uid="{6C7D640C-52B2-4D4C-A361-7904B226B6EF}"/>
    <cellStyle name="Normal 5 2 2 2 7 4 2" xfId="34692" xr:uid="{CEBACEC4-097E-4D12-AA35-85CE59EDB86F}"/>
    <cellStyle name="Normal 5 2 2 2 7 5" xfId="18266" xr:uid="{F2369B08-AA2A-4B18-A17B-72843AFC2103}"/>
    <cellStyle name="Normal 5 2 2 2 7 5 2" xfId="34693" xr:uid="{7A0F3702-67DA-4666-AF5A-43809820A05D}"/>
    <cellStyle name="Normal 5 2 2 2 7 6" xfId="34689" xr:uid="{5A5B49B6-1665-4586-A8FE-6CC7238FE1A6}"/>
    <cellStyle name="Normal 5 2 2 2 8" xfId="18267" xr:uid="{813BCE73-356D-477E-BCFC-6D2DBF756359}"/>
    <cellStyle name="Normal 5 2 2 2 8 2" xfId="18268" xr:uid="{69F02F92-DD08-440E-BA0A-163382BF85A0}"/>
    <cellStyle name="Normal 5 2 2 2 8 2 2" xfId="34695" xr:uid="{B0323366-B877-4240-84C5-4065BA07EFCE}"/>
    <cellStyle name="Normal 5 2 2 2 8 3" xfId="18269" xr:uid="{92C0936B-DA1C-4FC7-A1DD-6E06DA02C8BB}"/>
    <cellStyle name="Normal 5 2 2 2 8 3 2" xfId="34696" xr:uid="{B04AB17B-A634-468B-B742-EA206431AB3C}"/>
    <cellStyle name="Normal 5 2 2 2 8 4" xfId="18270" xr:uid="{15378BE0-98FE-4592-BF6E-1B124FC141BF}"/>
    <cellStyle name="Normal 5 2 2 2 8 4 2" xfId="34697" xr:uid="{6EC585A8-B581-4D11-A4A2-4EE474C2629D}"/>
    <cellStyle name="Normal 5 2 2 2 8 5" xfId="18271" xr:uid="{2DA3354C-F7B6-4635-BD58-A886C1277839}"/>
    <cellStyle name="Normal 5 2 2 2 8 5 2" xfId="34698" xr:uid="{98F41509-9CCC-4B0A-9B8B-1FFF8A6ED273}"/>
    <cellStyle name="Normal 5 2 2 2 8 6" xfId="34694" xr:uid="{F1627ED5-D82F-47D3-95C3-E5C6C139FBA4}"/>
    <cellStyle name="Normal 5 2 2 2 9" xfId="18272" xr:uid="{0E68E79B-6223-4D13-82A1-091910B903D3}"/>
    <cellStyle name="Normal 5 2 2 2 9 2" xfId="18273" xr:uid="{A4871B1C-622E-49B8-8C9D-E8E496D4DB5B}"/>
    <cellStyle name="Normal 5 2 2 2 9 2 2" xfId="34700" xr:uid="{37A85AB6-D83C-4B96-B339-D577391D1D86}"/>
    <cellStyle name="Normal 5 2 2 2 9 3" xfId="18274" xr:uid="{B7ED2B6F-820D-47FF-9E1C-A13611042311}"/>
    <cellStyle name="Normal 5 2 2 2 9 3 2" xfId="34701" xr:uid="{4D3EA1BE-6794-44DB-B309-0C21E7D95964}"/>
    <cellStyle name="Normal 5 2 2 2 9 4" xfId="18275" xr:uid="{76319245-B24C-47B8-A099-778AC19A1D05}"/>
    <cellStyle name="Normal 5 2 2 2 9 4 2" xfId="34702" xr:uid="{98574943-E293-46AF-B711-2A3F2DB9B870}"/>
    <cellStyle name="Normal 5 2 2 2 9 5" xfId="18276" xr:uid="{16708584-C2AF-4B23-A6D1-1770F477A435}"/>
    <cellStyle name="Normal 5 2 2 2 9 5 2" xfId="34703" xr:uid="{6274767A-C630-43B2-8D11-E7419AD98961}"/>
    <cellStyle name="Normal 5 2 2 2 9 6" xfId="34699" xr:uid="{B5BEF440-90C2-4AC8-A8A1-EEA111AFCE14}"/>
    <cellStyle name="Normal 5 2 2 20" xfId="18277" xr:uid="{E76852EB-2424-463D-8B6E-883218E23817}"/>
    <cellStyle name="Normal 5 2 2 20 2" xfId="34704" xr:uid="{C15B67D0-51EE-42B6-9953-F7539CE2ECBA}"/>
    <cellStyle name="Normal 5 2 2 21" xfId="18278" xr:uid="{826D7E21-4D07-4256-BA55-A511263A7CF0}"/>
    <cellStyle name="Normal 5 2 2 21 2" xfId="34705" xr:uid="{F81559E1-8385-48E2-81BA-8143AFE6DB78}"/>
    <cellStyle name="Normal 5 2 2 22" xfId="18279" xr:uid="{6D9A3E47-A14D-48D7-8640-6DF2EEFF64F4}"/>
    <cellStyle name="Normal 5 2 2 22 2" xfId="34706" xr:uid="{4E49B87D-EECE-4073-A71C-400668968FA7}"/>
    <cellStyle name="Normal 5 2 2 23" xfId="18280" xr:uid="{DEB94C17-9FC1-45FC-84D2-188330347E2E}"/>
    <cellStyle name="Normal 5 2 2 23 2" xfId="34707" xr:uid="{F66C3D29-A6D0-4D3D-9966-46B0571144CE}"/>
    <cellStyle name="Normal 5 2 2 24" xfId="40768" xr:uid="{8101CAAA-9E80-453A-BC01-B7343F1151B3}"/>
    <cellStyle name="Normal 5 2 2 25" xfId="34533" xr:uid="{F503C1AA-19CD-4C96-AD66-E219014784C7}"/>
    <cellStyle name="Normal 5 2 2 3" xfId="18281" xr:uid="{25EC50FA-EC26-46CB-9264-0FA49A16E504}"/>
    <cellStyle name="Normal 5 2 2 3 10" xfId="18282" xr:uid="{FA60F19F-D855-49CF-82BE-674AE2C442AB}"/>
    <cellStyle name="Normal 5 2 2 3 10 2" xfId="18283" xr:uid="{5C851F26-E129-419F-BCCA-4A8FCAA162F5}"/>
    <cellStyle name="Normal 5 2 2 3 10 2 2" xfId="34710" xr:uid="{72FF945D-627B-4672-8176-53E2537A4616}"/>
    <cellStyle name="Normal 5 2 2 3 10 3" xfId="18284" xr:uid="{3F91ABAE-C032-4E43-BE7E-EB124C520F4A}"/>
    <cellStyle name="Normal 5 2 2 3 10 3 2" xfId="34711" xr:uid="{998B049D-02C4-4E48-A020-ECB6E556D352}"/>
    <cellStyle name="Normal 5 2 2 3 10 4" xfId="18285" xr:uid="{4BA4EE38-0CE0-4A36-A3D7-D0E65556C519}"/>
    <cellStyle name="Normal 5 2 2 3 10 4 2" xfId="34712" xr:uid="{58A01D55-1629-41BE-8E5D-DB55B770FFCC}"/>
    <cellStyle name="Normal 5 2 2 3 10 5" xfId="18286" xr:uid="{7DA4A5BD-8E09-4A8F-943C-73F90881DA1E}"/>
    <cellStyle name="Normal 5 2 2 3 10 5 2" xfId="34713" xr:uid="{A48BB2D8-E677-44D8-A573-76C4E9F1EA70}"/>
    <cellStyle name="Normal 5 2 2 3 10 6" xfId="34709" xr:uid="{6D526F2D-FFB8-4475-9424-0D77CAB85986}"/>
    <cellStyle name="Normal 5 2 2 3 11" xfId="18287" xr:uid="{CFC474C2-6B51-494A-9B15-A514F1E0EAAA}"/>
    <cellStyle name="Normal 5 2 2 3 11 2" xfId="18288" xr:uid="{48005C66-0A9A-4159-8F99-E50BE83762FE}"/>
    <cellStyle name="Normal 5 2 2 3 11 2 2" xfId="34715" xr:uid="{747F2E72-B947-47DC-85F8-70DD01A2FCAE}"/>
    <cellStyle name="Normal 5 2 2 3 11 3" xfId="18289" xr:uid="{16681412-8D7D-49F1-B252-6221FD8446BD}"/>
    <cellStyle name="Normal 5 2 2 3 11 3 2" xfId="34716" xr:uid="{DD6D73FA-F4B3-43BE-A1C7-26BAA24A2D9F}"/>
    <cellStyle name="Normal 5 2 2 3 11 4" xfId="18290" xr:uid="{EE721F32-6F0C-413B-AB98-B1156AD0199F}"/>
    <cellStyle name="Normal 5 2 2 3 11 4 2" xfId="34717" xr:uid="{526A5757-C6F8-4B6E-BC13-7856B02A4640}"/>
    <cellStyle name="Normal 5 2 2 3 11 5" xfId="18291" xr:uid="{20C96DDC-F80A-4728-A1FB-E81290812063}"/>
    <cellStyle name="Normal 5 2 2 3 11 5 2" xfId="34718" xr:uid="{8A6A7186-8DD4-4BB1-BE6E-E263DC885B44}"/>
    <cellStyle name="Normal 5 2 2 3 11 6" xfId="34714" xr:uid="{9B787B39-A8A6-450B-9940-3C506A0C7ED1}"/>
    <cellStyle name="Normal 5 2 2 3 12" xfId="18292" xr:uid="{587BB54C-1EAF-41E6-A166-8395B5C8A5AB}"/>
    <cellStyle name="Normal 5 2 2 3 12 2" xfId="18293" xr:uid="{B13BE492-7BC1-4B0F-86D5-5A6AEEADA5F9}"/>
    <cellStyle name="Normal 5 2 2 3 12 2 2" xfId="34720" xr:uid="{05744106-D4E7-4F75-B292-295F35D53A07}"/>
    <cellStyle name="Normal 5 2 2 3 12 3" xfId="18294" xr:uid="{D02E1828-6AF0-4920-944B-271E2E1A8C8D}"/>
    <cellStyle name="Normal 5 2 2 3 12 3 2" xfId="34721" xr:uid="{B3BE3E9E-D261-4245-9431-27EA44758C97}"/>
    <cellStyle name="Normal 5 2 2 3 12 4" xfId="18295" xr:uid="{B5864BD1-2EF6-40AD-A263-F530923B0DF0}"/>
    <cellStyle name="Normal 5 2 2 3 12 4 2" xfId="34722" xr:uid="{CCFA997F-1E0F-4993-9B42-E9A19CE43597}"/>
    <cellStyle name="Normal 5 2 2 3 12 5" xfId="18296" xr:uid="{0C2C3BCE-C7DB-4CD5-8EB0-906C366B7519}"/>
    <cellStyle name="Normal 5 2 2 3 12 5 2" xfId="34723" xr:uid="{D588231A-D7F3-4BA8-AB0A-AB53EA1D026A}"/>
    <cellStyle name="Normal 5 2 2 3 12 6" xfId="34719" xr:uid="{4BC09F20-0781-43F4-83C5-2E748C4D3D18}"/>
    <cellStyle name="Normal 5 2 2 3 13" xfId="18297" xr:uid="{52C51309-6EB7-4EDA-B9EB-258182FF8AA4}"/>
    <cellStyle name="Normal 5 2 2 3 13 2" xfId="18298" xr:uid="{79E10C0E-5D26-4081-92F3-87A7F80AD261}"/>
    <cellStyle name="Normal 5 2 2 3 13 2 2" xfId="34725" xr:uid="{4AC95443-E60C-4D04-904C-C491FDBA3929}"/>
    <cellStyle name="Normal 5 2 2 3 13 3" xfId="18299" xr:uid="{F2659258-D5E2-429E-95FD-357E6B319D68}"/>
    <cellStyle name="Normal 5 2 2 3 13 3 2" xfId="34726" xr:uid="{FE2C1B67-542B-4B3E-BC6E-9101411812D1}"/>
    <cellStyle name="Normal 5 2 2 3 13 4" xfId="18300" xr:uid="{8A07DE6B-34E8-4126-958D-1C37F3CFD2CF}"/>
    <cellStyle name="Normal 5 2 2 3 13 4 2" xfId="34727" xr:uid="{BFAF5A81-9B3F-459D-8450-BEA69F5B43AA}"/>
    <cellStyle name="Normal 5 2 2 3 13 5" xfId="18301" xr:uid="{81F27FF7-C070-4CF7-B18A-D649CD2C649B}"/>
    <cellStyle name="Normal 5 2 2 3 13 5 2" xfId="34728" xr:uid="{B6F22161-D120-4847-B909-6E2818AA2167}"/>
    <cellStyle name="Normal 5 2 2 3 13 6" xfId="34724" xr:uid="{165AF0C8-7C50-4680-933A-BF2D3F5CDE3F}"/>
    <cellStyle name="Normal 5 2 2 3 14" xfId="18302" xr:uid="{4D2D485C-072F-4917-B57E-F6E90057E11C}"/>
    <cellStyle name="Normal 5 2 2 3 14 2" xfId="18303" xr:uid="{4BCEF81F-BD68-4523-A462-DA638462A7A9}"/>
    <cellStyle name="Normal 5 2 2 3 14 2 2" xfId="34730" xr:uid="{7CACD4F2-48A7-4656-98D1-71B80CE006E1}"/>
    <cellStyle name="Normal 5 2 2 3 14 3" xfId="18304" xr:uid="{CEBAC85F-DFBC-4FE7-8F36-C8FD6D392A36}"/>
    <cellStyle name="Normal 5 2 2 3 14 3 2" xfId="34731" xr:uid="{D9B4EA33-F095-48C9-9A13-551182CD1F00}"/>
    <cellStyle name="Normal 5 2 2 3 14 4" xfId="18305" xr:uid="{0F06C76C-A388-4717-815C-D62B6E7EA0AA}"/>
    <cellStyle name="Normal 5 2 2 3 14 4 2" xfId="34732" xr:uid="{125E9538-20B7-4ECA-B470-C3DFB34B9D3D}"/>
    <cellStyle name="Normal 5 2 2 3 14 5" xfId="18306" xr:uid="{F6E6B420-1E16-43AA-9906-0F0E5814FAAD}"/>
    <cellStyle name="Normal 5 2 2 3 14 5 2" xfId="34733" xr:uid="{97149A7E-D4C2-4DF5-9B88-1F0CDD8AB270}"/>
    <cellStyle name="Normal 5 2 2 3 14 6" xfId="34729" xr:uid="{7F1962C9-301A-4A71-9172-6EA8AA3BAC74}"/>
    <cellStyle name="Normal 5 2 2 3 15" xfId="18307" xr:uid="{42A3C516-FA1B-4244-81A5-D0087FB3AC63}"/>
    <cellStyle name="Normal 5 2 2 3 15 2" xfId="18308" xr:uid="{28185BC5-FAC4-4DDF-99F2-38753D1EE057}"/>
    <cellStyle name="Normal 5 2 2 3 15 2 2" xfId="34735" xr:uid="{B62B011A-4482-45B5-9233-621F3E74EE0F}"/>
    <cellStyle name="Normal 5 2 2 3 15 3" xfId="18309" xr:uid="{0A535FCA-3FBF-4B8E-88CE-0886A749E012}"/>
    <cellStyle name="Normal 5 2 2 3 15 3 2" xfId="34736" xr:uid="{CE13DE6E-AFC9-44D1-9F0B-0C72A39590A5}"/>
    <cellStyle name="Normal 5 2 2 3 15 4" xfId="18310" xr:uid="{471C4615-56C9-440B-9914-72E05F1CF373}"/>
    <cellStyle name="Normal 5 2 2 3 15 4 2" xfId="34737" xr:uid="{A9A242B8-BAC9-44CF-9FC7-33DF86EB3DBC}"/>
    <cellStyle name="Normal 5 2 2 3 15 5" xfId="18311" xr:uid="{8D1059BC-BD77-40C4-966E-B88F913BCE93}"/>
    <cellStyle name="Normal 5 2 2 3 15 5 2" xfId="34738" xr:uid="{682B0F45-6F32-4440-91D0-77410691A4D0}"/>
    <cellStyle name="Normal 5 2 2 3 15 6" xfId="34734" xr:uid="{5C248868-24BF-4531-91D1-2930D80D4510}"/>
    <cellStyle name="Normal 5 2 2 3 16" xfId="18312" xr:uid="{81941D8A-0575-40CE-8FA8-12DA7F0899E8}"/>
    <cellStyle name="Normal 5 2 2 3 16 2" xfId="18313" xr:uid="{C0EB9B0F-9469-44F5-8CF9-9FE59E383C7F}"/>
    <cellStyle name="Normal 5 2 2 3 16 2 2" xfId="34740" xr:uid="{51517FA8-A0FC-4D01-B1FF-D54708DD9D01}"/>
    <cellStyle name="Normal 5 2 2 3 16 3" xfId="18314" xr:uid="{D72B981F-DFBB-4881-9862-500654D3DA4D}"/>
    <cellStyle name="Normal 5 2 2 3 16 3 2" xfId="34741" xr:uid="{DDE06690-D9B5-42CB-B190-C2B19D8F1E05}"/>
    <cellStyle name="Normal 5 2 2 3 16 4" xfId="18315" xr:uid="{81C7B83E-799A-499D-942A-5EB520ABB9E5}"/>
    <cellStyle name="Normal 5 2 2 3 16 4 2" xfId="34742" xr:uid="{B0D1FFD3-077A-42E6-B843-3C3A115402FC}"/>
    <cellStyle name="Normal 5 2 2 3 16 5" xfId="18316" xr:uid="{41361E34-537C-4624-A625-10F16E6AC307}"/>
    <cellStyle name="Normal 5 2 2 3 16 5 2" xfId="34743" xr:uid="{19E6648E-9277-4FF4-9964-CFAC5B63B997}"/>
    <cellStyle name="Normal 5 2 2 3 16 6" xfId="34739" xr:uid="{F8EB7FBF-EBB0-4B53-9F54-B42F0686F77D}"/>
    <cellStyle name="Normal 5 2 2 3 17" xfId="18317" xr:uid="{9098C0D7-31D5-443A-B104-1A92E6DC5500}"/>
    <cellStyle name="Normal 5 2 2 3 17 2" xfId="34744" xr:uid="{CE655CF2-C775-4AD7-B3C8-C72E7743600D}"/>
    <cellStyle name="Normal 5 2 2 3 18" xfId="18318" xr:uid="{EB9C94BE-F251-4486-AAC9-CD61F8C6BD3B}"/>
    <cellStyle name="Normal 5 2 2 3 18 2" xfId="34745" xr:uid="{4EBE89C5-522C-480D-BE4F-D3D3285DAEDD}"/>
    <cellStyle name="Normal 5 2 2 3 19" xfId="18319" xr:uid="{67FB3E01-B7DC-429A-96C2-E5BAE2923059}"/>
    <cellStyle name="Normal 5 2 2 3 19 2" xfId="34746" xr:uid="{11EEB15F-A1A8-49B2-A55D-07210096FF06}"/>
    <cellStyle name="Normal 5 2 2 3 2" xfId="18320" xr:uid="{71444471-B037-43AE-8113-B8C25177D397}"/>
    <cellStyle name="Normal 5 2 2 3 2 10" xfId="18321" xr:uid="{A425DE85-7989-49D3-A478-E195058F899D}"/>
    <cellStyle name="Normal 5 2 2 3 2 10 2" xfId="34748" xr:uid="{99896A89-B3EB-4D44-A37F-4C759020795C}"/>
    <cellStyle name="Normal 5 2 2 3 2 11" xfId="18322" xr:uid="{2081D1BD-BE6B-4AFA-88D9-65214B0A8739}"/>
    <cellStyle name="Normal 5 2 2 3 2 11 2" xfId="34749" xr:uid="{4AF252DE-90BB-4420-98E9-2EA250DE0BDF}"/>
    <cellStyle name="Normal 5 2 2 3 2 12" xfId="34747" xr:uid="{7B13EEAF-79DF-4325-96C7-D258E54E08B7}"/>
    <cellStyle name="Normal 5 2 2 3 2 2" xfId="18323" xr:uid="{D7804A37-1A3F-4FA0-B6E3-F067779C08B4}"/>
    <cellStyle name="Normal 5 2 2 3 2 2 2" xfId="18324" xr:uid="{C056992A-F29F-4578-BD4C-2D5C7831692C}"/>
    <cellStyle name="Normal 5 2 2 3 2 2 2 2" xfId="34751" xr:uid="{C152F626-2A9A-48C7-B44F-1AD85ECDD3EA}"/>
    <cellStyle name="Normal 5 2 2 3 2 2 3" xfId="18325" xr:uid="{BAE5AD26-DE1C-428E-8D74-5A000EEC9C88}"/>
    <cellStyle name="Normal 5 2 2 3 2 2 3 2" xfId="34752" xr:uid="{B5D01924-2B89-462B-804B-CEAA7D2956CC}"/>
    <cellStyle name="Normal 5 2 2 3 2 2 4" xfId="18326" xr:uid="{7E4B9EE6-B958-4458-8E9D-FBA4A96980FC}"/>
    <cellStyle name="Normal 5 2 2 3 2 2 4 2" xfId="34753" xr:uid="{4B107B94-2303-4401-A2D7-DC8739765995}"/>
    <cellStyle name="Normal 5 2 2 3 2 2 5" xfId="18327" xr:uid="{9E1A1B49-5A36-4345-A40A-AFE594FE85BE}"/>
    <cellStyle name="Normal 5 2 2 3 2 2 5 2" xfId="34754" xr:uid="{EED03198-CBB0-41C7-9672-F4D02FDC9908}"/>
    <cellStyle name="Normal 5 2 2 3 2 2 6" xfId="34750" xr:uid="{8127C764-8C21-42CF-B8F8-E42C3583D9E5}"/>
    <cellStyle name="Normal 5 2 2 3 2 3" xfId="18328" xr:uid="{0F5F08B6-74FC-4B44-AD2A-375674AD107E}"/>
    <cellStyle name="Normal 5 2 2 3 2 3 2" xfId="18329" xr:uid="{22FEBB3B-FB3C-4C4F-B3F7-BBFBF821C8FF}"/>
    <cellStyle name="Normal 5 2 2 3 2 3 2 2" xfId="34756" xr:uid="{6FBC5C3B-C166-49CC-B4DE-BAE5B31E4C83}"/>
    <cellStyle name="Normal 5 2 2 3 2 3 3" xfId="18330" xr:uid="{ED381260-128D-49C7-8E8A-31EAFEAC01FE}"/>
    <cellStyle name="Normal 5 2 2 3 2 3 3 2" xfId="34757" xr:uid="{24E9D534-0ACA-4135-9AE5-C312AD15A7D4}"/>
    <cellStyle name="Normal 5 2 2 3 2 3 4" xfId="18331" xr:uid="{FA1AC846-6EF6-491F-8F72-EE53242957B9}"/>
    <cellStyle name="Normal 5 2 2 3 2 3 4 2" xfId="34758" xr:uid="{0DD44538-D3F6-4086-80DA-ED5E0C50FFDE}"/>
    <cellStyle name="Normal 5 2 2 3 2 3 5" xfId="18332" xr:uid="{A4936308-B5CB-43D2-AAF4-E2F2869FA64D}"/>
    <cellStyle name="Normal 5 2 2 3 2 3 5 2" xfId="34759" xr:uid="{16507775-8E7C-4091-A867-25EE1BDEDE93}"/>
    <cellStyle name="Normal 5 2 2 3 2 3 6" xfId="34755" xr:uid="{DA7CE915-0EE6-4C16-BBE8-84A2C008CD3A}"/>
    <cellStyle name="Normal 5 2 2 3 2 4" xfId="18333" xr:uid="{A8EA3B5B-ADEA-4F06-9254-7AF76ECFA07B}"/>
    <cellStyle name="Normal 5 2 2 3 2 4 2" xfId="18334" xr:uid="{1909B219-365E-4BF4-9311-B3C0F58D50AD}"/>
    <cellStyle name="Normal 5 2 2 3 2 4 2 2" xfId="34761" xr:uid="{B0526A57-231D-4E4A-B6CB-BA0BC9C24E3A}"/>
    <cellStyle name="Normal 5 2 2 3 2 4 3" xfId="18335" xr:uid="{BF7CAE66-8F3D-42D6-A5D4-65EE006DB8AE}"/>
    <cellStyle name="Normal 5 2 2 3 2 4 3 2" xfId="34762" xr:uid="{42BD6CD0-B413-4958-BC1D-84630932B468}"/>
    <cellStyle name="Normal 5 2 2 3 2 4 4" xfId="18336" xr:uid="{E1DBD122-2BB7-4FB7-8B53-262CD105F0A2}"/>
    <cellStyle name="Normal 5 2 2 3 2 4 4 2" xfId="34763" xr:uid="{58F1C9BA-DCD7-49C2-B7D7-CD0B8B68654E}"/>
    <cellStyle name="Normal 5 2 2 3 2 4 5" xfId="18337" xr:uid="{BA835600-1000-4C2D-8F7A-D3CBD810868B}"/>
    <cellStyle name="Normal 5 2 2 3 2 4 5 2" xfId="34764" xr:uid="{5FB7DC76-5690-4DA7-9948-63D036B2F725}"/>
    <cellStyle name="Normal 5 2 2 3 2 4 6" xfId="34760" xr:uid="{C5E68B12-2139-46BD-8C04-A2D6794ECC30}"/>
    <cellStyle name="Normal 5 2 2 3 2 5" xfId="18338" xr:uid="{8CEEB3E3-CE62-4F8C-8F0B-4997CBFBB4C2}"/>
    <cellStyle name="Normal 5 2 2 3 2 5 2" xfId="18339" xr:uid="{1B64CB0A-3DFC-4E1E-85E7-2F35A18F2E8F}"/>
    <cellStyle name="Normal 5 2 2 3 2 5 2 2" xfId="34766" xr:uid="{EE3C5F0C-AD39-4F9B-8CF8-E18410B7A00C}"/>
    <cellStyle name="Normal 5 2 2 3 2 5 3" xfId="18340" xr:uid="{D67817B6-F1CA-422C-A35E-0FC6E03CF4FE}"/>
    <cellStyle name="Normal 5 2 2 3 2 5 3 2" xfId="34767" xr:uid="{E9FBDFD3-6099-47A4-9C46-8BA4C8A95FFB}"/>
    <cellStyle name="Normal 5 2 2 3 2 5 4" xfId="18341" xr:uid="{3FF46391-3A04-4607-AA0D-AF53A466E4B4}"/>
    <cellStyle name="Normal 5 2 2 3 2 5 4 2" xfId="34768" xr:uid="{C4052017-4417-46C9-B74F-107252064139}"/>
    <cellStyle name="Normal 5 2 2 3 2 5 5" xfId="18342" xr:uid="{EE5617DC-C155-4A9C-B763-58AA7E000CB6}"/>
    <cellStyle name="Normal 5 2 2 3 2 5 5 2" xfId="34769" xr:uid="{D9B60F4F-2B0F-45D5-8A61-C8055109008E}"/>
    <cellStyle name="Normal 5 2 2 3 2 5 6" xfId="34765" xr:uid="{92AA3F91-C954-4911-A30C-D5CCE9940F02}"/>
    <cellStyle name="Normal 5 2 2 3 2 6" xfId="18343" xr:uid="{1180C412-E34B-4F74-9851-16B3A196EA22}"/>
    <cellStyle name="Normal 5 2 2 3 2 6 2" xfId="18344" xr:uid="{FA52C49B-C23C-4A4F-9E55-B2102D6347F8}"/>
    <cellStyle name="Normal 5 2 2 3 2 6 2 2" xfId="34771" xr:uid="{2874B3F8-F985-445D-BC15-2A8465ED6DB9}"/>
    <cellStyle name="Normal 5 2 2 3 2 6 3" xfId="18345" xr:uid="{70A79E5B-ECD8-416A-8D3C-3E7DDA167FBB}"/>
    <cellStyle name="Normal 5 2 2 3 2 6 3 2" xfId="34772" xr:uid="{B5EEBFD7-B38B-4493-ABDE-F59CD717CC82}"/>
    <cellStyle name="Normal 5 2 2 3 2 6 4" xfId="18346" xr:uid="{F6B421E4-1346-4D4C-9F4A-6FCC32E66B61}"/>
    <cellStyle name="Normal 5 2 2 3 2 6 4 2" xfId="34773" xr:uid="{80602961-A84D-4B63-A3BA-0AE27B227734}"/>
    <cellStyle name="Normal 5 2 2 3 2 6 5" xfId="18347" xr:uid="{3CFEF2D2-28AB-4535-A091-3B5863C586F1}"/>
    <cellStyle name="Normal 5 2 2 3 2 6 5 2" xfId="34774" xr:uid="{B4076DA0-2E4A-413C-B3CE-4365E02268F0}"/>
    <cellStyle name="Normal 5 2 2 3 2 6 6" xfId="34770" xr:uid="{0AA732C2-43F4-43AE-8F5E-A0D565AB8715}"/>
    <cellStyle name="Normal 5 2 2 3 2 7" xfId="18348" xr:uid="{C36A4ED7-A13C-4441-8879-41446103944C}"/>
    <cellStyle name="Normal 5 2 2 3 2 7 2" xfId="18349" xr:uid="{F03F10F9-E7C0-4154-9E49-51534FE85F56}"/>
    <cellStyle name="Normal 5 2 2 3 2 7 2 2" xfId="34776" xr:uid="{1AF1BF5A-DFC7-45F7-A25C-748D35E82D21}"/>
    <cellStyle name="Normal 5 2 2 3 2 7 3" xfId="18350" xr:uid="{960FF2BB-DDC9-471C-AAA0-3E880AEA1B73}"/>
    <cellStyle name="Normal 5 2 2 3 2 7 3 2" xfId="34777" xr:uid="{C2BA99EF-EC0C-417F-BEDF-3DC91DBC1090}"/>
    <cellStyle name="Normal 5 2 2 3 2 7 4" xfId="18351" xr:uid="{FC090AE2-F772-45E2-8737-2A7D79548BB7}"/>
    <cellStyle name="Normal 5 2 2 3 2 7 4 2" xfId="34778" xr:uid="{97A92EB7-3F3E-466D-AF1E-A476FA385FD8}"/>
    <cellStyle name="Normal 5 2 2 3 2 7 5" xfId="18352" xr:uid="{991C36A7-98F5-4AF3-AA50-7A42402AE768}"/>
    <cellStyle name="Normal 5 2 2 3 2 7 5 2" xfId="34779" xr:uid="{620923E9-C329-4574-8FD8-2ACC2D2596D1}"/>
    <cellStyle name="Normal 5 2 2 3 2 7 6" xfId="34775" xr:uid="{C703B34A-86C3-44CA-B815-2F3D7CA1964A}"/>
    <cellStyle name="Normal 5 2 2 3 2 8" xfId="18353" xr:uid="{3C4F9374-4F40-431E-8464-F8FC1A6469F1}"/>
    <cellStyle name="Normal 5 2 2 3 2 8 2" xfId="34780" xr:uid="{4F152F71-ED5A-4BBE-929F-674CADD77A3D}"/>
    <cellStyle name="Normal 5 2 2 3 2 9" xfId="18354" xr:uid="{B978889C-C405-4474-A62D-5221BC8D6B86}"/>
    <cellStyle name="Normal 5 2 2 3 2 9 2" xfId="34781" xr:uid="{EF09EB44-7BF4-474C-9012-A226EF9ADFC6}"/>
    <cellStyle name="Normal 5 2 2 3 20" xfId="18355" xr:uid="{5E9509E6-C56C-47C1-80A5-87BFC937F124}"/>
    <cellStyle name="Normal 5 2 2 3 20 2" xfId="34782" xr:uid="{AEC69F4A-BD22-48F2-A641-716E7434ACB1}"/>
    <cellStyle name="Normal 5 2 2 3 21" xfId="34708" xr:uid="{792DA71B-58E6-4D04-9348-9427E3A4DCC1}"/>
    <cellStyle name="Normal 5 2 2 3 3" xfId="18356" xr:uid="{1653403E-B993-4605-9DCA-A0DA6BB06F10}"/>
    <cellStyle name="Normal 5 2 2 3 3 2" xfId="18357" xr:uid="{38A2DF68-707C-44B0-9151-6828341F82C0}"/>
    <cellStyle name="Normal 5 2 2 3 3 2 2" xfId="18358" xr:uid="{DD2D58A9-AB41-474F-8414-42D97199CA36}"/>
    <cellStyle name="Normal 5 2 2 3 3 2 2 2" xfId="34785" xr:uid="{0CD2D2E6-91E3-4C3D-939B-179D1BCFA576}"/>
    <cellStyle name="Normal 5 2 2 3 3 2 3" xfId="18359" xr:uid="{9CADC426-DB1E-4601-9ACE-FCF0A9E3A142}"/>
    <cellStyle name="Normal 5 2 2 3 3 2 3 2" xfId="34786" xr:uid="{3E474A15-48E2-44A4-B12A-DB2F951E8154}"/>
    <cellStyle name="Normal 5 2 2 3 3 2 4" xfId="18360" xr:uid="{F2389E57-8393-472B-A5D7-D5AF24E300C4}"/>
    <cellStyle name="Normal 5 2 2 3 3 2 4 2" xfId="34787" xr:uid="{166B9F18-E96B-481B-BE6B-854415BB4A51}"/>
    <cellStyle name="Normal 5 2 2 3 3 2 5" xfId="18361" xr:uid="{D96D6F24-DCE9-4752-A863-23E16B042DFA}"/>
    <cellStyle name="Normal 5 2 2 3 3 2 5 2" xfId="34788" xr:uid="{DF11EB24-0B3F-413C-AA2D-63275DC87FDE}"/>
    <cellStyle name="Normal 5 2 2 3 3 2 6" xfId="34784" xr:uid="{A37D7C0E-E7A5-454A-BED5-305CFD5CAA50}"/>
    <cellStyle name="Normal 5 2 2 3 3 3" xfId="18362" xr:uid="{CB1535D9-4B16-4FA5-BA6F-0C5B94855035}"/>
    <cellStyle name="Normal 5 2 2 3 3 3 2" xfId="34789" xr:uid="{F5858B05-5ED3-4DB2-B1E4-F9FDFE3107B2}"/>
    <cellStyle name="Normal 5 2 2 3 3 4" xfId="18363" xr:uid="{4E958076-5A45-4A54-8B99-4884716FBFF8}"/>
    <cellStyle name="Normal 5 2 2 3 3 4 2" xfId="34790" xr:uid="{32C3AD74-BBD3-469B-8847-4E05FDBAFD8D}"/>
    <cellStyle name="Normal 5 2 2 3 3 5" xfId="18364" xr:uid="{949FAB99-63AC-44B5-8B85-06FFB9538DD5}"/>
    <cellStyle name="Normal 5 2 2 3 3 5 2" xfId="34791" xr:uid="{AE0F3CDF-AE82-4833-98EA-0F61C313E8AE}"/>
    <cellStyle name="Normal 5 2 2 3 3 6" xfId="18365" xr:uid="{A0B66372-1B7C-440B-8A5A-1F85F6A7D72B}"/>
    <cellStyle name="Normal 5 2 2 3 3 6 2" xfId="34792" xr:uid="{CF8AA0A4-8D42-4C12-85E8-126A82FFC54D}"/>
    <cellStyle name="Normal 5 2 2 3 3 7" xfId="34783" xr:uid="{ACEBF236-D901-4FB8-B63A-C4B130A288DD}"/>
    <cellStyle name="Normal 5 2 2 3 4" xfId="18366" xr:uid="{FF4C026B-B4DF-4E91-BD7A-260AD2B2F73D}"/>
    <cellStyle name="Normal 5 2 2 3 4 2" xfId="18367" xr:uid="{B5BB571B-D55C-408E-8BC9-F13C5D0F5E76}"/>
    <cellStyle name="Normal 5 2 2 3 4 2 2" xfId="18368" xr:uid="{C3F307D8-258A-4AB1-9AED-646BC2983910}"/>
    <cellStyle name="Normal 5 2 2 3 4 2 2 2" xfId="34795" xr:uid="{1F333F23-A980-4C58-AB93-2C970B986B37}"/>
    <cellStyle name="Normal 5 2 2 3 4 2 3" xfId="18369" xr:uid="{838C5380-2501-4443-900C-3F8EA0256165}"/>
    <cellStyle name="Normal 5 2 2 3 4 2 3 2" xfId="34796" xr:uid="{63ADC996-B06F-4E1B-8781-E858DC1913BA}"/>
    <cellStyle name="Normal 5 2 2 3 4 2 4" xfId="18370" xr:uid="{77B3FBB5-0811-47EA-997E-0CDAABFA66E5}"/>
    <cellStyle name="Normal 5 2 2 3 4 2 4 2" xfId="34797" xr:uid="{F32B5590-4E88-47DB-80F4-DC7D736DE492}"/>
    <cellStyle name="Normal 5 2 2 3 4 2 5" xfId="18371" xr:uid="{BF905E26-E100-4E41-A12C-F2EB676D5D5D}"/>
    <cellStyle name="Normal 5 2 2 3 4 2 5 2" xfId="34798" xr:uid="{05A720B8-875C-44F9-B852-3AFDB2694ABD}"/>
    <cellStyle name="Normal 5 2 2 3 4 2 6" xfId="34794" xr:uid="{06F546AB-0C24-4DAA-8EAF-4D247F4A5508}"/>
    <cellStyle name="Normal 5 2 2 3 4 3" xfId="18372" xr:uid="{61110FD9-B7DE-4293-998B-F7A55ECADBD8}"/>
    <cellStyle name="Normal 5 2 2 3 4 3 2" xfId="34799" xr:uid="{6053EF2C-0DA1-42F5-A80C-0D9F430C14BC}"/>
    <cellStyle name="Normal 5 2 2 3 4 4" xfId="18373" xr:uid="{982DF616-DD4C-4C04-AF53-74F712E0A263}"/>
    <cellStyle name="Normal 5 2 2 3 4 4 2" xfId="34800" xr:uid="{3E18AF23-20B3-48DC-AE77-90EFB2FD7CBE}"/>
    <cellStyle name="Normal 5 2 2 3 4 5" xfId="18374" xr:uid="{318B8336-7404-4B6F-858C-8757FC46858F}"/>
    <cellStyle name="Normal 5 2 2 3 4 5 2" xfId="34801" xr:uid="{5FC4EB02-12A1-4031-9228-3DCE1051D26F}"/>
    <cellStyle name="Normal 5 2 2 3 4 6" xfId="18375" xr:uid="{EBF65CF8-05FB-45F8-96DA-246D3AC908B7}"/>
    <cellStyle name="Normal 5 2 2 3 4 6 2" xfId="34802" xr:uid="{924684D0-76E5-4AF9-B017-59ACA0323895}"/>
    <cellStyle name="Normal 5 2 2 3 4 7" xfId="34793" xr:uid="{1C114CB6-417C-4683-BD45-30E2F7294873}"/>
    <cellStyle name="Normal 5 2 2 3 5" xfId="18376" xr:uid="{EADD3C84-6AB9-4692-A770-4EE5ABC5B4B8}"/>
    <cellStyle name="Normal 5 2 2 3 5 2" xfId="18377" xr:uid="{5427C1DC-18A7-4247-9471-7431F7ACC9E1}"/>
    <cellStyle name="Normal 5 2 2 3 5 2 2" xfId="34804" xr:uid="{02565F8A-5EE1-48D9-8EB4-F5F22A3101AC}"/>
    <cellStyle name="Normal 5 2 2 3 5 3" xfId="18378" xr:uid="{3DA6F2B3-654B-4710-96FE-6A7AAC5E65CB}"/>
    <cellStyle name="Normal 5 2 2 3 5 3 2" xfId="34805" xr:uid="{96C27767-3A22-419E-B2A2-08D892273054}"/>
    <cellStyle name="Normal 5 2 2 3 5 4" xfId="18379" xr:uid="{2E452DDE-BB88-4CB6-ADDD-816D55B9EA77}"/>
    <cellStyle name="Normal 5 2 2 3 5 4 2" xfId="34806" xr:uid="{60A2EA12-B08F-4F08-9BAD-F4519B3737AE}"/>
    <cellStyle name="Normal 5 2 2 3 5 5" xfId="18380" xr:uid="{F5EB85F6-DE51-45FD-98E3-F6009250F8BC}"/>
    <cellStyle name="Normal 5 2 2 3 5 5 2" xfId="34807" xr:uid="{10A5ED51-8624-4466-AAB4-B18F951CEAC5}"/>
    <cellStyle name="Normal 5 2 2 3 5 6" xfId="34803" xr:uid="{516F569C-A3B3-48C2-A7E4-9189B9EDDDFC}"/>
    <cellStyle name="Normal 5 2 2 3 6" xfId="18381" xr:uid="{D44B2E27-D183-43DA-B611-16C7AB9B801C}"/>
    <cellStyle name="Normal 5 2 2 3 6 2" xfId="18382" xr:uid="{DB4FEAE5-7E64-44AE-926B-8C740DD6E69D}"/>
    <cellStyle name="Normal 5 2 2 3 6 2 2" xfId="34809" xr:uid="{94290149-BA4B-4167-9172-A47111A05EBC}"/>
    <cellStyle name="Normal 5 2 2 3 6 3" xfId="18383" xr:uid="{BF2FB048-FDC4-4D73-9A39-AE41F005E0D1}"/>
    <cellStyle name="Normal 5 2 2 3 6 3 2" xfId="34810" xr:uid="{53DEEB7B-78D4-4C69-BFA8-C4ACA75A2BBA}"/>
    <cellStyle name="Normal 5 2 2 3 6 4" xfId="18384" xr:uid="{1E6198D2-E6FE-4FFB-8865-AB4D5EA0D32D}"/>
    <cellStyle name="Normal 5 2 2 3 6 4 2" xfId="34811" xr:uid="{CD503876-8FBD-4E97-9E62-D86678E1F66C}"/>
    <cellStyle name="Normal 5 2 2 3 6 5" xfId="18385" xr:uid="{B9AFA5B0-21CF-44BE-88DB-1A91D45F5962}"/>
    <cellStyle name="Normal 5 2 2 3 6 5 2" xfId="34812" xr:uid="{5C586BD7-5604-4B9A-A13E-F0A5CFFF914C}"/>
    <cellStyle name="Normal 5 2 2 3 6 6" xfId="34808" xr:uid="{7CAA4829-96FD-4925-BE7A-B44BB571FB56}"/>
    <cellStyle name="Normal 5 2 2 3 7" xfId="18386" xr:uid="{12E21BCE-09B6-49E8-BB15-912E9411051C}"/>
    <cellStyle name="Normal 5 2 2 3 7 2" xfId="18387" xr:uid="{40C5DDFB-38B3-46F1-87CE-17FC66AA6752}"/>
    <cellStyle name="Normal 5 2 2 3 7 2 2" xfId="34814" xr:uid="{F5432FF9-E534-4588-82DA-85E67B6C5BFA}"/>
    <cellStyle name="Normal 5 2 2 3 7 3" xfId="18388" xr:uid="{EF96F928-E9BA-44BB-A672-BC19950DAE76}"/>
    <cellStyle name="Normal 5 2 2 3 7 3 2" xfId="34815" xr:uid="{4729153C-2BB0-49AB-A7AD-2A19704DD0E5}"/>
    <cellStyle name="Normal 5 2 2 3 7 4" xfId="18389" xr:uid="{D963B2F7-7A6D-42C8-A195-3903CD3A8D8A}"/>
    <cellStyle name="Normal 5 2 2 3 7 4 2" xfId="34816" xr:uid="{A87BB193-58BA-4251-852C-281CF2A07CAB}"/>
    <cellStyle name="Normal 5 2 2 3 7 5" xfId="18390" xr:uid="{BBADD995-6085-4D4A-90B7-1FA02F301777}"/>
    <cellStyle name="Normal 5 2 2 3 7 5 2" xfId="34817" xr:uid="{C07B6500-568A-4B33-9054-2F9459BC0AA3}"/>
    <cellStyle name="Normal 5 2 2 3 7 6" xfId="34813" xr:uid="{0485B28F-43EA-45B3-8F3D-AA334883A3A5}"/>
    <cellStyle name="Normal 5 2 2 3 8" xfId="18391" xr:uid="{D942F652-026F-470F-B00D-F54F900016E4}"/>
    <cellStyle name="Normal 5 2 2 3 8 2" xfId="18392" xr:uid="{D1932DCB-CE06-4FD2-BD21-7C04177AD779}"/>
    <cellStyle name="Normal 5 2 2 3 8 2 2" xfId="34819" xr:uid="{70A0ECF8-AC1A-46FE-8ED2-756EABADE728}"/>
    <cellStyle name="Normal 5 2 2 3 8 3" xfId="18393" xr:uid="{D0C280B8-C0BD-4B33-A2B7-F4122A588F53}"/>
    <cellStyle name="Normal 5 2 2 3 8 3 2" xfId="34820" xr:uid="{26170A59-81B4-4B4F-BCE3-2D05725F740F}"/>
    <cellStyle name="Normal 5 2 2 3 8 4" xfId="18394" xr:uid="{1CBFEF01-FBB5-4002-88BF-CDDCCF85118D}"/>
    <cellStyle name="Normal 5 2 2 3 8 4 2" xfId="34821" xr:uid="{172B9A18-B8B6-4261-8FE7-E6F2BFD6ABDD}"/>
    <cellStyle name="Normal 5 2 2 3 8 5" xfId="18395" xr:uid="{59979E76-4E3C-4AEC-BFF2-36F5F068D373}"/>
    <cellStyle name="Normal 5 2 2 3 8 5 2" xfId="34822" xr:uid="{FA3E9FA8-B473-4653-B706-0C412BD16EF2}"/>
    <cellStyle name="Normal 5 2 2 3 8 6" xfId="34818" xr:uid="{3669943B-6525-4743-97A6-D7B642BACA7C}"/>
    <cellStyle name="Normal 5 2 2 3 9" xfId="18396" xr:uid="{DDBE630E-7A84-4541-A7B4-162FD2441946}"/>
    <cellStyle name="Normal 5 2 2 3 9 2" xfId="18397" xr:uid="{CEDD79E1-DEBF-47D1-8C0F-2AD8B2372AFB}"/>
    <cellStyle name="Normal 5 2 2 3 9 2 2" xfId="34824" xr:uid="{1F86D424-0C45-47CC-9C89-E0F6AF3365B8}"/>
    <cellStyle name="Normal 5 2 2 3 9 3" xfId="18398" xr:uid="{1A59FB47-9760-4C0B-A07D-DA6D334F7A41}"/>
    <cellStyle name="Normal 5 2 2 3 9 3 2" xfId="34825" xr:uid="{2B66507F-91E5-477A-8B60-BA2079A34B4C}"/>
    <cellStyle name="Normal 5 2 2 3 9 4" xfId="18399" xr:uid="{EB63E14D-0885-4066-8734-85912F98E52F}"/>
    <cellStyle name="Normal 5 2 2 3 9 4 2" xfId="34826" xr:uid="{756F5662-6EF5-45A9-A268-593233CA03E4}"/>
    <cellStyle name="Normal 5 2 2 3 9 5" xfId="18400" xr:uid="{FCD18887-2809-40EB-A154-86EC7848A54C}"/>
    <cellStyle name="Normal 5 2 2 3 9 5 2" xfId="34827" xr:uid="{25D55010-59BE-4FE7-A224-C6C4269D7116}"/>
    <cellStyle name="Normal 5 2 2 3 9 6" xfId="34823" xr:uid="{89F29B06-B634-45C6-8C56-9F6893741DF3}"/>
    <cellStyle name="Normal 5 2 2 4" xfId="18401" xr:uid="{6907AD08-8C31-4660-B4FD-730FE299CB0E}"/>
    <cellStyle name="Normal 5 2 2 4 10" xfId="18402" xr:uid="{249A8360-CEF1-4E29-AF80-A6CD4D4DAF98}"/>
    <cellStyle name="Normal 5 2 2 4 10 2" xfId="18403" xr:uid="{768B33F6-9B55-4F44-9E35-58BF99C01AC7}"/>
    <cellStyle name="Normal 5 2 2 4 10 2 2" xfId="34830" xr:uid="{8440A709-64B6-4F86-8BB0-18591AD4CE05}"/>
    <cellStyle name="Normal 5 2 2 4 10 3" xfId="18404" xr:uid="{F39B1543-4781-4A18-8722-1D1A57D81815}"/>
    <cellStyle name="Normal 5 2 2 4 10 3 2" xfId="34831" xr:uid="{563FF4D2-3037-4A49-8183-625D10766746}"/>
    <cellStyle name="Normal 5 2 2 4 10 4" xfId="18405" xr:uid="{5CE38360-80A7-4DC5-92F8-2D1D95A26D52}"/>
    <cellStyle name="Normal 5 2 2 4 10 4 2" xfId="34832" xr:uid="{D192577F-6745-455E-8807-57306F3F707B}"/>
    <cellStyle name="Normal 5 2 2 4 10 5" xfId="18406" xr:uid="{845E2AB2-749E-4CFC-BD2A-6ABA9715D1C7}"/>
    <cellStyle name="Normal 5 2 2 4 10 5 2" xfId="34833" xr:uid="{72A0833F-8B28-4415-A70C-6FEB79FB57F6}"/>
    <cellStyle name="Normal 5 2 2 4 10 6" xfId="34829" xr:uid="{ED3D60D9-D66B-4801-92FB-25830D6F5936}"/>
    <cellStyle name="Normal 5 2 2 4 11" xfId="18407" xr:uid="{6CDFC657-EE7A-4D88-A22F-DFEB016A14C7}"/>
    <cellStyle name="Normal 5 2 2 4 11 2" xfId="18408" xr:uid="{A3E93F22-DE3A-4A78-9BB9-53834B7C745C}"/>
    <cellStyle name="Normal 5 2 2 4 11 2 2" xfId="34835" xr:uid="{4463EDE5-060D-4CCB-9BF2-260A18040AEB}"/>
    <cellStyle name="Normal 5 2 2 4 11 3" xfId="18409" xr:uid="{05F5405B-501B-4B07-8E09-52664988FBBD}"/>
    <cellStyle name="Normal 5 2 2 4 11 3 2" xfId="34836" xr:uid="{E7BA5A2A-E787-4A43-870F-06DE9DD61707}"/>
    <cellStyle name="Normal 5 2 2 4 11 4" xfId="18410" xr:uid="{E49E789B-F5CE-4EC7-BCD1-CBA9594FF933}"/>
    <cellStyle name="Normal 5 2 2 4 11 4 2" xfId="34837" xr:uid="{41C26A04-15F2-42A9-B50B-0350A3F5A865}"/>
    <cellStyle name="Normal 5 2 2 4 11 5" xfId="18411" xr:uid="{0F2DB221-46DE-4B3C-BFC3-9F268967A7D8}"/>
    <cellStyle name="Normal 5 2 2 4 11 5 2" xfId="34838" xr:uid="{2B59CE66-EA05-4DA0-BEBE-3FD375443CA4}"/>
    <cellStyle name="Normal 5 2 2 4 11 6" xfId="34834" xr:uid="{75ECDC4D-DF16-413E-AD12-45AF86A42FB0}"/>
    <cellStyle name="Normal 5 2 2 4 12" xfId="18412" xr:uid="{0CA0922C-C7E5-4EB4-9F97-ACD2C3A59D8F}"/>
    <cellStyle name="Normal 5 2 2 4 12 2" xfId="18413" xr:uid="{43A8FCCE-6E37-49D0-85C4-3742D05B4FF5}"/>
    <cellStyle name="Normal 5 2 2 4 12 2 2" xfId="34840" xr:uid="{D3613B66-70EC-4104-B1A6-F8035FBB33D3}"/>
    <cellStyle name="Normal 5 2 2 4 12 3" xfId="18414" xr:uid="{937D89A9-6CD0-4DE9-8124-4C458FD0E061}"/>
    <cellStyle name="Normal 5 2 2 4 12 3 2" xfId="34841" xr:uid="{35DD5E6F-08B1-4A54-A4D9-8D3383C67F25}"/>
    <cellStyle name="Normal 5 2 2 4 12 4" xfId="18415" xr:uid="{D3C9E81D-680F-4096-9E2E-05E2AFD4C3D6}"/>
    <cellStyle name="Normal 5 2 2 4 12 4 2" xfId="34842" xr:uid="{B367B695-1B41-41AD-A0AE-A1D040935552}"/>
    <cellStyle name="Normal 5 2 2 4 12 5" xfId="18416" xr:uid="{A6ADCAB7-F3F6-48D5-8217-6E67B3F4B447}"/>
    <cellStyle name="Normal 5 2 2 4 12 5 2" xfId="34843" xr:uid="{9A4F0698-5C14-4F93-BBDA-184B18F2F541}"/>
    <cellStyle name="Normal 5 2 2 4 12 6" xfId="34839" xr:uid="{60032AC9-30FB-4E45-BC9E-41F10AAECFE3}"/>
    <cellStyle name="Normal 5 2 2 4 13" xfId="18417" xr:uid="{C7C9A01D-B49A-4886-8402-A10CC52CD48C}"/>
    <cellStyle name="Normal 5 2 2 4 13 2" xfId="18418" xr:uid="{1B4669AF-97E6-4ECE-B8A4-903D7D1DC06F}"/>
    <cellStyle name="Normal 5 2 2 4 13 2 2" xfId="34845" xr:uid="{C42451E7-C2DB-463A-89D4-C3B58D9625AE}"/>
    <cellStyle name="Normal 5 2 2 4 13 3" xfId="18419" xr:uid="{0279691F-2582-4947-97EC-EE21CA301D59}"/>
    <cellStyle name="Normal 5 2 2 4 13 3 2" xfId="34846" xr:uid="{C2E32CC0-8511-46AF-AE6C-D995B44753E6}"/>
    <cellStyle name="Normal 5 2 2 4 13 4" xfId="18420" xr:uid="{F96A4A17-A53F-4E0B-B9A8-05BA71625225}"/>
    <cellStyle name="Normal 5 2 2 4 13 4 2" xfId="34847" xr:uid="{52635A02-D998-48CC-B3ED-AEE6AEEA74B1}"/>
    <cellStyle name="Normal 5 2 2 4 13 5" xfId="18421" xr:uid="{CD423B34-C7E5-4AA7-93AD-3AF0B16C6BDB}"/>
    <cellStyle name="Normal 5 2 2 4 13 5 2" xfId="34848" xr:uid="{75D9B163-A3ED-402C-8664-157E96F9B3E0}"/>
    <cellStyle name="Normal 5 2 2 4 13 6" xfId="34844" xr:uid="{3C52FF8D-34E8-495C-9DAE-9129EA81A6B8}"/>
    <cellStyle name="Normal 5 2 2 4 14" xfId="18422" xr:uid="{AECE1C42-9E8C-44F8-A302-1656290E7C56}"/>
    <cellStyle name="Normal 5 2 2 4 14 2" xfId="18423" xr:uid="{C70D2CAD-2062-4B11-9967-6C3CDD6E0808}"/>
    <cellStyle name="Normal 5 2 2 4 14 2 2" xfId="34850" xr:uid="{ED616C63-01EF-40A8-8F20-F1C868C28C76}"/>
    <cellStyle name="Normal 5 2 2 4 14 3" xfId="18424" xr:uid="{F39747EA-0DE1-4FBA-A852-453473C5DD61}"/>
    <cellStyle name="Normal 5 2 2 4 14 3 2" xfId="34851" xr:uid="{05885A3D-8C76-499D-826E-F2E508C6E2EF}"/>
    <cellStyle name="Normal 5 2 2 4 14 4" xfId="18425" xr:uid="{8745C7BB-3E8A-4F19-8BD4-8F45952B1BDC}"/>
    <cellStyle name="Normal 5 2 2 4 14 4 2" xfId="34852" xr:uid="{8F7F023C-55EB-4F8F-8A04-53731D78F271}"/>
    <cellStyle name="Normal 5 2 2 4 14 5" xfId="18426" xr:uid="{C7C8688E-2BB9-47D9-9CA1-5B9D7CDA503F}"/>
    <cellStyle name="Normal 5 2 2 4 14 5 2" xfId="34853" xr:uid="{C08FC6DD-7156-47EE-A2F3-BE50EE64FFB8}"/>
    <cellStyle name="Normal 5 2 2 4 14 6" xfId="34849" xr:uid="{30B3E79A-0AB3-4D7C-9184-73F1C1111AAC}"/>
    <cellStyle name="Normal 5 2 2 4 15" xfId="18427" xr:uid="{28E34BC1-417F-4E31-9B8B-7F0E81CB24E2}"/>
    <cellStyle name="Normal 5 2 2 4 15 2" xfId="18428" xr:uid="{50F261D3-F1C3-4B1B-B50A-B3A9CCA1B0B7}"/>
    <cellStyle name="Normal 5 2 2 4 15 2 2" xfId="34855" xr:uid="{DD9211E7-8A77-41C1-B7F5-E7B08A3350CD}"/>
    <cellStyle name="Normal 5 2 2 4 15 3" xfId="18429" xr:uid="{354A1B2F-A339-45E2-822A-19026046665E}"/>
    <cellStyle name="Normal 5 2 2 4 15 3 2" xfId="34856" xr:uid="{7A3CEAA9-66A2-4B43-82B1-9626BBAA7E6F}"/>
    <cellStyle name="Normal 5 2 2 4 15 4" xfId="18430" xr:uid="{34345ADE-725A-49E2-A6A7-BF2872FB4E19}"/>
    <cellStyle name="Normal 5 2 2 4 15 4 2" xfId="34857" xr:uid="{4986B7DA-0AE1-4F06-A6BE-9FC080673074}"/>
    <cellStyle name="Normal 5 2 2 4 15 5" xfId="18431" xr:uid="{617956FE-4D83-4477-8EDD-8C5BED6DD24C}"/>
    <cellStyle name="Normal 5 2 2 4 15 5 2" xfId="34858" xr:uid="{4C30092E-A8B7-45D4-9E36-9A16B548FA9A}"/>
    <cellStyle name="Normal 5 2 2 4 15 6" xfId="34854" xr:uid="{D4775425-234D-4AFE-AFFB-14744F370ED9}"/>
    <cellStyle name="Normal 5 2 2 4 16" xfId="18432" xr:uid="{75BA6DE2-473D-4286-A221-C100CC141C99}"/>
    <cellStyle name="Normal 5 2 2 4 16 2" xfId="18433" xr:uid="{C8158B5D-A0F7-45EC-8CED-03E4B0FB625D}"/>
    <cellStyle name="Normal 5 2 2 4 16 2 2" xfId="34860" xr:uid="{BFC0C6AF-814C-4484-BCEB-DB76719ABB4A}"/>
    <cellStyle name="Normal 5 2 2 4 16 3" xfId="18434" xr:uid="{8434D6FF-7A86-4500-BFF4-DCD314458487}"/>
    <cellStyle name="Normal 5 2 2 4 16 3 2" xfId="34861" xr:uid="{075DB6B7-3FEE-41DD-9FD6-24D8FC10EB22}"/>
    <cellStyle name="Normal 5 2 2 4 16 4" xfId="18435" xr:uid="{E32A5660-67AB-44F3-8FCC-3F9051D9EB54}"/>
    <cellStyle name="Normal 5 2 2 4 16 4 2" xfId="34862" xr:uid="{6B92C269-5A55-4E0D-9DE7-0A37C37419CE}"/>
    <cellStyle name="Normal 5 2 2 4 16 5" xfId="18436" xr:uid="{D2F2E166-396B-41E8-BE91-03D2114AEBE3}"/>
    <cellStyle name="Normal 5 2 2 4 16 5 2" xfId="34863" xr:uid="{6AC80EFA-5F62-4DE5-9779-01F1BEF70EC6}"/>
    <cellStyle name="Normal 5 2 2 4 16 6" xfId="34859" xr:uid="{B2C11FC6-4866-4296-ADDF-DA5F70382F28}"/>
    <cellStyle name="Normal 5 2 2 4 17" xfId="18437" xr:uid="{8DEA16B0-5BEC-4C25-AF11-B7A3AD8C32F3}"/>
    <cellStyle name="Normal 5 2 2 4 17 2" xfId="34864" xr:uid="{C1042028-52E4-4EB6-8DF9-0B5E67C9DB8E}"/>
    <cellStyle name="Normal 5 2 2 4 18" xfId="18438" xr:uid="{562A11DF-DB11-4EB4-9CC4-39B98CC796BB}"/>
    <cellStyle name="Normal 5 2 2 4 18 2" xfId="34865" xr:uid="{A004D052-4618-4041-8022-D9FEFFDE04F2}"/>
    <cellStyle name="Normal 5 2 2 4 19" xfId="18439" xr:uid="{379E61D4-DBC6-4841-A738-022A05EADF77}"/>
    <cellStyle name="Normal 5 2 2 4 19 2" xfId="34866" xr:uid="{C7366920-BA83-4798-9352-E49F84CB8CB0}"/>
    <cellStyle name="Normal 5 2 2 4 2" xfId="18440" xr:uid="{AC49D3F1-FC4F-4191-995F-69FBDD4F3978}"/>
    <cellStyle name="Normal 5 2 2 4 2 10" xfId="18441" xr:uid="{D799DCE7-5F89-431F-B982-3AD096304E18}"/>
    <cellStyle name="Normal 5 2 2 4 2 10 2" xfId="34868" xr:uid="{E77E9359-F337-4E7E-90E1-1504DF8E2AF1}"/>
    <cellStyle name="Normal 5 2 2 4 2 11" xfId="18442" xr:uid="{F27381E3-C76C-48D5-8E01-7DEE7BFA6AA9}"/>
    <cellStyle name="Normal 5 2 2 4 2 11 2" xfId="34869" xr:uid="{5FCCE982-84C4-4A6F-8CA6-004DB571ACB0}"/>
    <cellStyle name="Normal 5 2 2 4 2 12" xfId="34867" xr:uid="{62050967-1A10-4DCD-8643-36EEA3552D65}"/>
    <cellStyle name="Normal 5 2 2 4 2 2" xfId="18443" xr:uid="{770161B3-E50C-433B-A9FA-16E3D8878C88}"/>
    <cellStyle name="Normal 5 2 2 4 2 2 2" xfId="18444" xr:uid="{57029972-E973-42EA-8261-D8BAA18C2655}"/>
    <cellStyle name="Normal 5 2 2 4 2 2 2 2" xfId="34871" xr:uid="{FF8CDD23-2B93-4B49-834E-1CBD8141A535}"/>
    <cellStyle name="Normal 5 2 2 4 2 2 3" xfId="18445" xr:uid="{1F41A869-948F-40EF-8C37-8D153BE981D7}"/>
    <cellStyle name="Normal 5 2 2 4 2 2 3 2" xfId="34872" xr:uid="{C585A8F9-DBC6-404A-A1CA-83E1E3999DB7}"/>
    <cellStyle name="Normal 5 2 2 4 2 2 4" xfId="18446" xr:uid="{A3F38BB3-7010-4684-A6B6-DEEE9CBCB41E}"/>
    <cellStyle name="Normal 5 2 2 4 2 2 4 2" xfId="34873" xr:uid="{04781DDF-4ECB-43C6-A06C-1B9B32836FF1}"/>
    <cellStyle name="Normal 5 2 2 4 2 2 5" xfId="18447" xr:uid="{F15A49FA-E82B-485A-A6A4-39E77D639097}"/>
    <cellStyle name="Normal 5 2 2 4 2 2 5 2" xfId="34874" xr:uid="{0422B700-92CE-4594-B48B-BAAA49833F50}"/>
    <cellStyle name="Normal 5 2 2 4 2 2 6" xfId="34870" xr:uid="{739F7C6C-6BC7-4333-88F8-9F0A3388D605}"/>
    <cellStyle name="Normal 5 2 2 4 2 3" xfId="18448" xr:uid="{0F592DD9-BB44-4910-93A0-F716F75D1C6F}"/>
    <cellStyle name="Normal 5 2 2 4 2 3 2" xfId="18449" xr:uid="{5DD5C888-C09E-4B44-84D0-BB01F284422C}"/>
    <cellStyle name="Normal 5 2 2 4 2 3 2 2" xfId="34876" xr:uid="{2A07158D-3948-4755-A6E8-8893C61D1913}"/>
    <cellStyle name="Normal 5 2 2 4 2 3 3" xfId="18450" xr:uid="{ABE7DFA2-970B-45A0-835D-3913DEAD93C5}"/>
    <cellStyle name="Normal 5 2 2 4 2 3 3 2" xfId="34877" xr:uid="{C6FC99D0-7EF0-4AA7-8E8A-813C0404AB50}"/>
    <cellStyle name="Normal 5 2 2 4 2 3 4" xfId="18451" xr:uid="{FDC587FD-0C38-4EAE-A588-847BFA55F2B3}"/>
    <cellStyle name="Normal 5 2 2 4 2 3 4 2" xfId="34878" xr:uid="{1E7196D0-FB08-4A77-B454-F99146E32E39}"/>
    <cellStyle name="Normal 5 2 2 4 2 3 5" xfId="18452" xr:uid="{08E016C0-1A4E-4F4E-B95C-4FA724115759}"/>
    <cellStyle name="Normal 5 2 2 4 2 3 5 2" xfId="34879" xr:uid="{6B334CE3-D964-4B6D-A817-7FFFC024B54F}"/>
    <cellStyle name="Normal 5 2 2 4 2 3 6" xfId="34875" xr:uid="{00D2907E-687E-44CE-A21C-A25A8FCC79D4}"/>
    <cellStyle name="Normal 5 2 2 4 2 4" xfId="18453" xr:uid="{9BED2CC7-DCD7-4C08-9033-8CA9B5F2506D}"/>
    <cellStyle name="Normal 5 2 2 4 2 4 2" xfId="18454" xr:uid="{FFB85300-EBF6-4588-91EB-A265596CA653}"/>
    <cellStyle name="Normal 5 2 2 4 2 4 2 2" xfId="34881" xr:uid="{DDD4F379-34A1-4661-A28C-88933A17C118}"/>
    <cellStyle name="Normal 5 2 2 4 2 4 3" xfId="18455" xr:uid="{B60E7E4A-C1FC-4B72-ADFF-098FD63456F6}"/>
    <cellStyle name="Normal 5 2 2 4 2 4 3 2" xfId="34882" xr:uid="{68593030-9064-481E-A7A6-EE989B42B8C2}"/>
    <cellStyle name="Normal 5 2 2 4 2 4 4" xfId="18456" xr:uid="{24A890D9-595A-40A2-B4CF-B7E071B9FF37}"/>
    <cellStyle name="Normal 5 2 2 4 2 4 4 2" xfId="34883" xr:uid="{5383824C-FA70-48D1-9A9F-0EE6EE12F3E8}"/>
    <cellStyle name="Normal 5 2 2 4 2 4 5" xfId="18457" xr:uid="{D8362EE7-8980-4C91-9382-C95FB2F21A7E}"/>
    <cellStyle name="Normal 5 2 2 4 2 4 5 2" xfId="34884" xr:uid="{24F9C97F-4F5D-47B6-BEB6-DFD53831A144}"/>
    <cellStyle name="Normal 5 2 2 4 2 4 6" xfId="34880" xr:uid="{AFE27A8B-8B15-461F-ACD4-8ACCF02337B2}"/>
    <cellStyle name="Normal 5 2 2 4 2 5" xfId="18458" xr:uid="{CE50D664-298D-4F64-B8F5-5EC4C1C61781}"/>
    <cellStyle name="Normal 5 2 2 4 2 5 2" xfId="18459" xr:uid="{E29C9DBB-A13D-482B-82E6-12E04B872F31}"/>
    <cellStyle name="Normal 5 2 2 4 2 5 2 2" xfId="34886" xr:uid="{253F10F9-B4DF-42D4-8F12-310B7EF16DDB}"/>
    <cellStyle name="Normal 5 2 2 4 2 5 3" xfId="18460" xr:uid="{6BE587C1-2D16-42A2-9DED-F9DE0EFA053F}"/>
    <cellStyle name="Normal 5 2 2 4 2 5 3 2" xfId="34887" xr:uid="{B5370C22-9344-4822-BE51-8E2F3F97B86D}"/>
    <cellStyle name="Normal 5 2 2 4 2 5 4" xfId="18461" xr:uid="{467E1F56-28B3-4FE7-8234-A91684835D41}"/>
    <cellStyle name="Normal 5 2 2 4 2 5 4 2" xfId="34888" xr:uid="{DD93F5A3-0CEE-464F-B241-B92ACBEECD0A}"/>
    <cellStyle name="Normal 5 2 2 4 2 5 5" xfId="18462" xr:uid="{E04E2157-0BA6-4FB9-89AA-80F31BB96BF0}"/>
    <cellStyle name="Normal 5 2 2 4 2 5 5 2" xfId="34889" xr:uid="{3809773D-F0D7-4AEF-A689-EEFE21173F9E}"/>
    <cellStyle name="Normal 5 2 2 4 2 5 6" xfId="34885" xr:uid="{8D261F0A-27D1-4017-85F3-897E9083D79F}"/>
    <cellStyle name="Normal 5 2 2 4 2 6" xfId="18463" xr:uid="{42ED4D48-981F-4BAA-AEA4-7335BF01BE15}"/>
    <cellStyle name="Normal 5 2 2 4 2 6 2" xfId="18464" xr:uid="{218DB6A0-F13E-4A29-A9AE-3B91AE4287C2}"/>
    <cellStyle name="Normal 5 2 2 4 2 6 2 2" xfId="34891" xr:uid="{AD1AE48A-FB61-4279-872A-090675D3375F}"/>
    <cellStyle name="Normal 5 2 2 4 2 6 3" xfId="18465" xr:uid="{FCC4C2E3-9F3D-45AB-8C68-E8CF2D3A84BB}"/>
    <cellStyle name="Normal 5 2 2 4 2 6 3 2" xfId="34892" xr:uid="{D2E47D50-3CF2-4826-B5D5-533EB72E707B}"/>
    <cellStyle name="Normal 5 2 2 4 2 6 4" xfId="18466" xr:uid="{516F76D6-425D-4C7C-BDBB-D49F00E475CF}"/>
    <cellStyle name="Normal 5 2 2 4 2 6 4 2" xfId="34893" xr:uid="{53509E19-B88A-486B-989D-CC9467AE2B6A}"/>
    <cellStyle name="Normal 5 2 2 4 2 6 5" xfId="18467" xr:uid="{4776B46A-EA4A-4903-AD45-CF0A570BD41E}"/>
    <cellStyle name="Normal 5 2 2 4 2 6 5 2" xfId="34894" xr:uid="{3D6758C7-4914-407F-9EC8-05A019711BDA}"/>
    <cellStyle name="Normal 5 2 2 4 2 6 6" xfId="34890" xr:uid="{B55413D5-A2C3-4FA3-AE38-F1303CCD836C}"/>
    <cellStyle name="Normal 5 2 2 4 2 7" xfId="18468" xr:uid="{287F2622-B692-4D90-887C-F1A29D298613}"/>
    <cellStyle name="Normal 5 2 2 4 2 7 2" xfId="18469" xr:uid="{3C902992-6625-439A-8EB1-E9B2D8C5B2DE}"/>
    <cellStyle name="Normal 5 2 2 4 2 7 2 2" xfId="34896" xr:uid="{8C037338-87F6-4DF7-A143-D2345A748890}"/>
    <cellStyle name="Normal 5 2 2 4 2 7 3" xfId="18470" xr:uid="{8962391F-18DF-4A50-982D-A78CBAE710D1}"/>
    <cellStyle name="Normal 5 2 2 4 2 7 3 2" xfId="34897" xr:uid="{20323428-AC53-4DA5-BCAD-0E8DF66EA830}"/>
    <cellStyle name="Normal 5 2 2 4 2 7 4" xfId="18471" xr:uid="{7DEF1CDE-EDBB-4EAE-8CBC-C48B26EC4435}"/>
    <cellStyle name="Normal 5 2 2 4 2 7 4 2" xfId="34898" xr:uid="{C0550D7C-94EB-41A6-AD8C-174CB21BCC8B}"/>
    <cellStyle name="Normal 5 2 2 4 2 7 5" xfId="18472" xr:uid="{99B6C6CE-5AEB-4B1E-8E1C-66A25E9D553B}"/>
    <cellStyle name="Normal 5 2 2 4 2 7 5 2" xfId="34899" xr:uid="{AED85732-ADA1-43FA-965F-E1C30A8774E2}"/>
    <cellStyle name="Normal 5 2 2 4 2 7 6" xfId="34895" xr:uid="{EB68CAE7-1453-4194-A3F7-B8B63643589B}"/>
    <cellStyle name="Normal 5 2 2 4 2 8" xfId="18473" xr:uid="{8504602B-1918-4E51-B1A2-34A454847BA5}"/>
    <cellStyle name="Normal 5 2 2 4 2 8 2" xfId="34900" xr:uid="{BED02647-8B50-40B8-96C7-B364480FF342}"/>
    <cellStyle name="Normal 5 2 2 4 2 9" xfId="18474" xr:uid="{C3139C9D-BB2A-40ED-929B-DDE7429AE51F}"/>
    <cellStyle name="Normal 5 2 2 4 2 9 2" xfId="34901" xr:uid="{FE9859E2-46C2-44D2-BD77-BD22FE4EEC9C}"/>
    <cellStyle name="Normal 5 2 2 4 20" xfId="18475" xr:uid="{D96F98DD-80CE-417D-87C6-E55CB5F36319}"/>
    <cellStyle name="Normal 5 2 2 4 20 2" xfId="34902" xr:uid="{90F08D8B-1B68-45E8-B95F-3B7FB8CE2253}"/>
    <cellStyle name="Normal 5 2 2 4 21" xfId="34828" xr:uid="{AFE4457E-F93C-4B50-8A0D-4F8BDC979ABD}"/>
    <cellStyle name="Normal 5 2 2 4 3" xfId="18476" xr:uid="{9C99C287-0FDE-41DF-A7F9-F02433DBE667}"/>
    <cellStyle name="Normal 5 2 2 4 3 2" xfId="18477" xr:uid="{6CD3EFB9-30AC-4197-9A00-9A5FB1B35672}"/>
    <cellStyle name="Normal 5 2 2 4 3 2 2" xfId="18478" xr:uid="{81DE8D9F-86A3-47E7-8D72-6F180AECA85F}"/>
    <cellStyle name="Normal 5 2 2 4 3 2 2 2" xfId="34905" xr:uid="{CE079CCC-1D32-4871-BC37-E0FD6A0C5426}"/>
    <cellStyle name="Normal 5 2 2 4 3 2 3" xfId="18479" xr:uid="{342B164B-259F-4A46-8EA9-F5B447BF4BDE}"/>
    <cellStyle name="Normal 5 2 2 4 3 2 3 2" xfId="34906" xr:uid="{7E93AFB2-C88A-4DFF-B6E3-D11A3F1EEDC0}"/>
    <cellStyle name="Normal 5 2 2 4 3 2 4" xfId="18480" xr:uid="{509C37DD-9B9E-435B-9AFD-A2887C9BFD51}"/>
    <cellStyle name="Normal 5 2 2 4 3 2 4 2" xfId="34907" xr:uid="{0CB6ED8C-5D96-4920-A340-AE539AE39673}"/>
    <cellStyle name="Normal 5 2 2 4 3 2 5" xfId="18481" xr:uid="{9490643B-A4C4-4B02-8D78-A46BA23E7945}"/>
    <cellStyle name="Normal 5 2 2 4 3 2 5 2" xfId="34908" xr:uid="{4BFF9826-5FCA-4EB4-AC71-D72343144C9F}"/>
    <cellStyle name="Normal 5 2 2 4 3 2 6" xfId="34904" xr:uid="{F7C34414-E09F-4A62-971E-109C7504EB93}"/>
    <cellStyle name="Normal 5 2 2 4 3 3" xfId="18482" xr:uid="{F2FC385D-6E87-46B0-90AD-BCCC28A42901}"/>
    <cellStyle name="Normal 5 2 2 4 3 3 2" xfId="34909" xr:uid="{CAD9330D-702A-4367-B03A-1AA3F252775F}"/>
    <cellStyle name="Normal 5 2 2 4 3 4" xfId="18483" xr:uid="{9CC28342-4950-40CE-89C9-C226F70B5A3B}"/>
    <cellStyle name="Normal 5 2 2 4 3 4 2" xfId="34910" xr:uid="{1EC26DCC-27FE-4719-8E28-3519ACE13C6C}"/>
    <cellStyle name="Normal 5 2 2 4 3 5" xfId="18484" xr:uid="{4CDBF193-EBF3-445F-BC22-F11AFA700814}"/>
    <cellStyle name="Normal 5 2 2 4 3 5 2" xfId="34911" xr:uid="{24A521E7-54B7-4415-997A-B1A1DDB0C83A}"/>
    <cellStyle name="Normal 5 2 2 4 3 6" xfId="18485" xr:uid="{FAA97961-14DC-4FE1-90E0-19857D627ADE}"/>
    <cellStyle name="Normal 5 2 2 4 3 6 2" xfId="34912" xr:uid="{1B67C8D6-7643-439E-8D7C-35101F628134}"/>
    <cellStyle name="Normal 5 2 2 4 3 7" xfId="34903" xr:uid="{BB0ADD71-48E3-43E8-948E-0D61162BE094}"/>
    <cellStyle name="Normal 5 2 2 4 4" xfId="18486" xr:uid="{EFE03048-8196-4F7C-999B-F032280F501B}"/>
    <cellStyle name="Normal 5 2 2 4 4 2" xfId="18487" xr:uid="{9DA2FD85-53B9-4855-9676-843E9AD9AE25}"/>
    <cellStyle name="Normal 5 2 2 4 4 2 2" xfId="18488" xr:uid="{E221D97E-BB09-4CDD-B53E-837F553AFC9E}"/>
    <cellStyle name="Normal 5 2 2 4 4 2 2 2" xfId="34915" xr:uid="{693B891C-F9C3-460A-8665-E6C7C4E6B944}"/>
    <cellStyle name="Normal 5 2 2 4 4 2 3" xfId="18489" xr:uid="{F4C056CC-44B6-482D-B020-D450A937B5B8}"/>
    <cellStyle name="Normal 5 2 2 4 4 2 3 2" xfId="34916" xr:uid="{BDA42B8D-8B1A-4CBC-9D5C-97430D553BD9}"/>
    <cellStyle name="Normal 5 2 2 4 4 2 4" xfId="18490" xr:uid="{E5AFB61F-7062-40D6-8135-02C1C1FA6083}"/>
    <cellStyle name="Normal 5 2 2 4 4 2 4 2" xfId="34917" xr:uid="{DEC8EB18-FB81-48AE-BECC-6516172A89A8}"/>
    <cellStyle name="Normal 5 2 2 4 4 2 5" xfId="18491" xr:uid="{A3AA2A85-DA5A-4322-9896-EA92525E74A7}"/>
    <cellStyle name="Normal 5 2 2 4 4 2 5 2" xfId="34918" xr:uid="{7C39EDC3-7CE5-4985-AF61-BEBAEBAA1D7C}"/>
    <cellStyle name="Normal 5 2 2 4 4 2 6" xfId="34914" xr:uid="{D87A0C5B-77A8-4925-9411-75109B7B690E}"/>
    <cellStyle name="Normal 5 2 2 4 4 3" xfId="18492" xr:uid="{D2F2574C-B3E8-4C42-AA1E-500D53BEDB2B}"/>
    <cellStyle name="Normal 5 2 2 4 4 3 2" xfId="34919" xr:uid="{DE2F4039-F4B9-4A7F-9576-8E0315CD8857}"/>
    <cellStyle name="Normal 5 2 2 4 4 4" xfId="18493" xr:uid="{8AFF2FCB-16EC-4B47-A3A1-702131F3798C}"/>
    <cellStyle name="Normal 5 2 2 4 4 4 2" xfId="34920" xr:uid="{CCC1D882-6813-45E5-82CB-8C772EE09170}"/>
    <cellStyle name="Normal 5 2 2 4 4 5" xfId="18494" xr:uid="{6E24E374-447A-4059-B2FD-D6E641E35E07}"/>
    <cellStyle name="Normal 5 2 2 4 4 5 2" xfId="34921" xr:uid="{B1DB1CA8-7F1A-46A8-8ECD-E97CC7E5C9F4}"/>
    <cellStyle name="Normal 5 2 2 4 4 6" xfId="18495" xr:uid="{6F2B81A8-93D1-4C74-80D8-0BAB58008292}"/>
    <cellStyle name="Normal 5 2 2 4 4 6 2" xfId="34922" xr:uid="{99FA2DBD-77D9-4A85-B8A9-D479C7337255}"/>
    <cellStyle name="Normal 5 2 2 4 4 7" xfId="34913" xr:uid="{17584DB1-359E-403B-90C6-288F8F7CE785}"/>
    <cellStyle name="Normal 5 2 2 4 5" xfId="18496" xr:uid="{61E3B4BF-16BF-40F2-A91B-6CBC2DB4A38C}"/>
    <cellStyle name="Normal 5 2 2 4 5 2" xfId="18497" xr:uid="{F0E5D16D-2181-4A57-821D-EC59E6B211C9}"/>
    <cellStyle name="Normal 5 2 2 4 5 2 2" xfId="34924" xr:uid="{BEFBE16C-DFFB-434B-A42C-ED198C706B4E}"/>
    <cellStyle name="Normal 5 2 2 4 5 3" xfId="18498" xr:uid="{DC692AB3-AD73-4387-A27E-86D32BCEE936}"/>
    <cellStyle name="Normal 5 2 2 4 5 3 2" xfId="34925" xr:uid="{0336550D-E072-43C9-9E18-F8D80558D9E3}"/>
    <cellStyle name="Normal 5 2 2 4 5 4" xfId="18499" xr:uid="{A21B4DDF-7676-4E0F-A903-4D51373A11F0}"/>
    <cellStyle name="Normal 5 2 2 4 5 4 2" xfId="34926" xr:uid="{E1921E8F-B1E6-4D88-9020-52626BCF72D9}"/>
    <cellStyle name="Normal 5 2 2 4 5 5" xfId="18500" xr:uid="{B20DF88C-5B68-4847-9971-7C808FD51529}"/>
    <cellStyle name="Normal 5 2 2 4 5 5 2" xfId="34927" xr:uid="{4D5911DC-DD9C-44E3-AC50-4F2D6A2EEB96}"/>
    <cellStyle name="Normal 5 2 2 4 5 6" xfId="34923" xr:uid="{2EB1E688-7DB8-4F6C-80CC-480F515317E7}"/>
    <cellStyle name="Normal 5 2 2 4 6" xfId="18501" xr:uid="{50A2FB83-F824-4032-B4EB-A5F9022339D6}"/>
    <cellStyle name="Normal 5 2 2 4 6 2" xfId="18502" xr:uid="{AD33896D-2FEE-40C2-8C04-0176280A9698}"/>
    <cellStyle name="Normal 5 2 2 4 6 2 2" xfId="34929" xr:uid="{6C5D2584-174E-4E7E-82C9-062A05C51BC3}"/>
    <cellStyle name="Normal 5 2 2 4 6 3" xfId="18503" xr:uid="{3D6C48EA-8136-4039-B565-F284760792F5}"/>
    <cellStyle name="Normal 5 2 2 4 6 3 2" xfId="34930" xr:uid="{355BDD71-3A7D-400F-B512-83EA0B7BD6DC}"/>
    <cellStyle name="Normal 5 2 2 4 6 4" xfId="18504" xr:uid="{8CF49AC0-4472-4912-B402-796130DBEF8A}"/>
    <cellStyle name="Normal 5 2 2 4 6 4 2" xfId="34931" xr:uid="{3BEEE068-56DE-45C2-83F7-D494471A701A}"/>
    <cellStyle name="Normal 5 2 2 4 6 5" xfId="18505" xr:uid="{078B0330-6D6B-4292-98F8-F15DC02AFEB4}"/>
    <cellStyle name="Normal 5 2 2 4 6 5 2" xfId="34932" xr:uid="{028DCD1C-A031-427A-BE5A-E653F81B7547}"/>
    <cellStyle name="Normal 5 2 2 4 6 6" xfId="34928" xr:uid="{B3F9F131-5A3D-4E9C-9C7D-113B38105B54}"/>
    <cellStyle name="Normal 5 2 2 4 7" xfId="18506" xr:uid="{0FC0921C-C810-4AA4-A632-74B38EC55DBE}"/>
    <cellStyle name="Normal 5 2 2 4 7 2" xfId="18507" xr:uid="{A0A682CE-9526-47B1-A02A-DB6425C75B34}"/>
    <cellStyle name="Normal 5 2 2 4 7 2 2" xfId="34934" xr:uid="{56485EDB-DF2D-4B15-818B-E4203CCE534E}"/>
    <cellStyle name="Normal 5 2 2 4 7 3" xfId="18508" xr:uid="{41DFB8A7-6C78-41D9-8365-9316A057AD1A}"/>
    <cellStyle name="Normal 5 2 2 4 7 3 2" xfId="34935" xr:uid="{80655E2A-9A50-49AF-AF3F-EF6542CF1356}"/>
    <cellStyle name="Normal 5 2 2 4 7 4" xfId="18509" xr:uid="{E360D7F4-7F55-4455-B841-51112E01631D}"/>
    <cellStyle name="Normal 5 2 2 4 7 4 2" xfId="34936" xr:uid="{0365399F-F1EA-46C9-AF93-E353C66F40EE}"/>
    <cellStyle name="Normal 5 2 2 4 7 5" xfId="18510" xr:uid="{76FC8754-AE75-477E-B31B-D16B925CDBE1}"/>
    <cellStyle name="Normal 5 2 2 4 7 5 2" xfId="34937" xr:uid="{402F478B-4B51-4400-AE0C-3F69FE7AB4AF}"/>
    <cellStyle name="Normal 5 2 2 4 7 6" xfId="34933" xr:uid="{72057C9D-659B-47E4-9F85-88347192262A}"/>
    <cellStyle name="Normal 5 2 2 4 8" xfId="18511" xr:uid="{3D865D08-AB15-46C2-825A-5DEB0C64B167}"/>
    <cellStyle name="Normal 5 2 2 4 8 2" xfId="18512" xr:uid="{B3DA1A3B-6C98-4777-8561-55103D051A60}"/>
    <cellStyle name="Normal 5 2 2 4 8 2 2" xfId="34939" xr:uid="{B534B59E-EBDD-413A-8FDE-10D54814263F}"/>
    <cellStyle name="Normal 5 2 2 4 8 3" xfId="18513" xr:uid="{2799DD44-DBBC-4C77-96C4-5F8BBEDB1431}"/>
    <cellStyle name="Normal 5 2 2 4 8 3 2" xfId="34940" xr:uid="{63694369-FECC-41F2-8BA8-A10B69AF4E83}"/>
    <cellStyle name="Normal 5 2 2 4 8 4" xfId="18514" xr:uid="{50B3AAF4-E094-41FC-9E96-5FDBC7E0F5DC}"/>
    <cellStyle name="Normal 5 2 2 4 8 4 2" xfId="34941" xr:uid="{C422824D-1D2F-44EF-9737-DD6C982B8212}"/>
    <cellStyle name="Normal 5 2 2 4 8 5" xfId="18515" xr:uid="{40704815-2902-4605-B6F7-C0638177A694}"/>
    <cellStyle name="Normal 5 2 2 4 8 5 2" xfId="34942" xr:uid="{68269D77-D17B-46DB-93EF-CB7312F8A441}"/>
    <cellStyle name="Normal 5 2 2 4 8 6" xfId="34938" xr:uid="{DF871A5C-1E4C-4523-9130-0E762710C902}"/>
    <cellStyle name="Normal 5 2 2 4 9" xfId="18516" xr:uid="{1CCB1711-1EFA-4180-8E9A-EB79C41FCCB0}"/>
    <cellStyle name="Normal 5 2 2 4 9 2" xfId="18517" xr:uid="{6D369609-F472-462C-80DE-D6C4FB6035B8}"/>
    <cellStyle name="Normal 5 2 2 4 9 2 2" xfId="34944" xr:uid="{1022C829-1C1C-4A2E-9ED5-A0E93D141272}"/>
    <cellStyle name="Normal 5 2 2 4 9 3" xfId="18518" xr:uid="{F8CE75DE-4AEA-4821-85D9-CBC53773DC57}"/>
    <cellStyle name="Normal 5 2 2 4 9 3 2" xfId="34945" xr:uid="{6D85CA88-911C-45BC-A50F-ADA46AF8DC04}"/>
    <cellStyle name="Normal 5 2 2 4 9 4" xfId="18519" xr:uid="{2173E775-61F8-467C-9AF5-B4655F351658}"/>
    <cellStyle name="Normal 5 2 2 4 9 4 2" xfId="34946" xr:uid="{58D8B763-8E39-4FC3-9C01-DC115A95B85A}"/>
    <cellStyle name="Normal 5 2 2 4 9 5" xfId="18520" xr:uid="{E3BC49F4-B0FE-4914-BE8A-9AA1B227A0B6}"/>
    <cellStyle name="Normal 5 2 2 4 9 5 2" xfId="34947" xr:uid="{CF55103C-A7A4-4976-B70E-F03F85DE9875}"/>
    <cellStyle name="Normal 5 2 2 4 9 6" xfId="34943" xr:uid="{254FBBD3-A5BF-4F8A-B02B-1DFDFB465D83}"/>
    <cellStyle name="Normal 5 2 2 5" xfId="18521" xr:uid="{9BA3BF25-A403-48B6-8A9C-BC5E5D09B125}"/>
    <cellStyle name="Normal 5 2 2 5 10" xfId="18522" xr:uid="{F72261E1-188A-4A33-BAB9-4788C78C87A1}"/>
    <cellStyle name="Normal 5 2 2 5 10 2" xfId="34949" xr:uid="{BCDC9612-45F9-48C2-828E-88C8232FBF03}"/>
    <cellStyle name="Normal 5 2 2 5 11" xfId="18523" xr:uid="{871F8569-AB05-4C6A-B988-04DC024251BC}"/>
    <cellStyle name="Normal 5 2 2 5 11 2" xfId="34950" xr:uid="{832E5594-8CC7-45B1-8662-09132634B0AB}"/>
    <cellStyle name="Normal 5 2 2 5 12" xfId="34948" xr:uid="{FF837D6B-9C13-4BBE-BD7E-9B91D22A1F46}"/>
    <cellStyle name="Normal 5 2 2 5 2" xfId="18524" xr:uid="{40AD9C6F-533A-407B-84A6-C649E158F420}"/>
    <cellStyle name="Normal 5 2 2 5 2 2" xfId="18525" xr:uid="{7105F225-A7D6-49CB-8972-BED6C5CBB806}"/>
    <cellStyle name="Normal 5 2 2 5 2 2 2" xfId="34952" xr:uid="{6E1CB8BD-373D-49E4-85A6-9791EB98DE06}"/>
    <cellStyle name="Normal 5 2 2 5 2 3" xfId="18526" xr:uid="{987771EA-9417-497F-8871-3858A8C0B1C5}"/>
    <cellStyle name="Normal 5 2 2 5 2 3 2" xfId="34953" xr:uid="{4167731A-4D08-4872-8699-2C88E8C3126B}"/>
    <cellStyle name="Normal 5 2 2 5 2 4" xfId="18527" xr:uid="{3EA4FB8C-D51D-4394-BB78-D31AD9D5CD24}"/>
    <cellStyle name="Normal 5 2 2 5 2 4 2" xfId="34954" xr:uid="{235B0F28-9872-45CA-8A30-5F8BA11DC23C}"/>
    <cellStyle name="Normal 5 2 2 5 2 5" xfId="18528" xr:uid="{AC3744EA-FD30-4AE6-9417-5D00FB93710A}"/>
    <cellStyle name="Normal 5 2 2 5 2 5 2" xfId="34955" xr:uid="{F6C67A0B-E2DF-487E-A114-41960D8E8F92}"/>
    <cellStyle name="Normal 5 2 2 5 2 6" xfId="34951" xr:uid="{E6E1ECF9-23EA-48C0-AACA-E82B277D36B3}"/>
    <cellStyle name="Normal 5 2 2 5 3" xfId="18529" xr:uid="{D4FF8FF6-8B0F-4A80-916B-54D2E74C79A9}"/>
    <cellStyle name="Normal 5 2 2 5 3 2" xfId="18530" xr:uid="{54E167B9-38C2-410D-AA34-6A509BAFE7EB}"/>
    <cellStyle name="Normal 5 2 2 5 3 2 2" xfId="34957" xr:uid="{1E8E357B-7514-4707-BA47-68B86E2EF4DE}"/>
    <cellStyle name="Normal 5 2 2 5 3 3" xfId="18531" xr:uid="{F0CEA5B1-0CCC-48D7-8636-EEC410C81A3B}"/>
    <cellStyle name="Normal 5 2 2 5 3 3 2" xfId="34958" xr:uid="{47BA95CE-0FB4-4E54-8963-0356C7D1C4CC}"/>
    <cellStyle name="Normal 5 2 2 5 3 4" xfId="18532" xr:uid="{EBAC007F-1688-4EFE-BC4B-CF2BEEAEDA71}"/>
    <cellStyle name="Normal 5 2 2 5 3 4 2" xfId="34959" xr:uid="{0CC65DCF-0C73-4CDD-80BD-E66DA6B14252}"/>
    <cellStyle name="Normal 5 2 2 5 3 5" xfId="18533" xr:uid="{5B952621-49CC-4D37-AA20-0A7170DD7ABB}"/>
    <cellStyle name="Normal 5 2 2 5 3 5 2" xfId="34960" xr:uid="{AA86C6CA-43D5-46D2-9A54-2630C159FB6E}"/>
    <cellStyle name="Normal 5 2 2 5 3 6" xfId="34956" xr:uid="{28E526F2-5EC0-4BFF-9889-F970D50B39C8}"/>
    <cellStyle name="Normal 5 2 2 5 4" xfId="18534" xr:uid="{A9FF8CA0-42A8-4EDD-8761-EE551CCA5538}"/>
    <cellStyle name="Normal 5 2 2 5 4 2" xfId="18535" xr:uid="{246A36D4-4DD7-437C-9DD4-192BEC78E823}"/>
    <cellStyle name="Normal 5 2 2 5 4 2 2" xfId="34962" xr:uid="{AB9B52DE-9028-4395-AD05-3C8178662274}"/>
    <cellStyle name="Normal 5 2 2 5 4 3" xfId="18536" xr:uid="{1DE64C29-7607-4E9A-AF21-49165224C489}"/>
    <cellStyle name="Normal 5 2 2 5 4 3 2" xfId="34963" xr:uid="{2188D418-A808-42BC-AF67-67949A5D4B24}"/>
    <cellStyle name="Normal 5 2 2 5 4 4" xfId="18537" xr:uid="{F6CDB313-68DE-4E7F-A121-73CF2D7C9F45}"/>
    <cellStyle name="Normal 5 2 2 5 4 4 2" xfId="34964" xr:uid="{E59AF8F9-5209-428B-9A57-8B1676FF4102}"/>
    <cellStyle name="Normal 5 2 2 5 4 5" xfId="18538" xr:uid="{412D7FD2-4C9D-4058-96A0-F36C357D2C5A}"/>
    <cellStyle name="Normal 5 2 2 5 4 5 2" xfId="34965" xr:uid="{9F601ED5-A206-4B2F-B68D-CE48569BEC39}"/>
    <cellStyle name="Normal 5 2 2 5 4 6" xfId="34961" xr:uid="{62DEF4F4-D212-4F28-A6C2-85F0EA6C1B11}"/>
    <cellStyle name="Normal 5 2 2 5 5" xfId="18539" xr:uid="{17BE6500-9703-4C36-918B-8A96EA01CF34}"/>
    <cellStyle name="Normal 5 2 2 5 5 2" xfId="18540" xr:uid="{9C84C321-9FFF-45FC-BE9A-CE465A4E8EA0}"/>
    <cellStyle name="Normal 5 2 2 5 5 2 2" xfId="34967" xr:uid="{A808B052-31F8-4592-841F-E05F6F732F6D}"/>
    <cellStyle name="Normal 5 2 2 5 5 3" xfId="18541" xr:uid="{B4122981-3A76-4099-AFDA-2B9AD6CC0E25}"/>
    <cellStyle name="Normal 5 2 2 5 5 3 2" xfId="34968" xr:uid="{E7CA0D2B-F4E7-4638-8251-60E586F6A485}"/>
    <cellStyle name="Normal 5 2 2 5 5 4" xfId="18542" xr:uid="{79FFEA9D-C167-4F19-9C09-EFCA7C0E22B9}"/>
    <cellStyle name="Normal 5 2 2 5 5 4 2" xfId="34969" xr:uid="{611B116B-454E-4201-98D9-EC26215D650D}"/>
    <cellStyle name="Normal 5 2 2 5 5 5" xfId="18543" xr:uid="{C7CB8212-246D-4A58-A719-C5ABA87957E5}"/>
    <cellStyle name="Normal 5 2 2 5 5 5 2" xfId="34970" xr:uid="{8164E83A-B882-417E-B8BB-EEB20B253D8C}"/>
    <cellStyle name="Normal 5 2 2 5 5 6" xfId="34966" xr:uid="{B2D7E4B4-33B2-4251-B38B-743C19FC4F26}"/>
    <cellStyle name="Normal 5 2 2 5 6" xfId="18544" xr:uid="{BC09ED2A-AA05-4B1A-91B6-78F73D9A63E8}"/>
    <cellStyle name="Normal 5 2 2 5 6 2" xfId="18545" xr:uid="{9B809080-0D7F-4E19-814F-7A79E2E0B442}"/>
    <cellStyle name="Normal 5 2 2 5 6 2 2" xfId="34972" xr:uid="{BC933A31-86FE-4D73-A570-9C1E76BB6414}"/>
    <cellStyle name="Normal 5 2 2 5 6 3" xfId="18546" xr:uid="{D81C7CAD-6D3B-434F-B897-96AD36C10F5C}"/>
    <cellStyle name="Normal 5 2 2 5 6 3 2" xfId="34973" xr:uid="{FDD6EDBE-28A9-462D-A6E1-892BBB77479F}"/>
    <cellStyle name="Normal 5 2 2 5 6 4" xfId="18547" xr:uid="{47ACEB15-7746-4F4B-9077-48EA68B9AADC}"/>
    <cellStyle name="Normal 5 2 2 5 6 4 2" xfId="34974" xr:uid="{150E9155-7029-4A4D-965B-EAF24EF1E715}"/>
    <cellStyle name="Normal 5 2 2 5 6 5" xfId="18548" xr:uid="{5525671C-E1A0-489D-BAB9-244D8EAFA976}"/>
    <cellStyle name="Normal 5 2 2 5 6 5 2" xfId="34975" xr:uid="{2B712D4F-4BE6-4DBE-AD9A-283E903222E9}"/>
    <cellStyle name="Normal 5 2 2 5 6 6" xfId="34971" xr:uid="{3DAECE64-DDFD-4985-AAF6-4D7651C64654}"/>
    <cellStyle name="Normal 5 2 2 5 7" xfId="18549" xr:uid="{6DCD2A82-9BC3-4D59-A6F7-1F39DA2B402A}"/>
    <cellStyle name="Normal 5 2 2 5 7 2" xfId="18550" xr:uid="{CCA3FF00-7846-4AC8-A10F-6C51841965C0}"/>
    <cellStyle name="Normal 5 2 2 5 7 2 2" xfId="34977" xr:uid="{22A4922E-BDDD-451F-ABA6-A1BF6ECC6046}"/>
    <cellStyle name="Normal 5 2 2 5 7 3" xfId="18551" xr:uid="{F75237F2-F05C-453A-8911-65A85C58C52F}"/>
    <cellStyle name="Normal 5 2 2 5 7 3 2" xfId="34978" xr:uid="{EFDDE091-165A-42D1-80E6-C95CAA726802}"/>
    <cellStyle name="Normal 5 2 2 5 7 4" xfId="18552" xr:uid="{A31B9A08-22C5-4FA1-B6A2-2CA0D349B888}"/>
    <cellStyle name="Normal 5 2 2 5 7 4 2" xfId="34979" xr:uid="{854971D5-6757-4896-AC61-DE7630204C4B}"/>
    <cellStyle name="Normal 5 2 2 5 7 5" xfId="18553" xr:uid="{96073C11-EF81-48D1-A453-BFFAABFB41AB}"/>
    <cellStyle name="Normal 5 2 2 5 7 5 2" xfId="34980" xr:uid="{73BC798B-14D1-4E2C-9DB4-BF2B2EE3AAD8}"/>
    <cellStyle name="Normal 5 2 2 5 7 6" xfId="34976" xr:uid="{65836692-C95E-44E7-92FA-BDA401D09EEA}"/>
    <cellStyle name="Normal 5 2 2 5 8" xfId="18554" xr:uid="{2826DA76-3D7B-4EF7-A9B6-B6FF3DDFCE2A}"/>
    <cellStyle name="Normal 5 2 2 5 8 2" xfId="34981" xr:uid="{D84FF595-A9CC-42CF-AA53-F2A64176C309}"/>
    <cellStyle name="Normal 5 2 2 5 9" xfId="18555" xr:uid="{2825ECC1-78CD-4DC8-B911-CB463780EEC1}"/>
    <cellStyle name="Normal 5 2 2 5 9 2" xfId="34982" xr:uid="{2169B094-E5DC-48A8-BE2D-ED5EC892C9F2}"/>
    <cellStyle name="Normal 5 2 2 6" xfId="18556" xr:uid="{1B7CC466-8C95-42C4-AB04-370924440C94}"/>
    <cellStyle name="Normal 5 2 2 6 2" xfId="18557" xr:uid="{12328FCA-C17B-4727-9B6B-A4A00C9BC86C}"/>
    <cellStyle name="Normal 5 2 2 6 2 2" xfId="18558" xr:uid="{43453B0B-5B54-4C5E-956B-F4CEDB52570C}"/>
    <cellStyle name="Normal 5 2 2 6 2 2 2" xfId="34985" xr:uid="{BEA3BB27-42DB-4A9A-8050-F00852C8FB52}"/>
    <cellStyle name="Normal 5 2 2 6 2 3" xfId="18559" xr:uid="{4F8E5379-45FA-4748-98D2-F0279C67D011}"/>
    <cellStyle name="Normal 5 2 2 6 2 3 2" xfId="34986" xr:uid="{015A2555-FB95-4167-8929-E3D775D71BDD}"/>
    <cellStyle name="Normal 5 2 2 6 2 4" xfId="18560" xr:uid="{91B6314E-0808-46C8-823B-C877DBD60771}"/>
    <cellStyle name="Normal 5 2 2 6 2 4 2" xfId="34987" xr:uid="{53803A8D-8297-4CCE-9E4B-BC56AA1697C4}"/>
    <cellStyle name="Normal 5 2 2 6 2 5" xfId="18561" xr:uid="{5DA95963-885C-46DD-BAC2-BD690B2C79A7}"/>
    <cellStyle name="Normal 5 2 2 6 2 5 2" xfId="34988" xr:uid="{DE3D6549-E870-4513-BACC-F2051FFE6018}"/>
    <cellStyle name="Normal 5 2 2 6 2 6" xfId="34984" xr:uid="{1B0383CE-DF53-4EEF-999E-4E1D21561391}"/>
    <cellStyle name="Normal 5 2 2 6 3" xfId="18562" xr:uid="{D4AE77B0-1A49-486F-AB2D-655D1D41C41F}"/>
    <cellStyle name="Normal 5 2 2 6 3 2" xfId="34989" xr:uid="{742F85B4-F082-4DA0-A4AA-2FC3DCD9E0C9}"/>
    <cellStyle name="Normal 5 2 2 6 4" xfId="18563" xr:uid="{FD88006D-592F-4F40-9606-6A7439B15A37}"/>
    <cellStyle name="Normal 5 2 2 6 4 2" xfId="34990" xr:uid="{DC3FBB93-F8D0-4429-B3E1-566FC612B393}"/>
    <cellStyle name="Normal 5 2 2 6 5" xfId="18564" xr:uid="{89DABE26-542D-449D-A2A5-D3AC7FDF144A}"/>
    <cellStyle name="Normal 5 2 2 6 5 2" xfId="34991" xr:uid="{BA77343C-BD04-4EB9-8927-76100F9B1AE9}"/>
    <cellStyle name="Normal 5 2 2 6 6" xfId="18565" xr:uid="{EC0061CF-18C9-41A4-A4E8-A7FE851C1442}"/>
    <cellStyle name="Normal 5 2 2 6 6 2" xfId="34992" xr:uid="{51ED71CB-CF6C-4826-A392-29F6590CB153}"/>
    <cellStyle name="Normal 5 2 2 6 7" xfId="34983" xr:uid="{AC2CFE6B-6158-49E2-97AB-A848857C4C1A}"/>
    <cellStyle name="Normal 5 2 2 7" xfId="18566" xr:uid="{1DEDEC8A-767E-4F38-8334-CABA6E832F83}"/>
    <cellStyle name="Normal 5 2 2 7 2" xfId="18567" xr:uid="{52B331BC-0296-4631-B403-4802C2FE7032}"/>
    <cellStyle name="Normal 5 2 2 7 2 2" xfId="18568" xr:uid="{461EB5DE-7291-4430-86F0-2E9D9FC8E8AB}"/>
    <cellStyle name="Normal 5 2 2 7 2 2 2" xfId="34995" xr:uid="{8E363120-ADAC-469B-B96C-54D6087C3E2F}"/>
    <cellStyle name="Normal 5 2 2 7 2 3" xfId="18569" xr:uid="{42E146ED-771C-45B9-A6C6-998E4DA029F9}"/>
    <cellStyle name="Normal 5 2 2 7 2 3 2" xfId="34996" xr:uid="{4EF7ADC3-97EA-4995-8C05-2F5B927245B1}"/>
    <cellStyle name="Normal 5 2 2 7 2 4" xfId="18570" xr:uid="{8E99B115-367F-4818-8B31-BDF73F825CD5}"/>
    <cellStyle name="Normal 5 2 2 7 2 4 2" xfId="34997" xr:uid="{469CDD96-F021-42D8-9C3D-03BB4A60FC42}"/>
    <cellStyle name="Normal 5 2 2 7 2 5" xfId="18571" xr:uid="{E8807C61-1367-40CA-8FA0-6ACEA8687053}"/>
    <cellStyle name="Normal 5 2 2 7 2 5 2" xfId="34998" xr:uid="{AA6F19B3-A2A3-4588-95BB-679D83933049}"/>
    <cellStyle name="Normal 5 2 2 7 2 6" xfId="34994" xr:uid="{3A7D1050-1B87-4398-8240-8503FF8A9D61}"/>
    <cellStyle name="Normal 5 2 2 7 3" xfId="18572" xr:uid="{D93EBB4D-2D70-4569-8543-7480A9B897B4}"/>
    <cellStyle name="Normal 5 2 2 7 3 2" xfId="34999" xr:uid="{79701E92-EE78-466B-A4EA-DCB009CA607E}"/>
    <cellStyle name="Normal 5 2 2 7 4" xfId="18573" xr:uid="{6A4BDD93-919C-4383-B183-EB8E5402C077}"/>
    <cellStyle name="Normal 5 2 2 7 4 2" xfId="35000" xr:uid="{4B9DF9DF-B1E7-4141-9313-C53736371AFA}"/>
    <cellStyle name="Normal 5 2 2 7 5" xfId="18574" xr:uid="{E1155C1F-FD03-4D26-807A-B6C06812CD99}"/>
    <cellStyle name="Normal 5 2 2 7 5 2" xfId="35001" xr:uid="{ED03A84E-B58C-4E44-872C-958815BF4AA2}"/>
    <cellStyle name="Normal 5 2 2 7 6" xfId="18575" xr:uid="{10C62D6E-7BEA-4B9C-B5FB-A348A58D5675}"/>
    <cellStyle name="Normal 5 2 2 7 6 2" xfId="35002" xr:uid="{61184AA8-457E-4319-9046-F861BAE1D8B8}"/>
    <cellStyle name="Normal 5 2 2 7 7" xfId="34993" xr:uid="{CDB9A009-6697-4282-B4CA-B79AA212858B}"/>
    <cellStyle name="Normal 5 2 2 8" xfId="18576" xr:uid="{B9EB86B6-648F-4649-9D35-497CE7FA9FDF}"/>
    <cellStyle name="Normal 5 2 2 8 2" xfId="18577" xr:uid="{FEA7C983-544F-47EA-BC24-1F40C2B67F12}"/>
    <cellStyle name="Normal 5 2 2 8 2 2" xfId="35004" xr:uid="{BD267CC1-D864-47DF-B1D2-AC5BB01F3664}"/>
    <cellStyle name="Normal 5 2 2 8 3" xfId="18578" xr:uid="{812A2A60-5B05-4BBE-8211-C451DF032826}"/>
    <cellStyle name="Normal 5 2 2 8 3 2" xfId="35005" xr:uid="{24E3CAC4-C2F6-4BF9-AEAC-CBE93DB9A1ED}"/>
    <cellStyle name="Normal 5 2 2 8 4" xfId="18579" xr:uid="{5BC67C9C-1FC1-46D5-A32A-D61D60C2E4C8}"/>
    <cellStyle name="Normal 5 2 2 8 4 2" xfId="35006" xr:uid="{27894A87-DC53-4F45-A1A9-9499BF50194B}"/>
    <cellStyle name="Normal 5 2 2 8 5" xfId="18580" xr:uid="{65A36347-6358-417E-B2B3-7FFE1363A958}"/>
    <cellStyle name="Normal 5 2 2 8 5 2" xfId="35007" xr:uid="{70AA7867-1A72-4424-81A3-3A580E9DE887}"/>
    <cellStyle name="Normal 5 2 2 8 6" xfId="35003" xr:uid="{D997A90D-7646-4B26-9F51-335BC046CC2E}"/>
    <cellStyle name="Normal 5 2 2 9" xfId="18581" xr:uid="{E1273980-7530-43E2-B0F8-C22DB1071115}"/>
    <cellStyle name="Normal 5 2 2 9 2" xfId="18582" xr:uid="{7756063E-6F83-4454-91AF-D694B838E937}"/>
    <cellStyle name="Normal 5 2 2 9 2 2" xfId="35009" xr:uid="{78E4A5DA-0B23-4EDA-8958-ED6968911B30}"/>
    <cellStyle name="Normal 5 2 2 9 3" xfId="18583" xr:uid="{005D6BB2-66D1-4F2F-892F-A7A33216E828}"/>
    <cellStyle name="Normal 5 2 2 9 3 2" xfId="35010" xr:uid="{5C4A3133-FEB6-41CA-8328-616F6B354114}"/>
    <cellStyle name="Normal 5 2 2 9 4" xfId="18584" xr:uid="{740BD1A2-9360-45E9-9D10-C70A91D1CA46}"/>
    <cellStyle name="Normal 5 2 2 9 4 2" xfId="35011" xr:uid="{0FEEC5E8-BAC8-41DB-B1EA-A191986BC31A}"/>
    <cellStyle name="Normal 5 2 2 9 5" xfId="18585" xr:uid="{E8D39D1E-51BE-461E-A3AE-218AD715331C}"/>
    <cellStyle name="Normal 5 2 2 9 5 2" xfId="35012" xr:uid="{37E7F90E-CB18-437D-8D7F-A599DA82E078}"/>
    <cellStyle name="Normal 5 2 2 9 6" xfId="35008" xr:uid="{E0BE21D3-9271-41AF-A9AC-3FA6297BC449}"/>
    <cellStyle name="Normal 5 2 20" xfId="18586" xr:uid="{C9D331EC-FD09-45F4-AF4E-0A319E26A56F}"/>
    <cellStyle name="Normal 5 2 20 2" xfId="18587" xr:uid="{47A6E2C0-C54C-444D-9B89-8CF8346C9159}"/>
    <cellStyle name="Normal 5 2 20 2 2" xfId="35014" xr:uid="{5E37ED91-550D-4604-9243-6ACB4735B2B9}"/>
    <cellStyle name="Normal 5 2 20 3" xfId="18588" xr:uid="{771908AC-66A8-4285-99A3-87F904742963}"/>
    <cellStyle name="Normal 5 2 20 3 2" xfId="35015" xr:uid="{B6683D9E-8A18-40B0-82AE-1BC3D0BC21C4}"/>
    <cellStyle name="Normal 5 2 20 4" xfId="18589" xr:uid="{8C6BBF65-BA52-479E-A825-C7E89DE43AA3}"/>
    <cellStyle name="Normal 5 2 20 4 2" xfId="35016" xr:uid="{83B99801-D51F-47EF-812B-CA6CE0CAE931}"/>
    <cellStyle name="Normal 5 2 20 5" xfId="18590" xr:uid="{9ACFF99E-BEB6-401C-B8F3-9A0E99629029}"/>
    <cellStyle name="Normal 5 2 20 5 2" xfId="35017" xr:uid="{CBE6E57A-76D8-46C8-AAB8-6FCF2C5601A3}"/>
    <cellStyle name="Normal 5 2 20 6" xfId="35013" xr:uid="{8B0C684F-4E95-48C6-B904-5EA36DF2CDEC}"/>
    <cellStyle name="Normal 5 2 21" xfId="18591" xr:uid="{0F953D59-5BBA-42D1-B7E9-C0C2708F48D5}"/>
    <cellStyle name="Normal 5 2 21 2" xfId="18592" xr:uid="{73DD0906-4284-4B64-9343-E4B7F3244861}"/>
    <cellStyle name="Normal 5 2 21 2 2" xfId="35019" xr:uid="{20F1672C-32EE-4415-A7B4-C30C880441BB}"/>
    <cellStyle name="Normal 5 2 21 3" xfId="18593" xr:uid="{59FE27AF-733A-432E-B9B2-3B27C3680493}"/>
    <cellStyle name="Normal 5 2 21 3 2" xfId="35020" xr:uid="{EE72B2D5-4B24-4D74-A999-DE56F8C01659}"/>
    <cellStyle name="Normal 5 2 21 4" xfId="18594" xr:uid="{08C5B3DD-C0A1-4EF4-AFC4-1FF45A4655E9}"/>
    <cellStyle name="Normal 5 2 21 4 2" xfId="35021" xr:uid="{4E128EF0-6032-4922-9133-7363F287A804}"/>
    <cellStyle name="Normal 5 2 21 5" xfId="18595" xr:uid="{3AC49E82-9F1E-4A4B-A557-E3DD66B45D12}"/>
    <cellStyle name="Normal 5 2 21 5 2" xfId="35022" xr:uid="{450269DD-52D8-472D-85D2-D4967DFC1BB3}"/>
    <cellStyle name="Normal 5 2 21 6" xfId="35018" xr:uid="{9A639575-A0B4-4695-AAC1-CB2FEBA3406D}"/>
    <cellStyle name="Normal 5 2 22" xfId="18596" xr:uid="{1BD635F5-99FD-4235-AE4C-33FD4AA4F320}"/>
    <cellStyle name="Normal 5 2 22 2" xfId="18597" xr:uid="{76E5CE3B-ECA5-4D4D-91AA-0FB8A53E8B18}"/>
    <cellStyle name="Normal 5 2 22 2 2" xfId="35024" xr:uid="{CBDDDF73-92E8-44FA-B5BB-688C7710E915}"/>
    <cellStyle name="Normal 5 2 22 3" xfId="18598" xr:uid="{93D79A60-22C6-4C0F-A638-0B45E6FCBAD7}"/>
    <cellStyle name="Normal 5 2 22 3 2" xfId="35025" xr:uid="{891865B3-2D47-4519-A6FE-51C098D4419B}"/>
    <cellStyle name="Normal 5 2 22 4" xfId="18599" xr:uid="{E7312A5B-2326-4A80-90FB-4FABC96F21C1}"/>
    <cellStyle name="Normal 5 2 22 4 2" xfId="35026" xr:uid="{F08DBE92-0A96-4DF6-9A6B-8E8A5F3D0E70}"/>
    <cellStyle name="Normal 5 2 22 5" xfId="18600" xr:uid="{738A5BAD-DD78-465D-B4B3-E86DF45FFA77}"/>
    <cellStyle name="Normal 5 2 22 5 2" xfId="35027" xr:uid="{A31A8FF9-6733-48BA-A78C-31EBAD795307}"/>
    <cellStyle name="Normal 5 2 22 6" xfId="35023" xr:uid="{CFAB81B2-7D81-4F43-AB71-5C4E912C1F16}"/>
    <cellStyle name="Normal 5 2 23" xfId="18601" xr:uid="{F3BB78C2-B73A-4F70-A6E1-E3BCE8A084A3}"/>
    <cellStyle name="Normal 5 2 23 2" xfId="18602" xr:uid="{4E63543F-3103-46E6-91F8-76A1023D9B32}"/>
    <cellStyle name="Normal 5 2 23 2 2" xfId="35029" xr:uid="{7EAB079D-1515-4F77-A431-6BC4D578E948}"/>
    <cellStyle name="Normal 5 2 23 3" xfId="18603" xr:uid="{8B38865A-2336-4BC1-B0F9-97C87B66B517}"/>
    <cellStyle name="Normal 5 2 23 3 2" xfId="35030" xr:uid="{BA616BBF-1A72-4281-9EB0-9A18EA26CF45}"/>
    <cellStyle name="Normal 5 2 23 4" xfId="18604" xr:uid="{29DE922F-D1DF-4B58-87C3-72F4CA87C17A}"/>
    <cellStyle name="Normal 5 2 23 4 2" xfId="35031" xr:uid="{4AB64575-53F0-4D63-B45A-71172DC82F30}"/>
    <cellStyle name="Normal 5 2 23 5" xfId="18605" xr:uid="{638F697A-3B2F-4CA2-AE9A-2A5D845B3381}"/>
    <cellStyle name="Normal 5 2 23 5 2" xfId="35032" xr:uid="{744ACE14-8697-45E5-94F6-9A7A705D7CF5}"/>
    <cellStyle name="Normal 5 2 23 6" xfId="35028" xr:uid="{7270456C-5EE8-44F4-9E30-99D7143A1255}"/>
    <cellStyle name="Normal 5 2 24" xfId="18606" xr:uid="{D0B68173-85F7-43C5-BF09-CA20C1646B61}"/>
    <cellStyle name="Normal 5 2 24 2" xfId="18607" xr:uid="{43E55ACE-39F0-4394-9E46-0BD3E769CA09}"/>
    <cellStyle name="Normal 5 2 24 2 2" xfId="35034" xr:uid="{BBA5CBF4-15EF-4166-80F1-B9DC09BF60E4}"/>
    <cellStyle name="Normal 5 2 24 3" xfId="18608" xr:uid="{6896B3C0-33A9-48AB-92D2-8CD31C5CCB3B}"/>
    <cellStyle name="Normal 5 2 24 3 2" xfId="35035" xr:uid="{974D718A-4EB2-4696-9F50-14F205233BDF}"/>
    <cellStyle name="Normal 5 2 24 4" xfId="18609" xr:uid="{3D6045CF-D110-4108-9D41-1B03B8CDB5EF}"/>
    <cellStyle name="Normal 5 2 24 4 2" xfId="35036" xr:uid="{811B4160-AEC7-4683-BD83-32DD42B120D5}"/>
    <cellStyle name="Normal 5 2 24 5" xfId="18610" xr:uid="{F8DBB669-EF05-41CE-A81D-8E5A35B48462}"/>
    <cellStyle name="Normal 5 2 24 5 2" xfId="35037" xr:uid="{87032CE1-5942-46AC-81B9-46E2243D72AD}"/>
    <cellStyle name="Normal 5 2 24 6" xfId="35033" xr:uid="{56FFD099-C005-4834-984B-AAB57943654B}"/>
    <cellStyle name="Normal 5 2 25" xfId="18611" xr:uid="{DCD7624F-D5B2-40E5-8E18-6B569406FBF2}"/>
    <cellStyle name="Normal 5 2 25 2" xfId="35038" xr:uid="{E370A387-9DB9-44C1-A553-6BA2C116666F}"/>
    <cellStyle name="Normal 5 2 26" xfId="18612" xr:uid="{38518FFD-4FE0-420D-ADB9-8D42E8A732F2}"/>
    <cellStyle name="Normal 5 2 26 2" xfId="35039" xr:uid="{50FD9D9E-7E30-42AE-8813-29555CE645FE}"/>
    <cellStyle name="Normal 5 2 27" xfId="18613" xr:uid="{564F2057-989A-40E0-846F-95DECD1968A3}"/>
    <cellStyle name="Normal 5 2 27 2" xfId="35040" xr:uid="{0B1641F2-B8AD-4887-AF87-9954FAE5D8C7}"/>
    <cellStyle name="Normal 5 2 28" xfId="18614" xr:uid="{EB259833-FAD5-4596-AFE5-CCF15640039B}"/>
    <cellStyle name="Normal 5 2 28 2" xfId="35041" xr:uid="{14A61E2D-489C-4651-A329-93B86F80CF71}"/>
    <cellStyle name="Normal 5 2 29" xfId="18615" xr:uid="{6FF98E83-4C7C-488E-AC61-0621741E5D85}"/>
    <cellStyle name="Normal 5 2 29 2" xfId="35042" xr:uid="{4014747A-9501-4689-A92B-3CFB1DBA04A0}"/>
    <cellStyle name="Normal 5 2 3" xfId="18616" xr:uid="{363DDE26-9C40-45C3-92CE-D87D83BDB492}"/>
    <cellStyle name="Normal 5 2 3 10" xfId="18617" xr:uid="{3DFC9B40-2636-4621-A6A0-E121DD43872E}"/>
    <cellStyle name="Normal 5 2 3 10 2" xfId="18618" xr:uid="{F2EA7414-06AB-4E64-9CF2-2F45D33BA13A}"/>
    <cellStyle name="Normal 5 2 3 10 2 2" xfId="35045" xr:uid="{66807B50-8919-4AB9-9491-C98ECEF848A2}"/>
    <cellStyle name="Normal 5 2 3 10 3" xfId="18619" xr:uid="{C0616E81-577C-45D3-BAF0-07B393363701}"/>
    <cellStyle name="Normal 5 2 3 10 3 2" xfId="35046" xr:uid="{76CCBF15-7DC4-499A-869A-FE9930B9AB12}"/>
    <cellStyle name="Normal 5 2 3 10 4" xfId="18620" xr:uid="{FDF4E149-B5D2-488B-B835-5DCD3D4B32DF}"/>
    <cellStyle name="Normal 5 2 3 10 4 2" xfId="35047" xr:uid="{BF4B901E-6410-4675-82A9-549195DDA3CE}"/>
    <cellStyle name="Normal 5 2 3 10 5" xfId="18621" xr:uid="{D5730B03-5DBE-43D6-92A5-C3E4D4B68D44}"/>
    <cellStyle name="Normal 5 2 3 10 5 2" xfId="35048" xr:uid="{B08A8592-36B8-4A10-96FB-7E89CED0499A}"/>
    <cellStyle name="Normal 5 2 3 10 6" xfId="35044" xr:uid="{10B671DE-7778-4A1B-AE95-0CFE831108A9}"/>
    <cellStyle name="Normal 5 2 3 11" xfId="18622" xr:uid="{82657488-9A09-41D5-9C1A-2AB6F02EF9B5}"/>
    <cellStyle name="Normal 5 2 3 11 2" xfId="18623" xr:uid="{7FBAFFF3-438E-420D-B267-C725394D117F}"/>
    <cellStyle name="Normal 5 2 3 11 2 2" xfId="35050" xr:uid="{DB5E11E4-7E35-4027-ABFA-1D0F65E2865C}"/>
    <cellStyle name="Normal 5 2 3 11 3" xfId="18624" xr:uid="{199F627E-C4ED-4B42-AF1F-F56C4DF4A06D}"/>
    <cellStyle name="Normal 5 2 3 11 3 2" xfId="35051" xr:uid="{0989F779-B02D-4CB0-B281-FFDE070647BF}"/>
    <cellStyle name="Normal 5 2 3 11 4" xfId="18625" xr:uid="{DC1AA0B9-F69E-4292-995F-D835C0201C0F}"/>
    <cellStyle name="Normal 5 2 3 11 4 2" xfId="35052" xr:uid="{CE5AF947-6442-4788-B553-DCC263F28CA5}"/>
    <cellStyle name="Normal 5 2 3 11 5" xfId="18626" xr:uid="{BDBCCCB0-A2D6-4F30-8A00-2C4CF9365F54}"/>
    <cellStyle name="Normal 5 2 3 11 5 2" xfId="35053" xr:uid="{C1547D41-70B6-4B51-AD07-8D91A6F558CB}"/>
    <cellStyle name="Normal 5 2 3 11 6" xfId="35049" xr:uid="{AAD3C12D-DF8D-4FC8-B368-813568E71CD0}"/>
    <cellStyle name="Normal 5 2 3 12" xfId="18627" xr:uid="{46A08E36-561D-44F9-94A6-3C59731A2863}"/>
    <cellStyle name="Normal 5 2 3 12 2" xfId="18628" xr:uid="{835BE1CF-29A5-4EA4-ADAD-96D81A594848}"/>
    <cellStyle name="Normal 5 2 3 12 2 2" xfId="35055" xr:uid="{99D4EC83-4C89-4434-B884-CAE9A1BA188A}"/>
    <cellStyle name="Normal 5 2 3 12 3" xfId="18629" xr:uid="{AAE4A3CC-F369-4E73-8026-CC858E22F04A}"/>
    <cellStyle name="Normal 5 2 3 12 3 2" xfId="35056" xr:uid="{E3133608-9F33-4CBF-AD07-B7EF72053C65}"/>
    <cellStyle name="Normal 5 2 3 12 4" xfId="18630" xr:uid="{32EC3202-10DD-4DC6-9425-E49ACE1B9837}"/>
    <cellStyle name="Normal 5 2 3 12 4 2" xfId="35057" xr:uid="{9C5913B6-095F-4F1A-9749-230545057560}"/>
    <cellStyle name="Normal 5 2 3 12 5" xfId="18631" xr:uid="{BAC59A70-C536-4CEF-821C-8B47778D3D85}"/>
    <cellStyle name="Normal 5 2 3 12 5 2" xfId="35058" xr:uid="{1AFB340E-79AA-4A81-BFD9-9E8BBFFDAFFD}"/>
    <cellStyle name="Normal 5 2 3 12 6" xfId="35054" xr:uid="{BB4DE4A9-2972-4562-A0ED-FF9D9BBCAD46}"/>
    <cellStyle name="Normal 5 2 3 13" xfId="18632" xr:uid="{6F1CFC64-8594-4978-A284-13FDE88F288C}"/>
    <cellStyle name="Normal 5 2 3 13 2" xfId="18633" xr:uid="{DABA245E-3554-44B9-959B-2CEDA6AA82EB}"/>
    <cellStyle name="Normal 5 2 3 13 2 2" xfId="35060" xr:uid="{40C651BA-21D3-42E5-BA6B-A408C87C4ECC}"/>
    <cellStyle name="Normal 5 2 3 13 3" xfId="18634" xr:uid="{4AF228E9-9B05-4179-AB7F-1062CC44C868}"/>
    <cellStyle name="Normal 5 2 3 13 3 2" xfId="35061" xr:uid="{66EB7D18-410A-4A03-83D1-9C53DFAFBAE6}"/>
    <cellStyle name="Normal 5 2 3 13 4" xfId="18635" xr:uid="{632BD47B-6B76-4F79-BE65-EFCFD3E497B6}"/>
    <cellStyle name="Normal 5 2 3 13 4 2" xfId="35062" xr:uid="{6DB3121B-53B8-41D8-9E40-B41B51A97A16}"/>
    <cellStyle name="Normal 5 2 3 13 5" xfId="18636" xr:uid="{7E5755D7-E24E-4787-820D-58E3CCC0B578}"/>
    <cellStyle name="Normal 5 2 3 13 5 2" xfId="35063" xr:uid="{E20138A6-4796-42BE-8052-D7D26CF9BA28}"/>
    <cellStyle name="Normal 5 2 3 13 6" xfId="35059" xr:uid="{7EE67FAE-D390-4E9D-A1E1-AC54644607AE}"/>
    <cellStyle name="Normal 5 2 3 14" xfId="18637" xr:uid="{1DCE3199-4B3C-4BFA-954D-03BA66279E6F}"/>
    <cellStyle name="Normal 5 2 3 14 2" xfId="18638" xr:uid="{147CA882-3C8E-4009-BAE8-5745EB3C0053}"/>
    <cellStyle name="Normal 5 2 3 14 2 2" xfId="35065" xr:uid="{7C1589CB-86A3-429D-950E-C5C49DDF6A28}"/>
    <cellStyle name="Normal 5 2 3 14 3" xfId="18639" xr:uid="{B32E6FA7-3041-4D38-AA1E-1C84BB6417C2}"/>
    <cellStyle name="Normal 5 2 3 14 3 2" xfId="35066" xr:uid="{6DFA114B-6661-41D6-A09B-3F96404D2694}"/>
    <cellStyle name="Normal 5 2 3 14 4" xfId="18640" xr:uid="{B26C3698-3115-47E1-9057-E1A738BB39ED}"/>
    <cellStyle name="Normal 5 2 3 14 4 2" xfId="35067" xr:uid="{6E3A937E-B36A-4A5F-99F5-E3A6C4AD1408}"/>
    <cellStyle name="Normal 5 2 3 14 5" xfId="18641" xr:uid="{B030DE8A-4FCC-43C7-9568-C68E90A47CF7}"/>
    <cellStyle name="Normal 5 2 3 14 5 2" xfId="35068" xr:uid="{9D93BC84-F3AB-4580-8E2C-7FD3FA1F89C0}"/>
    <cellStyle name="Normal 5 2 3 14 6" xfId="35064" xr:uid="{87B829E7-B2EA-4464-BBAB-186E47CEFE6B}"/>
    <cellStyle name="Normal 5 2 3 15" xfId="18642" xr:uid="{16B4D509-49BF-495F-94F2-B4A887E80D1C}"/>
    <cellStyle name="Normal 5 2 3 15 2" xfId="18643" xr:uid="{BC60E514-65E4-403B-A88C-38C2254E479F}"/>
    <cellStyle name="Normal 5 2 3 15 2 2" xfId="35070" xr:uid="{20B412EF-5CDA-4170-ADD3-5A8E4BE8A628}"/>
    <cellStyle name="Normal 5 2 3 15 3" xfId="18644" xr:uid="{823BBDE5-B106-4314-9B6F-DC202092F02A}"/>
    <cellStyle name="Normal 5 2 3 15 3 2" xfId="35071" xr:uid="{7B882D37-88E0-4752-8DA6-41E5C72AB3FF}"/>
    <cellStyle name="Normal 5 2 3 15 4" xfId="18645" xr:uid="{698C5863-8CB2-4E64-9C52-9057F9A10F0B}"/>
    <cellStyle name="Normal 5 2 3 15 4 2" xfId="35072" xr:uid="{4DAC62DA-CAD9-4C1F-8E08-B8A11396937D}"/>
    <cellStyle name="Normal 5 2 3 15 5" xfId="18646" xr:uid="{D391D01A-49B1-4C46-BBC7-4C1909DBBA2F}"/>
    <cellStyle name="Normal 5 2 3 15 5 2" xfId="35073" xr:uid="{20BCA3E1-277F-41C7-BBBE-1C5D8D2FA88C}"/>
    <cellStyle name="Normal 5 2 3 15 6" xfId="35069" xr:uid="{BA066DF1-C773-4B5A-B8F9-6FD586386226}"/>
    <cellStyle name="Normal 5 2 3 16" xfId="18647" xr:uid="{905DE119-2F37-4A7C-BA31-C77A1824EFD6}"/>
    <cellStyle name="Normal 5 2 3 16 2" xfId="18648" xr:uid="{8D262152-6A10-40F7-933B-490B22D66702}"/>
    <cellStyle name="Normal 5 2 3 16 2 2" xfId="35075" xr:uid="{01AA718D-E764-420A-8133-35F6B09F3F13}"/>
    <cellStyle name="Normal 5 2 3 16 3" xfId="18649" xr:uid="{B5499158-F0D8-4F5F-B478-6FEE7952A5CB}"/>
    <cellStyle name="Normal 5 2 3 16 3 2" xfId="35076" xr:uid="{A8A092A8-85A3-47C7-8A2B-34C455A89EE9}"/>
    <cellStyle name="Normal 5 2 3 16 4" xfId="18650" xr:uid="{F06F5018-1F77-4EA5-9C75-572F1C773F2B}"/>
    <cellStyle name="Normal 5 2 3 16 4 2" xfId="35077" xr:uid="{CA08299B-A268-4A1A-AE5C-9AF5D37D3F3C}"/>
    <cellStyle name="Normal 5 2 3 16 5" xfId="18651" xr:uid="{D1E2A81C-B54F-4027-9278-0BE6EAC3EF90}"/>
    <cellStyle name="Normal 5 2 3 16 5 2" xfId="35078" xr:uid="{8D6BBB7C-161A-4CDB-AA29-DC2BA29EDCC6}"/>
    <cellStyle name="Normal 5 2 3 16 6" xfId="35074" xr:uid="{31F978A6-3303-4DD0-A373-3C2EB38326F4}"/>
    <cellStyle name="Normal 5 2 3 17" xfId="18652" xr:uid="{B2784CD2-317F-4164-ACA7-5DB5FC684371}"/>
    <cellStyle name="Normal 5 2 3 17 2" xfId="35079" xr:uid="{5A83AEBA-77E3-456E-B649-98AF12B1E790}"/>
    <cellStyle name="Normal 5 2 3 18" xfId="18653" xr:uid="{CA4F4C3B-9EF9-4FBF-ABA1-9ABEA29877AA}"/>
    <cellStyle name="Normal 5 2 3 18 2" xfId="35080" xr:uid="{2B733CB3-87EC-4C22-B0A6-4E5DAB364378}"/>
    <cellStyle name="Normal 5 2 3 19" xfId="18654" xr:uid="{C7CA0E09-9D2A-44ED-B063-97E105BCC0A0}"/>
    <cellStyle name="Normal 5 2 3 19 2" xfId="35081" xr:uid="{C6A1C27A-16F2-4172-BD90-10F90C18B1B5}"/>
    <cellStyle name="Normal 5 2 3 2" xfId="18655" xr:uid="{805A76D4-5DA5-4AC8-A4E4-ADC4AEC158FB}"/>
    <cellStyle name="Normal 5 2 3 2 10" xfId="18656" xr:uid="{B25AB496-B469-49A0-96E6-B57A791C2480}"/>
    <cellStyle name="Normal 5 2 3 2 10 2" xfId="35083" xr:uid="{14F89E8F-8418-46E4-A49E-765088BB263C}"/>
    <cellStyle name="Normal 5 2 3 2 11" xfId="18657" xr:uid="{47A114AA-CD93-438A-9A15-1034F1064326}"/>
    <cellStyle name="Normal 5 2 3 2 11 2" xfId="35084" xr:uid="{D5715858-66DD-4872-9494-2BDB352F2946}"/>
    <cellStyle name="Normal 5 2 3 2 12" xfId="35082" xr:uid="{D84540AF-109C-4353-9A33-9052A20F5D84}"/>
    <cellStyle name="Normal 5 2 3 2 2" xfId="18658" xr:uid="{9BB3C86E-753B-4256-A492-482346EA5389}"/>
    <cellStyle name="Normal 5 2 3 2 2 2" xfId="18659" xr:uid="{63724871-39B0-4725-B2A8-07CD27FD9610}"/>
    <cellStyle name="Normal 5 2 3 2 2 2 2" xfId="35086" xr:uid="{9DD496BE-465D-4F1A-B7C4-AF63BE21FEE3}"/>
    <cellStyle name="Normal 5 2 3 2 2 3" xfId="18660" xr:uid="{7FD0F8F7-9466-40F4-8D64-1D36DA65A821}"/>
    <cellStyle name="Normal 5 2 3 2 2 3 2" xfId="35087" xr:uid="{77253D8A-23D6-42F1-93AF-050E4EC3047B}"/>
    <cellStyle name="Normal 5 2 3 2 2 4" xfId="18661" xr:uid="{BEF065B3-EDE6-462C-8D86-EAB31AEF07E0}"/>
    <cellStyle name="Normal 5 2 3 2 2 4 2" xfId="35088" xr:uid="{6200FB4B-3EDF-4403-8C1B-B74834EBF7E6}"/>
    <cellStyle name="Normal 5 2 3 2 2 5" xfId="18662" xr:uid="{7A1D1724-4E2F-410E-B85E-97727910A35B}"/>
    <cellStyle name="Normal 5 2 3 2 2 5 2" xfId="35089" xr:uid="{F009A9D7-CCAD-4A28-B53B-439D6AD16B08}"/>
    <cellStyle name="Normal 5 2 3 2 2 6" xfId="35085" xr:uid="{51635F5D-D8BA-4899-AF92-1096DDAE61AE}"/>
    <cellStyle name="Normal 5 2 3 2 3" xfId="18663" xr:uid="{0FD7BBD2-9B7E-46CD-99C8-5C6CF3DFB86E}"/>
    <cellStyle name="Normal 5 2 3 2 3 2" xfId="18664" xr:uid="{45DB5436-73D0-43D1-B046-D5A6405B9DD0}"/>
    <cellStyle name="Normal 5 2 3 2 3 2 2" xfId="35091" xr:uid="{DC1C35B9-BD94-442A-A667-612F6BCF3193}"/>
    <cellStyle name="Normal 5 2 3 2 3 3" xfId="18665" xr:uid="{3E2CDDFC-C088-401A-B32E-904CB09ED7F4}"/>
    <cellStyle name="Normal 5 2 3 2 3 3 2" xfId="35092" xr:uid="{1A3D4F0D-9FCD-4282-AF84-F81B0446892A}"/>
    <cellStyle name="Normal 5 2 3 2 3 4" xfId="18666" xr:uid="{2F46883A-CE56-487B-B88C-1B12FDC551C1}"/>
    <cellStyle name="Normal 5 2 3 2 3 4 2" xfId="35093" xr:uid="{A8FBECC0-4562-489C-BDE0-6BB0BCB592EF}"/>
    <cellStyle name="Normal 5 2 3 2 3 5" xfId="18667" xr:uid="{621A5899-AC33-4A29-85FB-F523ED5DB080}"/>
    <cellStyle name="Normal 5 2 3 2 3 5 2" xfId="35094" xr:uid="{9721D0EE-28C9-4BBB-B393-AE4D46DFD53A}"/>
    <cellStyle name="Normal 5 2 3 2 3 6" xfId="35090" xr:uid="{D4BECDFE-753A-4188-9046-CFE948D9BF71}"/>
    <cellStyle name="Normal 5 2 3 2 4" xfId="18668" xr:uid="{4E3A92EC-E439-49CA-B944-68A6CDFA8808}"/>
    <cellStyle name="Normal 5 2 3 2 4 2" xfId="18669" xr:uid="{FFD3EBC6-274A-44F9-A42E-CA97370B0938}"/>
    <cellStyle name="Normal 5 2 3 2 4 2 2" xfId="35096" xr:uid="{6AC40D23-7B8B-48E7-897A-0A7766CF200A}"/>
    <cellStyle name="Normal 5 2 3 2 4 3" xfId="18670" xr:uid="{FBF79A4F-721D-4722-81E4-2BE0CE49F523}"/>
    <cellStyle name="Normal 5 2 3 2 4 3 2" xfId="35097" xr:uid="{0213C8FB-9C0C-496E-9A64-118C91D49395}"/>
    <cellStyle name="Normal 5 2 3 2 4 4" xfId="18671" xr:uid="{9143696D-F7A5-4C19-B471-185D2785BDBA}"/>
    <cellStyle name="Normal 5 2 3 2 4 4 2" xfId="35098" xr:uid="{2AF15BDD-E234-4ABB-A7AC-93E75B68D1D6}"/>
    <cellStyle name="Normal 5 2 3 2 4 5" xfId="18672" xr:uid="{999234FB-6E6D-4097-840B-CC63D6CC102D}"/>
    <cellStyle name="Normal 5 2 3 2 4 5 2" xfId="35099" xr:uid="{715432EC-BC48-49FD-94F7-8732CC563942}"/>
    <cellStyle name="Normal 5 2 3 2 4 6" xfId="35095" xr:uid="{C5017EA3-1E7F-491C-8CFA-667AEA2BB0CE}"/>
    <cellStyle name="Normal 5 2 3 2 5" xfId="18673" xr:uid="{985B7302-974E-4F91-A57B-529E9A4284C0}"/>
    <cellStyle name="Normal 5 2 3 2 5 2" xfId="18674" xr:uid="{89A9FF3F-2DD5-4530-82E9-8D710BD93E48}"/>
    <cellStyle name="Normal 5 2 3 2 5 2 2" xfId="35101" xr:uid="{0F087391-1179-4027-A6E0-2ABAD1BA073C}"/>
    <cellStyle name="Normal 5 2 3 2 5 3" xfId="18675" xr:uid="{F6C19A52-E35E-41AA-A83E-81B743E2C781}"/>
    <cellStyle name="Normal 5 2 3 2 5 3 2" xfId="35102" xr:uid="{7D45B726-F7D5-4CCD-B9F9-15273F4D8FB7}"/>
    <cellStyle name="Normal 5 2 3 2 5 4" xfId="18676" xr:uid="{330B8262-9F99-40E6-BCD9-EE6B7221A7E1}"/>
    <cellStyle name="Normal 5 2 3 2 5 4 2" xfId="35103" xr:uid="{01F32E4E-ABF3-4B72-A97E-9CF856DBD51F}"/>
    <cellStyle name="Normal 5 2 3 2 5 5" xfId="18677" xr:uid="{B984C11F-6ECB-487F-A86A-E77BA563C0E7}"/>
    <cellStyle name="Normal 5 2 3 2 5 5 2" xfId="35104" xr:uid="{B4212615-BE0F-4FDC-994E-B12FF9C8281B}"/>
    <cellStyle name="Normal 5 2 3 2 5 6" xfId="35100" xr:uid="{305D2273-3F66-4D4B-BEB3-7F64559E2576}"/>
    <cellStyle name="Normal 5 2 3 2 6" xfId="18678" xr:uid="{5AF62E59-4623-48A3-B0F9-4EE9C88854B4}"/>
    <cellStyle name="Normal 5 2 3 2 6 2" xfId="18679" xr:uid="{EA6B5010-243B-4A94-8AC9-949E50968258}"/>
    <cellStyle name="Normal 5 2 3 2 6 2 2" xfId="35106" xr:uid="{B378963F-E55F-4A4D-BE54-208D6186D036}"/>
    <cellStyle name="Normal 5 2 3 2 6 3" xfId="18680" xr:uid="{807902AD-E2E8-44C3-A14E-D835505F7BC6}"/>
    <cellStyle name="Normal 5 2 3 2 6 3 2" xfId="35107" xr:uid="{DBEAAD90-BF39-4F3E-805E-AF460AB6D14F}"/>
    <cellStyle name="Normal 5 2 3 2 6 4" xfId="18681" xr:uid="{FDFE9EF8-2F20-454A-A3BF-AEFDC44C8C6F}"/>
    <cellStyle name="Normal 5 2 3 2 6 4 2" xfId="35108" xr:uid="{D888D9E9-196A-451C-BB71-7571FE742C00}"/>
    <cellStyle name="Normal 5 2 3 2 6 5" xfId="18682" xr:uid="{C80986C2-49B6-44A5-BC56-AA8F0D93D042}"/>
    <cellStyle name="Normal 5 2 3 2 6 5 2" xfId="35109" xr:uid="{449FEA39-CEEF-4959-9C17-C989381E899A}"/>
    <cellStyle name="Normal 5 2 3 2 6 6" xfId="35105" xr:uid="{F62C25C3-BC6C-473E-B734-9EEFC13ECA25}"/>
    <cellStyle name="Normal 5 2 3 2 7" xfId="18683" xr:uid="{E53F485B-BBD0-4890-9A61-EA23EA488B0F}"/>
    <cellStyle name="Normal 5 2 3 2 7 2" xfId="18684" xr:uid="{12659B68-712B-48B8-A1D0-B0ACDB64E90A}"/>
    <cellStyle name="Normal 5 2 3 2 7 2 2" xfId="35111" xr:uid="{43DD1E44-6D42-4EC4-93DE-280D80043C6D}"/>
    <cellStyle name="Normal 5 2 3 2 7 3" xfId="18685" xr:uid="{F220E884-CFA8-48A8-A5BA-A02C90055423}"/>
    <cellStyle name="Normal 5 2 3 2 7 3 2" xfId="35112" xr:uid="{4C7F1C14-14A5-41CC-AB67-048DA54AAB41}"/>
    <cellStyle name="Normal 5 2 3 2 7 4" xfId="18686" xr:uid="{6585840F-81FE-4AE5-9FCE-ACBF40954B19}"/>
    <cellStyle name="Normal 5 2 3 2 7 4 2" xfId="35113" xr:uid="{45D371A7-1693-4C71-BC6A-11B0933EFF26}"/>
    <cellStyle name="Normal 5 2 3 2 7 5" xfId="18687" xr:uid="{92A4FB09-632D-4FEC-BF3D-8AF627C28E01}"/>
    <cellStyle name="Normal 5 2 3 2 7 5 2" xfId="35114" xr:uid="{166B4B91-5785-490E-BA16-702D5E8FED08}"/>
    <cellStyle name="Normal 5 2 3 2 7 6" xfId="35110" xr:uid="{0E8D4EBA-F5E8-4FBC-972F-14935A9FB473}"/>
    <cellStyle name="Normal 5 2 3 2 8" xfId="18688" xr:uid="{A3938CA6-AB69-4952-B992-D06193AAE72F}"/>
    <cellStyle name="Normal 5 2 3 2 8 2" xfId="35115" xr:uid="{94347B0E-DB0E-401D-8D35-683F806AF293}"/>
    <cellStyle name="Normal 5 2 3 2 9" xfId="18689" xr:uid="{891EE93C-F8D3-48D2-86C4-458D3284A5B2}"/>
    <cellStyle name="Normal 5 2 3 2 9 2" xfId="35116" xr:uid="{275194CF-99B1-4489-9982-588803BFAC8E}"/>
    <cellStyle name="Normal 5 2 3 20" xfId="18690" xr:uid="{81B87F36-8DC6-4EA4-AA8B-B6CBB3DB0391}"/>
    <cellStyle name="Normal 5 2 3 20 2" xfId="35117" xr:uid="{0E655FE6-22FB-4281-AF9F-A5A4A1AD50F0}"/>
    <cellStyle name="Normal 5 2 3 21" xfId="40769" xr:uid="{7948A2B2-7A0E-46D1-8D38-FCC090961FD2}"/>
    <cellStyle name="Normal 5 2 3 22" xfId="35043" xr:uid="{09AAFB0F-940C-46E9-8541-0674A4F6A63C}"/>
    <cellStyle name="Normal 5 2 3 3" xfId="18691" xr:uid="{DE1D2476-0139-46D4-9462-1FE5D83636AF}"/>
    <cellStyle name="Normal 5 2 3 3 2" xfId="18692" xr:uid="{B2DADC75-3C4B-482D-B771-7E2270D02B34}"/>
    <cellStyle name="Normal 5 2 3 3 2 2" xfId="18693" xr:uid="{E8FBF9B5-A93D-48D4-879C-737BAAE8DAC5}"/>
    <cellStyle name="Normal 5 2 3 3 2 2 2" xfId="35120" xr:uid="{F38B54B9-3138-4C8F-AE4B-576648AA4038}"/>
    <cellStyle name="Normal 5 2 3 3 2 3" xfId="18694" xr:uid="{C9CD562B-6595-4EBC-9826-46A842DAC1F8}"/>
    <cellStyle name="Normal 5 2 3 3 2 3 2" xfId="35121" xr:uid="{64AD4C21-CDD2-4084-B5D5-F0862CD7EDA1}"/>
    <cellStyle name="Normal 5 2 3 3 2 4" xfId="18695" xr:uid="{8DE9B75B-9635-48E7-8ABE-954FA4403CF9}"/>
    <cellStyle name="Normal 5 2 3 3 2 4 2" xfId="35122" xr:uid="{64B889FC-1B8E-4F41-BD89-B9748AD9A0C7}"/>
    <cellStyle name="Normal 5 2 3 3 2 5" xfId="18696" xr:uid="{B3352EC0-1DF6-4299-8E2F-EC395AC53530}"/>
    <cellStyle name="Normal 5 2 3 3 2 5 2" xfId="35123" xr:uid="{31CA0641-649B-4C0C-BE91-47C33F247207}"/>
    <cellStyle name="Normal 5 2 3 3 2 6" xfId="35119" xr:uid="{17E74C9B-F965-447F-9D75-EDB8D63A8682}"/>
    <cellStyle name="Normal 5 2 3 3 3" xfId="18697" xr:uid="{74666168-C2AC-4FBC-942A-86399F28E96E}"/>
    <cellStyle name="Normal 5 2 3 3 3 2" xfId="35124" xr:uid="{1306AF7F-ECFC-4CF9-9A93-AC36B5C3481A}"/>
    <cellStyle name="Normal 5 2 3 3 4" xfId="18698" xr:uid="{F3E8F21C-8888-4BED-9DEC-BD46AFDF6394}"/>
    <cellStyle name="Normal 5 2 3 3 4 2" xfId="35125" xr:uid="{792F547F-6261-4440-9B5C-2245560E483A}"/>
    <cellStyle name="Normal 5 2 3 3 5" xfId="18699" xr:uid="{289E1ABB-772A-4B01-8DEF-1A6ED6D94365}"/>
    <cellStyle name="Normal 5 2 3 3 5 2" xfId="35126" xr:uid="{88535E9B-30E1-48DC-AF7E-06EB2F0D7ACF}"/>
    <cellStyle name="Normal 5 2 3 3 6" xfId="18700" xr:uid="{57BE0421-1018-409D-B0B3-B9E0C071FCD8}"/>
    <cellStyle name="Normal 5 2 3 3 6 2" xfId="35127" xr:uid="{C2E872FD-5579-45A4-9D37-4AA378954789}"/>
    <cellStyle name="Normal 5 2 3 3 7" xfId="35118" xr:uid="{20EB8457-1BF8-4BAF-8A75-E7C463B5303C}"/>
    <cellStyle name="Normal 5 2 3 4" xfId="18701" xr:uid="{BCF2E755-688F-4AC0-BB58-ED3936E67F73}"/>
    <cellStyle name="Normal 5 2 3 4 2" xfId="18702" xr:uid="{F2731FC3-2906-4C55-8A77-E705F79FB76D}"/>
    <cellStyle name="Normal 5 2 3 4 2 2" xfId="18703" xr:uid="{D3776C9F-05B6-42CA-9E99-EA017D172175}"/>
    <cellStyle name="Normal 5 2 3 4 2 2 2" xfId="35130" xr:uid="{E8DA8A40-6165-4167-B2DB-6BB506A40D39}"/>
    <cellStyle name="Normal 5 2 3 4 2 3" xfId="18704" xr:uid="{58BCC224-DB35-4BD8-819F-A59D261F8E22}"/>
    <cellStyle name="Normal 5 2 3 4 2 3 2" xfId="35131" xr:uid="{3E034BED-8A27-4930-B254-3E58529D60F1}"/>
    <cellStyle name="Normal 5 2 3 4 2 4" xfId="18705" xr:uid="{2D512C3D-5651-430A-8508-18BE72E19E82}"/>
    <cellStyle name="Normal 5 2 3 4 2 4 2" xfId="35132" xr:uid="{278E7275-D681-4DFB-8098-C4485314CE68}"/>
    <cellStyle name="Normal 5 2 3 4 2 5" xfId="18706" xr:uid="{4B32B2F0-E806-49F1-BE4A-98FB49060DC4}"/>
    <cellStyle name="Normal 5 2 3 4 2 5 2" xfId="35133" xr:uid="{E94AD209-7D3F-441A-95DC-C1F0FC10B00F}"/>
    <cellStyle name="Normal 5 2 3 4 2 6" xfId="35129" xr:uid="{125D494A-6D4A-408C-91FE-ABCFC6DF489F}"/>
    <cellStyle name="Normal 5 2 3 4 3" xfId="18707" xr:uid="{D1746B06-C725-4B4B-99A5-685F252527EA}"/>
    <cellStyle name="Normal 5 2 3 4 3 2" xfId="35134" xr:uid="{7D9B683C-2F85-41AA-8F1D-20B096C477D3}"/>
    <cellStyle name="Normal 5 2 3 4 4" xfId="18708" xr:uid="{5ECFA7AC-9F08-4ACC-8490-3FD91D66F74E}"/>
    <cellStyle name="Normal 5 2 3 4 4 2" xfId="35135" xr:uid="{FE17429B-FA1F-4828-80C8-3CDBEBECF6E4}"/>
    <cellStyle name="Normal 5 2 3 4 5" xfId="18709" xr:uid="{4225CF46-E7C8-4970-AFB4-C37971AB9982}"/>
    <cellStyle name="Normal 5 2 3 4 5 2" xfId="35136" xr:uid="{EBE3D647-40DE-4820-A8DA-788309FD6EF0}"/>
    <cellStyle name="Normal 5 2 3 4 6" xfId="18710" xr:uid="{78E1F5C4-3B29-42C8-98B2-131B82B75D8B}"/>
    <cellStyle name="Normal 5 2 3 4 6 2" xfId="35137" xr:uid="{A22AD0E8-CFEC-481D-9B4F-0E325A8F074A}"/>
    <cellStyle name="Normal 5 2 3 4 7" xfId="35128" xr:uid="{6764719E-EA62-4D78-9B85-EE41C287EF1D}"/>
    <cellStyle name="Normal 5 2 3 5" xfId="18711" xr:uid="{EBECAF3B-E693-47F9-89BC-031C7F19E880}"/>
    <cellStyle name="Normal 5 2 3 5 2" xfId="18712" xr:uid="{66BDE967-2184-4793-9283-83E545DEF10E}"/>
    <cellStyle name="Normal 5 2 3 5 2 2" xfId="35139" xr:uid="{8101F329-F1D1-4440-9DAF-49D4BA09B84D}"/>
    <cellStyle name="Normal 5 2 3 5 3" xfId="18713" xr:uid="{0BA574B9-9041-4DFA-808E-127795757DCC}"/>
    <cellStyle name="Normal 5 2 3 5 3 2" xfId="35140" xr:uid="{95546A83-4A6F-413F-A3B6-DA446A9EF6A0}"/>
    <cellStyle name="Normal 5 2 3 5 4" xfId="18714" xr:uid="{26A26691-764B-4FFB-A5AD-7CF7E1DEF367}"/>
    <cellStyle name="Normal 5 2 3 5 4 2" xfId="35141" xr:uid="{ED7E1D92-9DC1-4416-BCAF-18D06BC18285}"/>
    <cellStyle name="Normal 5 2 3 5 5" xfId="18715" xr:uid="{4B8D4AE7-9004-47C7-8F6C-E0436EEE56C5}"/>
    <cellStyle name="Normal 5 2 3 5 5 2" xfId="35142" xr:uid="{FB6B481A-D87C-4FD4-82F6-93A8D715A7C1}"/>
    <cellStyle name="Normal 5 2 3 5 6" xfId="35138" xr:uid="{7DBD5AD8-F37B-4992-AB01-92AC7DEF7B7E}"/>
    <cellStyle name="Normal 5 2 3 6" xfId="18716" xr:uid="{BE4DDA47-0715-422E-A852-E3B727F5FBCE}"/>
    <cellStyle name="Normal 5 2 3 6 2" xfId="18717" xr:uid="{DC441452-0C61-4F7F-89AD-2D9FB2AD45F8}"/>
    <cellStyle name="Normal 5 2 3 6 2 2" xfId="35144" xr:uid="{76268E6A-9430-4ECB-90D8-DB10E857B738}"/>
    <cellStyle name="Normal 5 2 3 6 3" xfId="18718" xr:uid="{5FB9EED8-C853-4AD5-BA2F-5732CEEF892C}"/>
    <cellStyle name="Normal 5 2 3 6 3 2" xfId="35145" xr:uid="{0835AABC-332A-4825-99DC-FF78F7C7F2D2}"/>
    <cellStyle name="Normal 5 2 3 6 4" xfId="18719" xr:uid="{F69D2E96-8E05-474F-B240-FE127FF3A005}"/>
    <cellStyle name="Normal 5 2 3 6 4 2" xfId="35146" xr:uid="{0A8E0B9E-CC89-41E4-A5F4-E64C37EAD4BE}"/>
    <cellStyle name="Normal 5 2 3 6 5" xfId="18720" xr:uid="{F2E08F20-E963-429B-ADC8-DD5CEE3E130E}"/>
    <cellStyle name="Normal 5 2 3 6 5 2" xfId="35147" xr:uid="{9DD3D127-59F3-46E6-A193-84062DD36437}"/>
    <cellStyle name="Normal 5 2 3 6 6" xfId="35143" xr:uid="{DFE84E27-A0E7-4B09-B34E-415C1C177A9E}"/>
    <cellStyle name="Normal 5 2 3 7" xfId="18721" xr:uid="{2750D8C3-EDC7-4B28-9DE4-21E0BD37F57C}"/>
    <cellStyle name="Normal 5 2 3 7 2" xfId="18722" xr:uid="{E7EC8B89-7B0B-4AA5-80A1-6EF46C80D4D9}"/>
    <cellStyle name="Normal 5 2 3 7 2 2" xfId="35149" xr:uid="{FA9B6ABA-D1EC-4AFA-8F78-D6AE418AFA7F}"/>
    <cellStyle name="Normal 5 2 3 7 3" xfId="18723" xr:uid="{4ADF559F-28A8-4FF2-8379-97940825D0C8}"/>
    <cellStyle name="Normal 5 2 3 7 3 2" xfId="35150" xr:uid="{80697307-AAAA-47E7-943F-88073CEFF9BB}"/>
    <cellStyle name="Normal 5 2 3 7 4" xfId="18724" xr:uid="{0923B1AF-AA3D-4C91-A5C1-10A18BAEC2C7}"/>
    <cellStyle name="Normal 5 2 3 7 4 2" xfId="35151" xr:uid="{B692D0B7-18A1-4941-ADFE-D86CA6E6B553}"/>
    <cellStyle name="Normal 5 2 3 7 5" xfId="18725" xr:uid="{620AB31E-B270-4C4A-A1E4-B0B4E9E4B1B7}"/>
    <cellStyle name="Normal 5 2 3 7 5 2" xfId="35152" xr:uid="{26B0994F-87D1-49FB-82E7-04F9A57A2499}"/>
    <cellStyle name="Normal 5 2 3 7 6" xfId="35148" xr:uid="{1667BAA3-7A7E-420A-BE9E-02257236DC42}"/>
    <cellStyle name="Normal 5 2 3 8" xfId="18726" xr:uid="{1FE21B78-75D6-4B8F-8D31-047C913249D7}"/>
    <cellStyle name="Normal 5 2 3 8 2" xfId="18727" xr:uid="{0787323C-135F-4E43-9AC9-0866E9221B78}"/>
    <cellStyle name="Normal 5 2 3 8 2 2" xfId="35154" xr:uid="{90022694-0B40-451B-9F7E-F18D2ED98443}"/>
    <cellStyle name="Normal 5 2 3 8 3" xfId="18728" xr:uid="{4D41D326-37EA-4634-A923-0604A5943705}"/>
    <cellStyle name="Normal 5 2 3 8 3 2" xfId="35155" xr:uid="{E37C69F7-C2A5-47E7-88B3-CB38B48CEE03}"/>
    <cellStyle name="Normal 5 2 3 8 4" xfId="18729" xr:uid="{86014D7B-54A9-4306-8A29-A25CF052F61E}"/>
    <cellStyle name="Normal 5 2 3 8 4 2" xfId="35156" xr:uid="{972541FB-1BE6-44CF-A736-F74CE92F1E4D}"/>
    <cellStyle name="Normal 5 2 3 8 5" xfId="18730" xr:uid="{8B16707B-54FC-4F19-B36E-32E76044747C}"/>
    <cellStyle name="Normal 5 2 3 8 5 2" xfId="35157" xr:uid="{CD9CF4EF-0B13-45DB-830D-F8AEB487A467}"/>
    <cellStyle name="Normal 5 2 3 8 6" xfId="35153" xr:uid="{274DAD59-2BAF-48D9-9573-C75710010712}"/>
    <cellStyle name="Normal 5 2 3 9" xfId="18731" xr:uid="{058FD19A-5DD2-4497-8C20-FC90D12F0304}"/>
    <cellStyle name="Normal 5 2 3 9 2" xfId="18732" xr:uid="{41FCBC5D-8CA1-4549-BC3F-38C0611EFCFD}"/>
    <cellStyle name="Normal 5 2 3 9 2 2" xfId="35159" xr:uid="{C76BA3C8-43F1-4C8A-9005-665C579C90C6}"/>
    <cellStyle name="Normal 5 2 3 9 3" xfId="18733" xr:uid="{755825F6-3AD2-4527-B35C-474097BB518D}"/>
    <cellStyle name="Normal 5 2 3 9 3 2" xfId="35160" xr:uid="{66E49235-9D66-4CCC-9E7A-D8C399A0052E}"/>
    <cellStyle name="Normal 5 2 3 9 4" xfId="18734" xr:uid="{8847F61D-2AAA-4EB6-B5E3-EFE3E51B7B18}"/>
    <cellStyle name="Normal 5 2 3 9 4 2" xfId="35161" xr:uid="{EE5BFA35-8143-4E55-A2FD-DB9BFEA2090D}"/>
    <cellStyle name="Normal 5 2 3 9 5" xfId="18735" xr:uid="{C5B372B9-3DDA-43FE-ADC3-5297C8F6107F}"/>
    <cellStyle name="Normal 5 2 3 9 5 2" xfId="35162" xr:uid="{C150B72A-4FC4-4659-9AA0-43F356872FF7}"/>
    <cellStyle name="Normal 5 2 3 9 6" xfId="35158" xr:uid="{73299845-4920-4284-8C3A-87354DAEECC9}"/>
    <cellStyle name="Normal 5 2 30" xfId="40758" xr:uid="{6CBF6E5C-57F5-4AD0-816E-A394E052871D}"/>
    <cellStyle name="Normal 5 2 4" xfId="18736" xr:uid="{725232CC-2979-42BF-A9BD-4BC5715F7594}"/>
    <cellStyle name="Normal 5 2 4 10" xfId="18737" xr:uid="{3AD4EAE2-351A-418F-87C9-12945E95EDC9}"/>
    <cellStyle name="Normal 5 2 4 10 2" xfId="18738" xr:uid="{176AE61D-93AF-430F-A9C2-AD8206E93DC8}"/>
    <cellStyle name="Normal 5 2 4 10 2 2" xfId="35165" xr:uid="{98EA038F-8496-4819-8868-8F25E2CB4B02}"/>
    <cellStyle name="Normal 5 2 4 10 3" xfId="18739" xr:uid="{02C5462E-017A-4A45-BE42-5B284D8C2C61}"/>
    <cellStyle name="Normal 5 2 4 10 3 2" xfId="35166" xr:uid="{783BA918-3348-4C88-84CD-1CF07688E23F}"/>
    <cellStyle name="Normal 5 2 4 10 4" xfId="18740" xr:uid="{DF0A9E4D-5F87-4DAE-A339-856F3FC8B5CF}"/>
    <cellStyle name="Normal 5 2 4 10 4 2" xfId="35167" xr:uid="{55E6639B-E2CA-4AE8-A2EC-41F91D1737F9}"/>
    <cellStyle name="Normal 5 2 4 10 5" xfId="18741" xr:uid="{6FB11B12-4594-4506-B50E-65436B5E5474}"/>
    <cellStyle name="Normal 5 2 4 10 5 2" xfId="35168" xr:uid="{26DDE400-64A8-4A95-B8A0-1F5C3E7DF8BA}"/>
    <cellStyle name="Normal 5 2 4 10 6" xfId="35164" xr:uid="{B9D26B77-36ED-41B8-86D4-74AADFAF8862}"/>
    <cellStyle name="Normal 5 2 4 11" xfId="18742" xr:uid="{B378D94D-22FD-4E45-842E-FF8599E5F78F}"/>
    <cellStyle name="Normal 5 2 4 11 2" xfId="18743" xr:uid="{F5BC4125-3320-44E7-9632-767DFF5A56A5}"/>
    <cellStyle name="Normal 5 2 4 11 2 2" xfId="35170" xr:uid="{0AB88B84-BCAB-4816-BAC1-F13444F6FF1C}"/>
    <cellStyle name="Normal 5 2 4 11 3" xfId="18744" xr:uid="{208A6C19-4B6A-4C07-B8C6-D630A729D45C}"/>
    <cellStyle name="Normal 5 2 4 11 3 2" xfId="35171" xr:uid="{49CCDF31-8730-414B-87CD-6A831622F4B8}"/>
    <cellStyle name="Normal 5 2 4 11 4" xfId="18745" xr:uid="{45583002-7491-40D4-96C1-500F63E58D0F}"/>
    <cellStyle name="Normal 5 2 4 11 4 2" xfId="35172" xr:uid="{78ED862B-F537-49A1-B1DF-92F71B5D8D7D}"/>
    <cellStyle name="Normal 5 2 4 11 5" xfId="18746" xr:uid="{843B0E27-C2B8-41CB-8035-D1AB4D3E1783}"/>
    <cellStyle name="Normal 5 2 4 11 5 2" xfId="35173" xr:uid="{16A60EA9-F872-40B2-AB8A-C87D5FCF402F}"/>
    <cellStyle name="Normal 5 2 4 11 6" xfId="35169" xr:uid="{13EEE8F6-7DCD-46AB-8CE6-D2514DC82F45}"/>
    <cellStyle name="Normal 5 2 4 12" xfId="18747" xr:uid="{171876E4-1E2D-4AAD-85CE-6A2687055831}"/>
    <cellStyle name="Normal 5 2 4 12 2" xfId="18748" xr:uid="{956D0808-0BC4-48BE-8CBE-C2522391E6BE}"/>
    <cellStyle name="Normal 5 2 4 12 2 2" xfId="35175" xr:uid="{E5CC34AE-8B71-4ABE-BD5E-7F7EFD75C182}"/>
    <cellStyle name="Normal 5 2 4 12 3" xfId="18749" xr:uid="{3D4D9CED-0DDC-4044-B983-CEC84D1D3184}"/>
    <cellStyle name="Normal 5 2 4 12 3 2" xfId="35176" xr:uid="{E6EFBC9A-0880-47B8-BEBF-42822D0318AA}"/>
    <cellStyle name="Normal 5 2 4 12 4" xfId="18750" xr:uid="{3929ECB4-0D6E-4592-ADE6-FADF5F213DA9}"/>
    <cellStyle name="Normal 5 2 4 12 4 2" xfId="35177" xr:uid="{B66ABF81-629B-4091-A043-EF169F37585B}"/>
    <cellStyle name="Normal 5 2 4 12 5" xfId="18751" xr:uid="{AB78917F-44C0-4D9D-8329-ED3493A5F8FD}"/>
    <cellStyle name="Normal 5 2 4 12 5 2" xfId="35178" xr:uid="{A70FA1D6-382F-42E1-AC4B-DA1A9AE871C9}"/>
    <cellStyle name="Normal 5 2 4 12 6" xfId="35174" xr:uid="{99D81025-A26E-44AE-B2E4-CB16F448B737}"/>
    <cellStyle name="Normal 5 2 4 13" xfId="18752" xr:uid="{043188E2-6E17-4590-AD9B-C80B29D54C7D}"/>
    <cellStyle name="Normal 5 2 4 13 2" xfId="18753" xr:uid="{0123152B-96CD-46AC-97BA-B6B2D5C6200A}"/>
    <cellStyle name="Normal 5 2 4 13 2 2" xfId="35180" xr:uid="{8BE1AF98-585B-401E-A861-E93DAA476149}"/>
    <cellStyle name="Normal 5 2 4 13 3" xfId="18754" xr:uid="{45CBD48B-4F86-459F-A752-2DC4D8E02A56}"/>
    <cellStyle name="Normal 5 2 4 13 3 2" xfId="35181" xr:uid="{DB50118B-558E-4AF0-B5EB-B2AF38825B56}"/>
    <cellStyle name="Normal 5 2 4 13 4" xfId="18755" xr:uid="{F1C2F1B2-245D-470D-A8DE-ADAB43357B2F}"/>
    <cellStyle name="Normal 5 2 4 13 4 2" xfId="35182" xr:uid="{37875DAC-EB3A-4CF8-A6E6-C612CF7480A8}"/>
    <cellStyle name="Normal 5 2 4 13 5" xfId="18756" xr:uid="{0451EE4A-E26B-47CD-A9D6-E22292E4CA8C}"/>
    <cellStyle name="Normal 5 2 4 13 5 2" xfId="35183" xr:uid="{16E5E014-64E0-4AA3-B8F3-E48AEC722199}"/>
    <cellStyle name="Normal 5 2 4 13 6" xfId="35179" xr:uid="{654F3CD5-68FF-4B66-A173-4A3A9B9490EB}"/>
    <cellStyle name="Normal 5 2 4 14" xfId="18757" xr:uid="{8090FBE1-515D-4A28-A496-942C277D39BF}"/>
    <cellStyle name="Normal 5 2 4 14 2" xfId="18758" xr:uid="{D84EC1DC-D585-4EB8-B121-35A34927178F}"/>
    <cellStyle name="Normal 5 2 4 14 2 2" xfId="35185" xr:uid="{6181F652-9334-4477-896D-5EE84522FC3F}"/>
    <cellStyle name="Normal 5 2 4 14 3" xfId="18759" xr:uid="{EEF32A52-5962-4621-95FB-2B2B8AE28F33}"/>
    <cellStyle name="Normal 5 2 4 14 3 2" xfId="35186" xr:uid="{AAA5A09E-1270-4060-A5B1-18457EE62FBD}"/>
    <cellStyle name="Normal 5 2 4 14 4" xfId="18760" xr:uid="{BC29C90C-8BD8-4974-9993-1103F705758D}"/>
    <cellStyle name="Normal 5 2 4 14 4 2" xfId="35187" xr:uid="{A87DCADC-A080-4321-B6E7-27336A8A5196}"/>
    <cellStyle name="Normal 5 2 4 14 5" xfId="18761" xr:uid="{3EF6F873-47E2-487B-816B-50B38FFF8ADE}"/>
    <cellStyle name="Normal 5 2 4 14 5 2" xfId="35188" xr:uid="{B526675B-7499-4CE4-97E5-C86AB5BBEB51}"/>
    <cellStyle name="Normal 5 2 4 14 6" xfId="35184" xr:uid="{7CF7C2FB-47AE-4F89-8C2D-691B718933CD}"/>
    <cellStyle name="Normal 5 2 4 15" xfId="18762" xr:uid="{1808F3CC-CEFD-43FF-A953-28ED8A8FC71F}"/>
    <cellStyle name="Normal 5 2 4 15 2" xfId="18763" xr:uid="{193072D1-0AE5-4E0B-9E24-9497208EBA22}"/>
    <cellStyle name="Normal 5 2 4 15 2 2" xfId="35190" xr:uid="{0AF65961-1FB7-4120-9EA6-F8A494AB16D7}"/>
    <cellStyle name="Normal 5 2 4 15 3" xfId="18764" xr:uid="{089BFAE3-2B74-4A71-9EEA-2F1B8418BCAF}"/>
    <cellStyle name="Normal 5 2 4 15 3 2" xfId="35191" xr:uid="{9E2F5492-5238-4061-A1E7-A026C21D45A1}"/>
    <cellStyle name="Normal 5 2 4 15 4" xfId="18765" xr:uid="{82D1B8EF-B1A6-4CA9-9C8A-F22C6A5FE258}"/>
    <cellStyle name="Normal 5 2 4 15 4 2" xfId="35192" xr:uid="{EE2F40BD-4462-44EE-8528-3044D04E71D9}"/>
    <cellStyle name="Normal 5 2 4 15 5" xfId="18766" xr:uid="{02FD189A-5998-4F41-A4BB-2A1D791759EB}"/>
    <cellStyle name="Normal 5 2 4 15 5 2" xfId="35193" xr:uid="{3FE51FA3-E422-4DAB-8575-72D1B59834F9}"/>
    <cellStyle name="Normal 5 2 4 15 6" xfId="35189" xr:uid="{AD73ECD8-1F05-4E4C-8AB2-0A2F648FC3B6}"/>
    <cellStyle name="Normal 5 2 4 16" xfId="18767" xr:uid="{361EC926-F0E6-4BD0-93E6-A1BC8D4AAB60}"/>
    <cellStyle name="Normal 5 2 4 16 2" xfId="18768" xr:uid="{1094F5DF-C973-433F-975E-46E2988926CE}"/>
    <cellStyle name="Normal 5 2 4 16 2 2" xfId="35195" xr:uid="{481E0D99-55AB-474D-B547-855E9478AF1D}"/>
    <cellStyle name="Normal 5 2 4 16 3" xfId="18769" xr:uid="{DF42A8D0-F0A1-4D97-A006-288F8FF6E264}"/>
    <cellStyle name="Normal 5 2 4 16 3 2" xfId="35196" xr:uid="{353A2A0C-36F1-4CD1-8359-876281AB1DA3}"/>
    <cellStyle name="Normal 5 2 4 16 4" xfId="18770" xr:uid="{AE948C3A-452C-459B-8D2F-0A4166CF2C88}"/>
    <cellStyle name="Normal 5 2 4 16 4 2" xfId="35197" xr:uid="{26EFCBC7-ECE6-4898-8B2B-832288241FB5}"/>
    <cellStyle name="Normal 5 2 4 16 5" xfId="18771" xr:uid="{8A921644-A653-42EE-8835-2C08545F50C9}"/>
    <cellStyle name="Normal 5 2 4 16 5 2" xfId="35198" xr:uid="{00305C66-CE21-41C8-940A-80EFACCAA544}"/>
    <cellStyle name="Normal 5 2 4 16 6" xfId="35194" xr:uid="{774E23A7-0611-49CD-A3E8-BBE3529ADBDA}"/>
    <cellStyle name="Normal 5 2 4 17" xfId="18772" xr:uid="{FACD917D-DD02-4B1E-A36E-C257A590D670}"/>
    <cellStyle name="Normal 5 2 4 17 2" xfId="35199" xr:uid="{0905C12B-B46F-4359-A95F-7E268A14FA42}"/>
    <cellStyle name="Normal 5 2 4 18" xfId="18773" xr:uid="{9C791B22-D6E9-4101-BD06-7A4DB42BA29D}"/>
    <cellStyle name="Normal 5 2 4 18 2" xfId="35200" xr:uid="{A8AEF3A3-6483-4FDD-B323-99BBE84F0A27}"/>
    <cellStyle name="Normal 5 2 4 19" xfId="18774" xr:uid="{89583B9C-6834-4ED4-A60D-2DE1981A0A06}"/>
    <cellStyle name="Normal 5 2 4 19 2" xfId="35201" xr:uid="{AFA87463-829B-4640-A769-9FD21A3A0563}"/>
    <cellStyle name="Normal 5 2 4 2" xfId="18775" xr:uid="{DE45F0CC-570C-485C-AC8A-B605D0F9CDA6}"/>
    <cellStyle name="Normal 5 2 4 2 10" xfId="18776" xr:uid="{F993FFA7-7790-4269-A14A-B85D11689C68}"/>
    <cellStyle name="Normal 5 2 4 2 10 2" xfId="35203" xr:uid="{C5D91C4F-58B3-4776-8BC7-25D79C8BA776}"/>
    <cellStyle name="Normal 5 2 4 2 11" xfId="18777" xr:uid="{AF7A3BDD-E322-4C99-A29F-797B32BBE93D}"/>
    <cellStyle name="Normal 5 2 4 2 11 2" xfId="35204" xr:uid="{69F011FA-604E-4DB8-9DA9-177428D659E9}"/>
    <cellStyle name="Normal 5 2 4 2 12" xfId="35202" xr:uid="{BCACD4CB-4A0C-4762-AA90-B1AE0F04E779}"/>
    <cellStyle name="Normal 5 2 4 2 2" xfId="18778" xr:uid="{8057E49F-F5B1-42D5-B448-E0A765065C12}"/>
    <cellStyle name="Normal 5 2 4 2 2 2" xfId="18779" xr:uid="{2CE0351A-87EC-42A5-B8AA-E7F77ED85C46}"/>
    <cellStyle name="Normal 5 2 4 2 2 2 2" xfId="35206" xr:uid="{0FFF44DC-F323-48CD-96BB-2DCB43E0B10D}"/>
    <cellStyle name="Normal 5 2 4 2 2 3" xfId="18780" xr:uid="{CDEA9C5B-03BB-451B-B853-08B3D30B5AC0}"/>
    <cellStyle name="Normal 5 2 4 2 2 3 2" xfId="35207" xr:uid="{13D24E19-D6DA-4C89-8C9C-050B0124F3F0}"/>
    <cellStyle name="Normal 5 2 4 2 2 4" xfId="18781" xr:uid="{23346D48-5638-416A-B281-1B71F3779E32}"/>
    <cellStyle name="Normal 5 2 4 2 2 4 2" xfId="35208" xr:uid="{03218627-29FB-4934-A025-A8836AC54614}"/>
    <cellStyle name="Normal 5 2 4 2 2 5" xfId="18782" xr:uid="{B8304B79-0848-473C-A727-2F7E09B4CE64}"/>
    <cellStyle name="Normal 5 2 4 2 2 5 2" xfId="35209" xr:uid="{C124A64D-E4BA-4CE5-B8D9-5D7EF340651E}"/>
    <cellStyle name="Normal 5 2 4 2 2 6" xfId="35205" xr:uid="{18F89773-9373-4D9F-8BD5-D87C16047049}"/>
    <cellStyle name="Normal 5 2 4 2 3" xfId="18783" xr:uid="{616BFE4B-5F0B-4179-93AB-075B54C32C3E}"/>
    <cellStyle name="Normal 5 2 4 2 3 2" xfId="18784" xr:uid="{AA5B8EE6-97C7-4F67-AE1F-57EEBA5FE1B9}"/>
    <cellStyle name="Normal 5 2 4 2 3 2 2" xfId="35211" xr:uid="{25996FC8-4CDD-46CD-8F14-EFE57FE02FA1}"/>
    <cellStyle name="Normal 5 2 4 2 3 3" xfId="18785" xr:uid="{7CC23A7B-D365-46A9-BF58-87BBA326806C}"/>
    <cellStyle name="Normal 5 2 4 2 3 3 2" xfId="35212" xr:uid="{F2F55349-E708-419A-842C-079C8ECD4E92}"/>
    <cellStyle name="Normal 5 2 4 2 3 4" xfId="18786" xr:uid="{77659377-AFBD-464E-8245-FB2269B71C87}"/>
    <cellStyle name="Normal 5 2 4 2 3 4 2" xfId="35213" xr:uid="{F114DC89-4D6D-4FA1-9C98-673A69860DEA}"/>
    <cellStyle name="Normal 5 2 4 2 3 5" xfId="18787" xr:uid="{67A66795-2990-48C9-BA7B-BD1A570C0CD8}"/>
    <cellStyle name="Normal 5 2 4 2 3 5 2" xfId="35214" xr:uid="{CFE79AF9-08B4-4DD2-A194-8231AEB06C8E}"/>
    <cellStyle name="Normal 5 2 4 2 3 6" xfId="35210" xr:uid="{6DD83390-4BF8-45C1-9C9F-E95481FDAC81}"/>
    <cellStyle name="Normal 5 2 4 2 4" xfId="18788" xr:uid="{4745ACDE-C66F-4930-A9A7-4ED03DDD15AC}"/>
    <cellStyle name="Normal 5 2 4 2 4 2" xfId="18789" xr:uid="{60336F19-E6B4-4FF6-B060-C2B63E20B3C8}"/>
    <cellStyle name="Normal 5 2 4 2 4 2 2" xfId="35216" xr:uid="{CBD928C2-1892-4D5D-8F60-80690E089AFE}"/>
    <cellStyle name="Normal 5 2 4 2 4 3" xfId="18790" xr:uid="{B1FD4506-5F6E-4926-9251-921C16B33203}"/>
    <cellStyle name="Normal 5 2 4 2 4 3 2" xfId="35217" xr:uid="{B53A1A82-AA35-44E8-B664-BD52AB73F2FC}"/>
    <cellStyle name="Normal 5 2 4 2 4 4" xfId="18791" xr:uid="{FC4E11F6-D289-4D46-A7F7-3AEEF73BE827}"/>
    <cellStyle name="Normal 5 2 4 2 4 4 2" xfId="35218" xr:uid="{2A178567-A830-4D55-9158-DC90F7D18209}"/>
    <cellStyle name="Normal 5 2 4 2 4 5" xfId="18792" xr:uid="{18C94424-75FB-437E-8FD2-AC64F61EE457}"/>
    <cellStyle name="Normal 5 2 4 2 4 5 2" xfId="35219" xr:uid="{0AD3506E-FC75-4384-BBFF-E40FB5807654}"/>
    <cellStyle name="Normal 5 2 4 2 4 6" xfId="35215" xr:uid="{94F00645-8349-42B8-A9D5-11B5928FC7DF}"/>
    <cellStyle name="Normal 5 2 4 2 5" xfId="18793" xr:uid="{30B90584-15F4-4370-B291-2C43BCAFB138}"/>
    <cellStyle name="Normal 5 2 4 2 5 2" xfId="18794" xr:uid="{AD0B6627-E86A-42DE-B7BD-2D0DB872C690}"/>
    <cellStyle name="Normal 5 2 4 2 5 2 2" xfId="35221" xr:uid="{49F169F7-C84E-4A34-99D5-FC38725F902B}"/>
    <cellStyle name="Normal 5 2 4 2 5 3" xfId="18795" xr:uid="{C738DD83-17A8-440F-BE11-F16B4B32F994}"/>
    <cellStyle name="Normal 5 2 4 2 5 3 2" xfId="35222" xr:uid="{98F239CA-FB2F-4AF0-B818-5BBD69DE15FA}"/>
    <cellStyle name="Normal 5 2 4 2 5 4" xfId="18796" xr:uid="{0D6FE581-656D-4152-B4EA-DB8D66E04DB7}"/>
    <cellStyle name="Normal 5 2 4 2 5 4 2" xfId="35223" xr:uid="{E75EF7FC-8BFE-4451-ABD7-C33B601B11D1}"/>
    <cellStyle name="Normal 5 2 4 2 5 5" xfId="18797" xr:uid="{3344D9BB-B956-418F-8D45-0AAD50072A65}"/>
    <cellStyle name="Normal 5 2 4 2 5 5 2" xfId="35224" xr:uid="{C5636472-B086-45AF-AFBB-6DAF6237DE83}"/>
    <cellStyle name="Normal 5 2 4 2 5 6" xfId="35220" xr:uid="{ADBAD1AB-8496-4F65-8933-573A8FB33031}"/>
    <cellStyle name="Normal 5 2 4 2 6" xfId="18798" xr:uid="{DFF7C0BB-98EA-4BF4-884F-1B19D3E22004}"/>
    <cellStyle name="Normal 5 2 4 2 6 2" xfId="18799" xr:uid="{F39C5F13-F08F-455A-85E4-C24BD7895295}"/>
    <cellStyle name="Normal 5 2 4 2 6 2 2" xfId="35226" xr:uid="{09BDFB86-907D-4559-88A0-2FDA162B7974}"/>
    <cellStyle name="Normal 5 2 4 2 6 3" xfId="18800" xr:uid="{714CD034-54B1-4356-B9CA-9670119E150E}"/>
    <cellStyle name="Normal 5 2 4 2 6 3 2" xfId="35227" xr:uid="{04BEE88D-E45D-411F-ACB0-8CB66C960EF3}"/>
    <cellStyle name="Normal 5 2 4 2 6 4" xfId="18801" xr:uid="{0AD4F247-7BAA-4C4B-BB08-9EC4282FF9A7}"/>
    <cellStyle name="Normal 5 2 4 2 6 4 2" xfId="35228" xr:uid="{5799CCBD-889E-4F55-8461-CA6BBBB84B42}"/>
    <cellStyle name="Normal 5 2 4 2 6 5" xfId="18802" xr:uid="{07A0616D-43FA-4F9A-8FD0-1E7C2D181B0A}"/>
    <cellStyle name="Normal 5 2 4 2 6 5 2" xfId="35229" xr:uid="{612F3FBD-2EA6-484A-BB28-017720BE793C}"/>
    <cellStyle name="Normal 5 2 4 2 6 6" xfId="35225" xr:uid="{A7A698FB-7077-4463-9881-A22EBD488854}"/>
    <cellStyle name="Normal 5 2 4 2 7" xfId="18803" xr:uid="{CA0A5F84-75F0-4EF3-B09E-83CE451F12BA}"/>
    <cellStyle name="Normal 5 2 4 2 7 2" xfId="18804" xr:uid="{A5300D75-6F16-467B-97A5-E17FDDE9C813}"/>
    <cellStyle name="Normal 5 2 4 2 7 2 2" xfId="35231" xr:uid="{AEE4185E-5400-46D8-866A-6BA92CF379F0}"/>
    <cellStyle name="Normal 5 2 4 2 7 3" xfId="18805" xr:uid="{934AC4BA-66A4-4015-869C-4BCD55E0D557}"/>
    <cellStyle name="Normal 5 2 4 2 7 3 2" xfId="35232" xr:uid="{240011E8-51C4-4154-BE6F-42567F0191E4}"/>
    <cellStyle name="Normal 5 2 4 2 7 4" xfId="18806" xr:uid="{50D7DF04-1315-4F99-A602-C2B0211D8561}"/>
    <cellStyle name="Normal 5 2 4 2 7 4 2" xfId="35233" xr:uid="{7B072CD3-4F70-4000-B958-5BBE7ECE9C74}"/>
    <cellStyle name="Normal 5 2 4 2 7 5" xfId="18807" xr:uid="{464E33D1-848B-4862-9814-1E78DA3A1683}"/>
    <cellStyle name="Normal 5 2 4 2 7 5 2" xfId="35234" xr:uid="{B116D830-3585-45F4-B79F-5CD653E36931}"/>
    <cellStyle name="Normal 5 2 4 2 7 6" xfId="35230" xr:uid="{1EDB811F-2EAA-4B60-B302-E1F569FD30BB}"/>
    <cellStyle name="Normal 5 2 4 2 8" xfId="18808" xr:uid="{3F44492E-3449-4088-A363-8DB89F707D23}"/>
    <cellStyle name="Normal 5 2 4 2 8 2" xfId="35235" xr:uid="{3F6ED886-37D2-40AF-98DD-9DBC15594A1E}"/>
    <cellStyle name="Normal 5 2 4 2 9" xfId="18809" xr:uid="{A11E66EC-2E27-496C-8293-68C78B5F1757}"/>
    <cellStyle name="Normal 5 2 4 2 9 2" xfId="35236" xr:uid="{6DA51C05-7932-4F5A-BC6D-209D39E68AC4}"/>
    <cellStyle name="Normal 5 2 4 20" xfId="18810" xr:uid="{28CCCE99-6780-4855-9728-489F81108D24}"/>
    <cellStyle name="Normal 5 2 4 20 2" xfId="35237" xr:uid="{009CA4B1-2739-4D83-BF35-5B392CC2E90C}"/>
    <cellStyle name="Normal 5 2 4 21" xfId="40770" xr:uid="{3AEB9EE5-50A0-487E-AA45-31C2749197E5}"/>
    <cellStyle name="Normal 5 2 4 22" xfId="35163" xr:uid="{CF5DAB24-DE35-4625-9B23-0B3987024056}"/>
    <cellStyle name="Normal 5 2 4 3" xfId="18811" xr:uid="{B2D0BC38-DBA1-4219-BF6F-D3C18632597D}"/>
    <cellStyle name="Normal 5 2 4 3 2" xfId="18812" xr:uid="{68808420-A636-4F2B-B51C-5B6D33D5BFE4}"/>
    <cellStyle name="Normal 5 2 4 3 2 2" xfId="18813" xr:uid="{2234CAC0-C40C-4350-9AC1-50EA6D1B300F}"/>
    <cellStyle name="Normal 5 2 4 3 2 2 2" xfId="35240" xr:uid="{F619021D-0DD9-4ADC-BF30-6C21334F3D9A}"/>
    <cellStyle name="Normal 5 2 4 3 2 3" xfId="18814" xr:uid="{9C161F85-5333-4C4A-A1E8-8B66877DD7E5}"/>
    <cellStyle name="Normal 5 2 4 3 2 3 2" xfId="35241" xr:uid="{C17279D2-AB06-4FF3-B7F8-2F32963738D7}"/>
    <cellStyle name="Normal 5 2 4 3 2 4" xfId="18815" xr:uid="{288159FF-F056-4C7D-8167-6DB60C653B32}"/>
    <cellStyle name="Normal 5 2 4 3 2 4 2" xfId="35242" xr:uid="{449B218A-46C6-4937-8005-BF3B5D1B5AC5}"/>
    <cellStyle name="Normal 5 2 4 3 2 5" xfId="18816" xr:uid="{337398F7-0F08-4C99-A4B7-D1774ED618E2}"/>
    <cellStyle name="Normal 5 2 4 3 2 5 2" xfId="35243" xr:uid="{7D49FAEA-6B8A-475B-BF38-DA43C4EC1210}"/>
    <cellStyle name="Normal 5 2 4 3 2 6" xfId="35239" xr:uid="{A6395C5B-D833-4A4A-A317-C6EDA1BFE862}"/>
    <cellStyle name="Normal 5 2 4 3 3" xfId="18817" xr:uid="{C6A481D0-A3BC-457B-B78B-5859684F83C3}"/>
    <cellStyle name="Normal 5 2 4 3 3 2" xfId="35244" xr:uid="{A652830F-6FAC-4671-A4C5-D9DC2F6C3550}"/>
    <cellStyle name="Normal 5 2 4 3 4" xfId="18818" xr:uid="{D4AC114F-8DCD-45C5-94CE-8334515EF087}"/>
    <cellStyle name="Normal 5 2 4 3 4 2" xfId="35245" xr:uid="{37E304EE-93A7-4C73-BAB5-9A03E5C4E846}"/>
    <cellStyle name="Normal 5 2 4 3 5" xfId="18819" xr:uid="{A7CEBB62-4E77-4A16-9D33-D199F02B0801}"/>
    <cellStyle name="Normal 5 2 4 3 5 2" xfId="35246" xr:uid="{6AB60D70-3C3F-4483-9E38-7709C94AD98C}"/>
    <cellStyle name="Normal 5 2 4 3 6" xfId="18820" xr:uid="{F3787730-18F2-4FF2-B9A5-8C5B207A1582}"/>
    <cellStyle name="Normal 5 2 4 3 6 2" xfId="35247" xr:uid="{DF49A81E-7398-4C32-874D-62FCA02DEF1E}"/>
    <cellStyle name="Normal 5 2 4 3 7" xfId="35238" xr:uid="{7F1029A6-EF3B-4EC5-BDA0-E0B00AEA11D4}"/>
    <cellStyle name="Normal 5 2 4 4" xfId="18821" xr:uid="{F3C2F6CA-11D6-47D6-B42E-49CD1BF103B4}"/>
    <cellStyle name="Normal 5 2 4 4 2" xfId="18822" xr:uid="{C26B60BC-83F0-49F9-A93D-BEBF5A116020}"/>
    <cellStyle name="Normal 5 2 4 4 2 2" xfId="18823" xr:uid="{7E094056-1DFF-4A02-953D-2B088B193D49}"/>
    <cellStyle name="Normal 5 2 4 4 2 2 2" xfId="35250" xr:uid="{6CF917D0-DF9D-4C32-B73E-4209D6DE5DBB}"/>
    <cellStyle name="Normal 5 2 4 4 2 3" xfId="18824" xr:uid="{36591749-208B-4535-BFC5-3362D3E47A54}"/>
    <cellStyle name="Normal 5 2 4 4 2 3 2" xfId="35251" xr:uid="{646FB379-A132-4A71-BCF1-C4C98A8C6A5F}"/>
    <cellStyle name="Normal 5 2 4 4 2 4" xfId="18825" xr:uid="{ECF8B49C-B0A3-4B89-BD3E-D934D517AF1F}"/>
    <cellStyle name="Normal 5 2 4 4 2 4 2" xfId="35252" xr:uid="{F26227B5-8C59-43E8-837F-911BE766741C}"/>
    <cellStyle name="Normal 5 2 4 4 2 5" xfId="18826" xr:uid="{FC0C2667-D9D0-4300-9BA3-129C6C349049}"/>
    <cellStyle name="Normal 5 2 4 4 2 5 2" xfId="35253" xr:uid="{A9284D62-239A-41F4-B854-79B7D0D089AA}"/>
    <cellStyle name="Normal 5 2 4 4 2 6" xfId="35249" xr:uid="{77B19363-C8E4-4D9F-ABF8-493431DB63D2}"/>
    <cellStyle name="Normal 5 2 4 4 3" xfId="18827" xr:uid="{E4625277-6207-46A5-BC24-82878B6836B6}"/>
    <cellStyle name="Normal 5 2 4 4 3 2" xfId="35254" xr:uid="{BCB4B02C-F41B-4B94-9349-A9E1E0A2CA3D}"/>
    <cellStyle name="Normal 5 2 4 4 4" xfId="18828" xr:uid="{FF6FB542-A40A-4B1E-A98A-B52CF25FB7EB}"/>
    <cellStyle name="Normal 5 2 4 4 4 2" xfId="35255" xr:uid="{D68CC42A-5A4F-4CFF-AABC-C42653CC92CD}"/>
    <cellStyle name="Normal 5 2 4 4 5" xfId="18829" xr:uid="{B9E71A44-C764-42AF-B4B3-394EA07CCBC2}"/>
    <cellStyle name="Normal 5 2 4 4 5 2" xfId="35256" xr:uid="{F3596988-7465-46B4-83CC-75C28BA3EAA9}"/>
    <cellStyle name="Normal 5 2 4 4 6" xfId="18830" xr:uid="{A2415DC6-FF4B-411F-B151-88B9848A59C1}"/>
    <cellStyle name="Normal 5 2 4 4 6 2" xfId="35257" xr:uid="{D7B7C0D0-3F66-4531-BF9B-6CC00FE5918A}"/>
    <cellStyle name="Normal 5 2 4 4 7" xfId="35248" xr:uid="{B98934A2-1F9C-407F-AFB1-0DF105544B58}"/>
    <cellStyle name="Normal 5 2 4 5" xfId="18831" xr:uid="{CB57BE5E-4157-4CEE-8331-CF11365B116A}"/>
    <cellStyle name="Normal 5 2 4 5 2" xfId="18832" xr:uid="{8EE0F1B5-FD0F-4FE3-A248-02FE36095C51}"/>
    <cellStyle name="Normal 5 2 4 5 2 2" xfId="35259" xr:uid="{964A89B1-FB21-4B0F-B807-66352394A651}"/>
    <cellStyle name="Normal 5 2 4 5 3" xfId="18833" xr:uid="{07739D21-B162-41B6-963A-5CB362DFB5CF}"/>
    <cellStyle name="Normal 5 2 4 5 3 2" xfId="35260" xr:uid="{66DFEB96-E816-4803-BFE1-064E4EF0027B}"/>
    <cellStyle name="Normal 5 2 4 5 4" xfId="18834" xr:uid="{94CBB612-0427-40FA-8950-1744D276E686}"/>
    <cellStyle name="Normal 5 2 4 5 4 2" xfId="35261" xr:uid="{BD94B348-6BAC-4D33-AE4A-8E3900062679}"/>
    <cellStyle name="Normal 5 2 4 5 5" xfId="18835" xr:uid="{38DBD221-8BA4-4BE8-80CC-5BD769DE0D10}"/>
    <cellStyle name="Normal 5 2 4 5 5 2" xfId="35262" xr:uid="{29C9832B-1A48-4ED6-BD1D-7C5D895D83C4}"/>
    <cellStyle name="Normal 5 2 4 5 6" xfId="35258" xr:uid="{5409DA26-B267-49D7-91CB-A1100AF2A9CE}"/>
    <cellStyle name="Normal 5 2 4 6" xfId="18836" xr:uid="{29603278-84E9-41E6-8181-F210031B53E6}"/>
    <cellStyle name="Normal 5 2 4 6 2" xfId="18837" xr:uid="{E0BB2B00-D266-45DF-818F-C8AB6F0DD70A}"/>
    <cellStyle name="Normal 5 2 4 6 2 2" xfId="35264" xr:uid="{CEC4E41E-CE84-426D-9744-7B24555CAD1E}"/>
    <cellStyle name="Normal 5 2 4 6 3" xfId="18838" xr:uid="{8E7BCBE3-1154-468B-93B6-32EA7196B0F8}"/>
    <cellStyle name="Normal 5 2 4 6 3 2" xfId="35265" xr:uid="{788A912D-E3F8-4E40-84A1-EE6B4C108424}"/>
    <cellStyle name="Normal 5 2 4 6 4" xfId="18839" xr:uid="{16DF087F-C35A-46E9-87D4-F5828B5E81EF}"/>
    <cellStyle name="Normal 5 2 4 6 4 2" xfId="35266" xr:uid="{CC6D0E58-2321-4D0B-BE20-2432468DFF2C}"/>
    <cellStyle name="Normal 5 2 4 6 5" xfId="18840" xr:uid="{DF6A2022-20B5-40D9-BFD1-D04EA8A9B314}"/>
    <cellStyle name="Normal 5 2 4 6 5 2" xfId="35267" xr:uid="{DFE31E9E-439C-42D1-820C-9B89AD88BB58}"/>
    <cellStyle name="Normal 5 2 4 6 6" xfId="35263" xr:uid="{380FF6E1-F700-4BC7-AD45-E6688694144F}"/>
    <cellStyle name="Normal 5 2 4 7" xfId="18841" xr:uid="{18F03DAF-0F1F-47AA-BE2F-9FE587E31E9C}"/>
    <cellStyle name="Normal 5 2 4 7 2" xfId="18842" xr:uid="{64F7C42E-A983-4E26-923B-0F92A793B126}"/>
    <cellStyle name="Normal 5 2 4 7 2 2" xfId="35269" xr:uid="{4D7F06DA-2905-49B0-9EDA-902B3BEAF70F}"/>
    <cellStyle name="Normal 5 2 4 7 3" xfId="18843" xr:uid="{B0638AE2-85A3-45D8-9D2B-57D07702124B}"/>
    <cellStyle name="Normal 5 2 4 7 3 2" xfId="35270" xr:uid="{FBAE6EF1-E628-4337-9CEC-450E6C49A71C}"/>
    <cellStyle name="Normal 5 2 4 7 4" xfId="18844" xr:uid="{42DAD850-5161-4F6C-B85A-FDD0D7435983}"/>
    <cellStyle name="Normal 5 2 4 7 4 2" xfId="35271" xr:uid="{A8FC707E-8775-4230-AA98-5778ADB8EE03}"/>
    <cellStyle name="Normal 5 2 4 7 5" xfId="18845" xr:uid="{DBB97929-65F3-4785-9B06-E129030F5609}"/>
    <cellStyle name="Normal 5 2 4 7 5 2" xfId="35272" xr:uid="{D8BD1A73-C746-49D5-B304-9C9059774885}"/>
    <cellStyle name="Normal 5 2 4 7 6" xfId="35268" xr:uid="{C232212A-AE05-4F86-ABE8-078F2CE465E9}"/>
    <cellStyle name="Normal 5 2 4 8" xfId="18846" xr:uid="{8FACE79E-1C11-43E7-A740-750D28A3B743}"/>
    <cellStyle name="Normal 5 2 4 8 2" xfId="18847" xr:uid="{58B95E3F-CDEC-4163-A1F3-5BE98F0728B2}"/>
    <cellStyle name="Normal 5 2 4 8 2 2" xfId="35274" xr:uid="{4A6CD21C-F425-4F59-8CBD-7946415C1220}"/>
    <cellStyle name="Normal 5 2 4 8 3" xfId="18848" xr:uid="{7A08572F-7CE2-40CC-84E9-60B296BB1B68}"/>
    <cellStyle name="Normal 5 2 4 8 3 2" xfId="35275" xr:uid="{2D7B6EB0-255D-4EBB-82DD-B542C31F0F6E}"/>
    <cellStyle name="Normal 5 2 4 8 4" xfId="18849" xr:uid="{A74479D9-6863-46A3-AF5B-573B0F145866}"/>
    <cellStyle name="Normal 5 2 4 8 4 2" xfId="35276" xr:uid="{A32D0FF0-71E4-4975-ABDE-AF5C961847EA}"/>
    <cellStyle name="Normal 5 2 4 8 5" xfId="18850" xr:uid="{8C9B4919-2938-407E-8DC9-E8BEE3EE7F26}"/>
    <cellStyle name="Normal 5 2 4 8 5 2" xfId="35277" xr:uid="{2382E715-B0C8-4568-8525-A89C0F4E556B}"/>
    <cellStyle name="Normal 5 2 4 8 6" xfId="35273" xr:uid="{E4722BB1-9505-4C2F-9C11-9B3E59940F36}"/>
    <cellStyle name="Normal 5 2 4 9" xfId="18851" xr:uid="{0FCFB2D7-B2FE-4299-A0E2-EF86B9BBA1A3}"/>
    <cellStyle name="Normal 5 2 4 9 2" xfId="18852" xr:uid="{7815AFB9-998C-4B41-91E4-B2CB67C8729B}"/>
    <cellStyle name="Normal 5 2 4 9 2 2" xfId="35279" xr:uid="{0136EAD7-F904-4E9B-BFF6-13C6015A9F9B}"/>
    <cellStyle name="Normal 5 2 4 9 3" xfId="18853" xr:uid="{59784998-F6D0-4D0E-87F3-DBE52A4B264B}"/>
    <cellStyle name="Normal 5 2 4 9 3 2" xfId="35280" xr:uid="{71E9019D-4FF3-4CE1-A095-E6D92D7A53E8}"/>
    <cellStyle name="Normal 5 2 4 9 4" xfId="18854" xr:uid="{6E10E991-6579-46E8-9E1E-F4D6C7A5852D}"/>
    <cellStyle name="Normal 5 2 4 9 4 2" xfId="35281" xr:uid="{A9D67B6F-BF39-41C4-9BB8-5ECB55CA0BE5}"/>
    <cellStyle name="Normal 5 2 4 9 5" xfId="18855" xr:uid="{76FED465-5036-4911-8E16-C33A5B3AE238}"/>
    <cellStyle name="Normal 5 2 4 9 5 2" xfId="35282" xr:uid="{7BC23923-187B-4A20-B4D6-D9269200E22C}"/>
    <cellStyle name="Normal 5 2 4 9 6" xfId="35278" xr:uid="{511D56AC-D5AB-4572-A8CB-0B1286423B35}"/>
    <cellStyle name="Normal 5 2 5" xfId="18856" xr:uid="{E5E4DC44-F177-4951-9C7B-4F35DFF5AAB5}"/>
    <cellStyle name="Normal 5 2 5 10" xfId="18857" xr:uid="{7DAAF522-D387-4A4C-B563-DFAAB3969685}"/>
    <cellStyle name="Normal 5 2 5 10 2" xfId="18858" xr:uid="{09CE9950-2E58-4ECA-9CC5-4883A22E67BF}"/>
    <cellStyle name="Normal 5 2 5 10 2 2" xfId="35285" xr:uid="{C0DBBF5D-5CD8-4E0E-BD58-A14D8308714F}"/>
    <cellStyle name="Normal 5 2 5 10 3" xfId="18859" xr:uid="{559A0B2F-CAF3-4DA7-BD26-D088C9C577A2}"/>
    <cellStyle name="Normal 5 2 5 10 3 2" xfId="35286" xr:uid="{72B8D9D4-C3B2-483A-92E6-E1F19FF66524}"/>
    <cellStyle name="Normal 5 2 5 10 4" xfId="18860" xr:uid="{75E2DE00-62C1-4C9E-B2F2-F07F8B2BBBF6}"/>
    <cellStyle name="Normal 5 2 5 10 4 2" xfId="35287" xr:uid="{15D40F68-62E7-4C98-AB99-63B563CE7089}"/>
    <cellStyle name="Normal 5 2 5 10 5" xfId="18861" xr:uid="{0DEA7A32-B57E-48B3-BFFA-EA3F9D690963}"/>
    <cellStyle name="Normal 5 2 5 10 5 2" xfId="35288" xr:uid="{1F8D48CC-588A-4120-B260-6D3637C6F821}"/>
    <cellStyle name="Normal 5 2 5 10 6" xfId="35284" xr:uid="{F8F342D3-6FB0-4A79-A73F-B521FCBC339D}"/>
    <cellStyle name="Normal 5 2 5 11" xfId="18862" xr:uid="{C7A88633-2432-409E-BFFA-035BEC3E1C56}"/>
    <cellStyle name="Normal 5 2 5 11 2" xfId="18863" xr:uid="{371556EB-E1F6-4EEB-A988-D46CAFFB2402}"/>
    <cellStyle name="Normal 5 2 5 11 2 2" xfId="35290" xr:uid="{E86B8C97-3C19-416A-9226-1052D64B527A}"/>
    <cellStyle name="Normal 5 2 5 11 3" xfId="18864" xr:uid="{95BE188A-5A46-4585-A91C-BEBFBCB89A8E}"/>
    <cellStyle name="Normal 5 2 5 11 3 2" xfId="35291" xr:uid="{179BF11E-3C79-4C45-9866-18DF4FB6486B}"/>
    <cellStyle name="Normal 5 2 5 11 4" xfId="18865" xr:uid="{4700B99F-5B02-4C12-A9C8-7FA47E58206A}"/>
    <cellStyle name="Normal 5 2 5 11 4 2" xfId="35292" xr:uid="{0E4FE5FE-7A9C-4C6B-B734-BBD8C979FA4A}"/>
    <cellStyle name="Normal 5 2 5 11 5" xfId="18866" xr:uid="{00D0B767-F07E-4759-92B3-8444BD21448B}"/>
    <cellStyle name="Normal 5 2 5 11 5 2" xfId="35293" xr:uid="{C899CF2C-D98F-4664-BC36-CD3D3F90D5E6}"/>
    <cellStyle name="Normal 5 2 5 11 6" xfId="35289" xr:uid="{9EEE5790-87B7-4FB0-BF4C-DEE7E6DC7012}"/>
    <cellStyle name="Normal 5 2 5 12" xfId="18867" xr:uid="{8C4F85EA-AE22-457C-8F51-F5E324F971A4}"/>
    <cellStyle name="Normal 5 2 5 12 2" xfId="18868" xr:uid="{A744A3F6-075D-42F9-ADA3-AC3B4E590F27}"/>
    <cellStyle name="Normal 5 2 5 12 2 2" xfId="35295" xr:uid="{22A278A9-F311-493E-9466-0C52579644EF}"/>
    <cellStyle name="Normal 5 2 5 12 3" xfId="18869" xr:uid="{C3AC727C-2702-4057-8508-5CD582936682}"/>
    <cellStyle name="Normal 5 2 5 12 3 2" xfId="35296" xr:uid="{E32F5CFC-39F3-491A-B009-2E38CCFC4933}"/>
    <cellStyle name="Normal 5 2 5 12 4" xfId="18870" xr:uid="{4D2C9B55-0449-4CD7-A922-356F5A0C2083}"/>
    <cellStyle name="Normal 5 2 5 12 4 2" xfId="35297" xr:uid="{3E33860B-7A35-4443-B659-43D18D577866}"/>
    <cellStyle name="Normal 5 2 5 12 5" xfId="18871" xr:uid="{2E992662-D613-494A-A05C-C9FF9DE679D3}"/>
    <cellStyle name="Normal 5 2 5 12 5 2" xfId="35298" xr:uid="{FB5B8ACF-AFFB-4EEC-975F-4DE552F7C67D}"/>
    <cellStyle name="Normal 5 2 5 12 6" xfId="35294" xr:uid="{B168A49A-6FEE-429C-894E-8F37109D6864}"/>
    <cellStyle name="Normal 5 2 5 13" xfId="18872" xr:uid="{BD30C8D4-C46F-4304-AD10-2EEBEF264331}"/>
    <cellStyle name="Normal 5 2 5 13 2" xfId="18873" xr:uid="{5E15DF9F-70F2-43FF-99E3-E041D8B42CD5}"/>
    <cellStyle name="Normal 5 2 5 13 2 2" xfId="35300" xr:uid="{35D79DA9-72EB-4549-B4B3-5A8904FD1899}"/>
    <cellStyle name="Normal 5 2 5 13 3" xfId="18874" xr:uid="{86724CD0-0BCE-4C48-8E5E-2F620A2C43C3}"/>
    <cellStyle name="Normal 5 2 5 13 3 2" xfId="35301" xr:uid="{E6D0B83C-C869-4A86-8C87-C8368F59C9D5}"/>
    <cellStyle name="Normal 5 2 5 13 4" xfId="18875" xr:uid="{86D857FC-06DA-4458-8AF9-592438B28B66}"/>
    <cellStyle name="Normal 5 2 5 13 4 2" xfId="35302" xr:uid="{7940038E-FE00-4C4D-8EEB-F30795A9EB69}"/>
    <cellStyle name="Normal 5 2 5 13 5" xfId="18876" xr:uid="{6BA75737-5293-4E67-B4DD-046CFF451B57}"/>
    <cellStyle name="Normal 5 2 5 13 5 2" xfId="35303" xr:uid="{BC94E451-00ED-4667-84E5-95DC2A32FE9C}"/>
    <cellStyle name="Normal 5 2 5 13 6" xfId="35299" xr:uid="{69002B96-FF59-40B2-8358-D13CD78F869C}"/>
    <cellStyle name="Normal 5 2 5 14" xfId="18877" xr:uid="{84D4BB9F-E02C-4218-AA02-35081B26DA7F}"/>
    <cellStyle name="Normal 5 2 5 14 2" xfId="18878" xr:uid="{D4BC631C-AB8C-4830-9E6C-1F6DB18021B1}"/>
    <cellStyle name="Normal 5 2 5 14 2 2" xfId="35305" xr:uid="{156D5833-AF89-461A-8273-3D8B99F3277C}"/>
    <cellStyle name="Normal 5 2 5 14 3" xfId="18879" xr:uid="{9FCD70E7-C1D0-4EBF-B78D-A8115B37C11F}"/>
    <cellStyle name="Normal 5 2 5 14 3 2" xfId="35306" xr:uid="{E1160EDF-1B0D-444D-B344-8F99908C0A05}"/>
    <cellStyle name="Normal 5 2 5 14 4" xfId="18880" xr:uid="{7326E890-A8ED-48A9-A75A-3C94C909D25E}"/>
    <cellStyle name="Normal 5 2 5 14 4 2" xfId="35307" xr:uid="{A38E55DF-F8E1-475D-971E-1D4A04F7ABFC}"/>
    <cellStyle name="Normal 5 2 5 14 5" xfId="18881" xr:uid="{16446E20-3C6D-41D5-B167-502D54E767D8}"/>
    <cellStyle name="Normal 5 2 5 14 5 2" xfId="35308" xr:uid="{0551F5E2-4D1E-4FB6-B39D-2C4E24A9E7A6}"/>
    <cellStyle name="Normal 5 2 5 14 6" xfId="35304" xr:uid="{DB06A454-87C7-47D4-90F0-248AD252774B}"/>
    <cellStyle name="Normal 5 2 5 15" xfId="18882" xr:uid="{9907F376-DBE0-4332-91F2-1607E3D447EF}"/>
    <cellStyle name="Normal 5 2 5 15 2" xfId="18883" xr:uid="{820D78A9-4175-401B-9011-68490D603090}"/>
    <cellStyle name="Normal 5 2 5 15 2 2" xfId="35310" xr:uid="{FE987F66-F8E2-4E89-8D75-55AFAD3F30BB}"/>
    <cellStyle name="Normal 5 2 5 15 3" xfId="18884" xr:uid="{552232CE-BBA7-447D-9D4F-9FE0508EC8DB}"/>
    <cellStyle name="Normal 5 2 5 15 3 2" xfId="35311" xr:uid="{F9B2ACE5-0949-4F42-94BB-7010264ABE4E}"/>
    <cellStyle name="Normal 5 2 5 15 4" xfId="18885" xr:uid="{22D86D54-D86E-435E-BC4A-52C1164114B9}"/>
    <cellStyle name="Normal 5 2 5 15 4 2" xfId="35312" xr:uid="{014531F0-96B6-41F9-A35F-23BE54036430}"/>
    <cellStyle name="Normal 5 2 5 15 5" xfId="18886" xr:uid="{7748CEF0-DA23-47C2-BF02-B9CF43CF73C7}"/>
    <cellStyle name="Normal 5 2 5 15 5 2" xfId="35313" xr:uid="{96FFA54C-E668-4244-89EF-80048835D16F}"/>
    <cellStyle name="Normal 5 2 5 15 6" xfId="35309" xr:uid="{6E3B6925-EB85-4300-AF79-02345CDFCCDA}"/>
    <cellStyle name="Normal 5 2 5 16" xfId="18887" xr:uid="{A82D71CC-01A2-40FE-BD3B-42FDCBE461C2}"/>
    <cellStyle name="Normal 5 2 5 16 2" xfId="18888" xr:uid="{752D3BBB-BB75-41BE-BD24-75C30B438F48}"/>
    <cellStyle name="Normal 5 2 5 16 2 2" xfId="35315" xr:uid="{B57408E7-D3E5-43CE-AC8D-37E7735C15C1}"/>
    <cellStyle name="Normal 5 2 5 16 3" xfId="18889" xr:uid="{775BFD79-6B76-4B62-9981-37ACEBA3894C}"/>
    <cellStyle name="Normal 5 2 5 16 3 2" xfId="35316" xr:uid="{42DD79AB-983B-4E9C-819E-63362FFC73EF}"/>
    <cellStyle name="Normal 5 2 5 16 4" xfId="18890" xr:uid="{406B73EA-8519-464C-8D49-11BFC4DA1666}"/>
    <cellStyle name="Normal 5 2 5 16 4 2" xfId="35317" xr:uid="{6D9977BF-197A-48FD-814C-4E78D56CCB56}"/>
    <cellStyle name="Normal 5 2 5 16 5" xfId="18891" xr:uid="{1BE53508-E516-4069-BA33-5A5FCEA0D2CC}"/>
    <cellStyle name="Normal 5 2 5 16 5 2" xfId="35318" xr:uid="{CFE18683-95EA-4B51-8C13-1DC3EB5808AA}"/>
    <cellStyle name="Normal 5 2 5 16 6" xfId="35314" xr:uid="{FC07144D-1259-4415-AB84-944049697942}"/>
    <cellStyle name="Normal 5 2 5 17" xfId="18892" xr:uid="{9850C78B-F7B2-4CD0-A4BD-1DF025D13101}"/>
    <cellStyle name="Normal 5 2 5 17 2" xfId="35319" xr:uid="{23EE9C10-BAF3-4909-9D4A-FCB164D11952}"/>
    <cellStyle name="Normal 5 2 5 18" xfId="18893" xr:uid="{14623322-BC13-426F-871F-62436AA950BC}"/>
    <cellStyle name="Normal 5 2 5 18 2" xfId="35320" xr:uid="{32781D86-AB9C-47B8-9B47-DEB325DA7957}"/>
    <cellStyle name="Normal 5 2 5 19" xfId="18894" xr:uid="{5E0AE3F0-3B54-493B-A085-C656B62375B8}"/>
    <cellStyle name="Normal 5 2 5 19 2" xfId="35321" xr:uid="{766731C4-29D1-4761-9064-252D1838C3F5}"/>
    <cellStyle name="Normal 5 2 5 2" xfId="18895" xr:uid="{DE4E228E-9E6D-442D-905D-289A13816409}"/>
    <cellStyle name="Normal 5 2 5 2 10" xfId="18896" xr:uid="{72AEB5B4-D7FD-4B84-8A27-5D650B3E69F9}"/>
    <cellStyle name="Normal 5 2 5 2 10 2" xfId="35323" xr:uid="{37F03B9F-639A-444F-87C3-EA3FA7A839B9}"/>
    <cellStyle name="Normal 5 2 5 2 11" xfId="18897" xr:uid="{03F7648F-FBD7-4437-9437-F86D6F5ECA5F}"/>
    <cellStyle name="Normal 5 2 5 2 11 2" xfId="35324" xr:uid="{02327872-C317-4C41-8FD7-38E0528BBF89}"/>
    <cellStyle name="Normal 5 2 5 2 12" xfId="35322" xr:uid="{4C47D1DF-93A3-43BC-B5E0-FD8035F6BEC5}"/>
    <cellStyle name="Normal 5 2 5 2 2" xfId="18898" xr:uid="{3B4E6E8C-8528-45BB-A134-9C03434BCEE8}"/>
    <cellStyle name="Normal 5 2 5 2 2 2" xfId="18899" xr:uid="{AE4D632D-27AA-442F-9EC0-1CAB201B9A33}"/>
    <cellStyle name="Normal 5 2 5 2 2 2 2" xfId="35326" xr:uid="{92587041-CB12-4DD8-904C-61F7AE6CB5BC}"/>
    <cellStyle name="Normal 5 2 5 2 2 3" xfId="18900" xr:uid="{7F957C9B-A92C-430F-BB0D-841781FBE8D1}"/>
    <cellStyle name="Normal 5 2 5 2 2 3 2" xfId="35327" xr:uid="{05967BEE-A8BB-4DE2-9D6C-F25A246B0832}"/>
    <cellStyle name="Normal 5 2 5 2 2 4" xfId="18901" xr:uid="{7C88F28E-2B33-4534-A964-1440DBB84964}"/>
    <cellStyle name="Normal 5 2 5 2 2 4 2" xfId="35328" xr:uid="{F870066C-A66A-4747-8E87-1560E262989B}"/>
    <cellStyle name="Normal 5 2 5 2 2 5" xfId="18902" xr:uid="{0483CD7D-C9E4-490F-AAC6-3CDF8E6D5AFD}"/>
    <cellStyle name="Normal 5 2 5 2 2 5 2" xfId="35329" xr:uid="{6B369A51-FE34-4DEE-B0E1-6B7F2D969E39}"/>
    <cellStyle name="Normal 5 2 5 2 2 6" xfId="35325" xr:uid="{95471A9C-C7A4-4733-AD0D-200421A8474D}"/>
    <cellStyle name="Normal 5 2 5 2 3" xfId="18903" xr:uid="{2E436BE7-D260-40AE-A5B1-437DAE01FC35}"/>
    <cellStyle name="Normal 5 2 5 2 3 2" xfId="18904" xr:uid="{C64C353B-88E7-4852-B8DA-A3D8DFBDF616}"/>
    <cellStyle name="Normal 5 2 5 2 3 2 2" xfId="35331" xr:uid="{04CB6D5D-1D14-4DED-BA11-1DBC3001E3A2}"/>
    <cellStyle name="Normal 5 2 5 2 3 3" xfId="18905" xr:uid="{3CAFF832-FB14-4000-B1AF-2E90017BC2E4}"/>
    <cellStyle name="Normal 5 2 5 2 3 3 2" xfId="35332" xr:uid="{4AFC2C0C-D537-4C53-B8C7-6E8AD3724543}"/>
    <cellStyle name="Normal 5 2 5 2 3 4" xfId="18906" xr:uid="{A6D85BF0-FBCB-42C5-A3AC-67CB82D69FA3}"/>
    <cellStyle name="Normal 5 2 5 2 3 4 2" xfId="35333" xr:uid="{2760F4F3-70B3-483D-9351-EE5BB24357AF}"/>
    <cellStyle name="Normal 5 2 5 2 3 5" xfId="18907" xr:uid="{2E9C095E-002F-42DD-A714-5A2EA36D5C1D}"/>
    <cellStyle name="Normal 5 2 5 2 3 5 2" xfId="35334" xr:uid="{8674E0F9-1371-4A1B-971C-88ED8DAE08FA}"/>
    <cellStyle name="Normal 5 2 5 2 3 6" xfId="35330" xr:uid="{4EEB2DBE-FA25-4E57-8B39-B46A8DD2F945}"/>
    <cellStyle name="Normal 5 2 5 2 4" xfId="18908" xr:uid="{BBA78666-7A14-46F8-BDCC-1A839CFC445D}"/>
    <cellStyle name="Normal 5 2 5 2 4 2" xfId="18909" xr:uid="{CD02AEBD-4B80-4AFF-8AD3-7DD15B3FC5BC}"/>
    <cellStyle name="Normal 5 2 5 2 4 2 2" xfId="35336" xr:uid="{77443221-2869-4A71-8154-494BA14DACBF}"/>
    <cellStyle name="Normal 5 2 5 2 4 3" xfId="18910" xr:uid="{A6650454-61B7-49A0-AB40-65E58DC4AF08}"/>
    <cellStyle name="Normal 5 2 5 2 4 3 2" xfId="35337" xr:uid="{82C2F525-A1D0-4D19-87AC-E353F7107D62}"/>
    <cellStyle name="Normal 5 2 5 2 4 4" xfId="18911" xr:uid="{F13D050F-389A-4B34-9803-A78A74B8EA15}"/>
    <cellStyle name="Normal 5 2 5 2 4 4 2" xfId="35338" xr:uid="{3BAB8380-63D1-4B5D-9637-3F519FC48EEE}"/>
    <cellStyle name="Normal 5 2 5 2 4 5" xfId="18912" xr:uid="{2B456931-AFDD-493F-8C0E-DF52E7A7D02B}"/>
    <cellStyle name="Normal 5 2 5 2 4 5 2" xfId="35339" xr:uid="{C9994A36-536F-49AA-8788-D0EF48C4CAF8}"/>
    <cellStyle name="Normal 5 2 5 2 4 6" xfId="35335" xr:uid="{E5FC4FC8-73CB-4935-8A52-2EB1F74FBFDA}"/>
    <cellStyle name="Normal 5 2 5 2 5" xfId="18913" xr:uid="{D240B137-72E4-4E6D-B646-D63C4998316F}"/>
    <cellStyle name="Normal 5 2 5 2 5 2" xfId="18914" xr:uid="{02D12C67-AE8F-4150-8D73-109A01A1A7F1}"/>
    <cellStyle name="Normal 5 2 5 2 5 2 2" xfId="35341" xr:uid="{EF51B63C-706A-4041-B561-DCFD98D2039C}"/>
    <cellStyle name="Normal 5 2 5 2 5 3" xfId="18915" xr:uid="{5FB170D4-8CBB-42EC-A61A-AD968580236D}"/>
    <cellStyle name="Normal 5 2 5 2 5 3 2" xfId="35342" xr:uid="{70E71B92-C8FD-4014-8F7A-E1E5CF13E44B}"/>
    <cellStyle name="Normal 5 2 5 2 5 4" xfId="18916" xr:uid="{37F55FF8-E281-4D68-AD64-755B922F17F3}"/>
    <cellStyle name="Normal 5 2 5 2 5 4 2" xfId="35343" xr:uid="{44220CA9-68C7-454B-A9E7-E3ED9B4F7434}"/>
    <cellStyle name="Normal 5 2 5 2 5 5" xfId="18917" xr:uid="{CD6C4392-0595-41B3-A5C2-40B318FB3140}"/>
    <cellStyle name="Normal 5 2 5 2 5 5 2" xfId="35344" xr:uid="{69B4ADB7-D16C-4868-ADF0-121F65553C21}"/>
    <cellStyle name="Normal 5 2 5 2 5 6" xfId="35340" xr:uid="{F992166C-E377-40A8-BDD4-46752E5A19F5}"/>
    <cellStyle name="Normal 5 2 5 2 6" xfId="18918" xr:uid="{7C0BBE0C-B912-4D8F-AD3E-3818A8E1519F}"/>
    <cellStyle name="Normal 5 2 5 2 6 2" xfId="18919" xr:uid="{13C557F1-E6BD-482E-A76D-942AD951F152}"/>
    <cellStyle name="Normal 5 2 5 2 6 2 2" xfId="35346" xr:uid="{604DD3D5-8F56-4F83-8EE7-4DE79E5653B7}"/>
    <cellStyle name="Normal 5 2 5 2 6 3" xfId="18920" xr:uid="{A5457007-6956-4374-B212-80175A06C852}"/>
    <cellStyle name="Normal 5 2 5 2 6 3 2" xfId="35347" xr:uid="{08876A0F-445F-4671-AC67-C5FA13A75C2A}"/>
    <cellStyle name="Normal 5 2 5 2 6 4" xfId="18921" xr:uid="{BB3644A6-E8AD-441D-8F40-62BC1331FC0D}"/>
    <cellStyle name="Normal 5 2 5 2 6 4 2" xfId="35348" xr:uid="{BD25AE66-F3E8-49FA-A61F-40122E01037E}"/>
    <cellStyle name="Normal 5 2 5 2 6 5" xfId="18922" xr:uid="{A899A486-4315-4453-A8B6-AF70A6FABEF1}"/>
    <cellStyle name="Normal 5 2 5 2 6 5 2" xfId="35349" xr:uid="{739F6A07-6811-47F1-993E-B06960D6E9A9}"/>
    <cellStyle name="Normal 5 2 5 2 6 6" xfId="35345" xr:uid="{6FDE420B-849C-4BE3-ADD6-89D38EE39304}"/>
    <cellStyle name="Normal 5 2 5 2 7" xfId="18923" xr:uid="{9C7E17CA-E6FE-4A64-9F95-D6736D278E3B}"/>
    <cellStyle name="Normal 5 2 5 2 7 2" xfId="18924" xr:uid="{3ABE1D3D-A33A-4396-8845-AE6CA4DD2348}"/>
    <cellStyle name="Normal 5 2 5 2 7 2 2" xfId="35351" xr:uid="{1FE5F612-5985-4A1D-AAA3-CC26A5DE24AB}"/>
    <cellStyle name="Normal 5 2 5 2 7 3" xfId="18925" xr:uid="{362E52B0-EB68-4030-A2AD-AD8A94CC2E87}"/>
    <cellStyle name="Normal 5 2 5 2 7 3 2" xfId="35352" xr:uid="{F1D19E68-0371-4499-95E4-EDFB0A2F6072}"/>
    <cellStyle name="Normal 5 2 5 2 7 4" xfId="18926" xr:uid="{008F244A-8BEB-4AA0-AB1B-D10B5AD949F2}"/>
    <cellStyle name="Normal 5 2 5 2 7 4 2" xfId="35353" xr:uid="{5680717D-82B5-43ED-B974-9634F3CBA26E}"/>
    <cellStyle name="Normal 5 2 5 2 7 5" xfId="18927" xr:uid="{03C43A92-B58E-424C-91EA-63B1368A7496}"/>
    <cellStyle name="Normal 5 2 5 2 7 5 2" xfId="35354" xr:uid="{ADCBDE8D-E246-4424-A8A0-4E6804211781}"/>
    <cellStyle name="Normal 5 2 5 2 7 6" xfId="35350" xr:uid="{EC7FF3F1-0A79-4C20-9374-6DA5F8F7C42F}"/>
    <cellStyle name="Normal 5 2 5 2 8" xfId="18928" xr:uid="{84A913E2-A60E-46AC-94BA-74E87B376C4F}"/>
    <cellStyle name="Normal 5 2 5 2 8 2" xfId="35355" xr:uid="{B2D5EEAB-ACC8-4CAF-A757-ACFF3F1EB09F}"/>
    <cellStyle name="Normal 5 2 5 2 9" xfId="18929" xr:uid="{E14F1812-E3D6-4FF3-9BEA-B38D1B84B719}"/>
    <cellStyle name="Normal 5 2 5 2 9 2" xfId="35356" xr:uid="{0EB883C0-2BB3-4503-BF74-8EAB5D8CF12F}"/>
    <cellStyle name="Normal 5 2 5 20" xfId="18930" xr:uid="{C14468A7-6A8E-46A6-A268-664E295513BD}"/>
    <cellStyle name="Normal 5 2 5 20 2" xfId="35357" xr:uid="{74102139-7924-489A-AE91-00882DF60EFF}"/>
    <cellStyle name="Normal 5 2 5 21" xfId="35283" xr:uid="{7C9C08AA-9511-465B-A68D-C09C595E78A3}"/>
    <cellStyle name="Normal 5 2 5 3" xfId="18931" xr:uid="{1F9F3517-0023-46F5-97B2-F2BC5FEBA250}"/>
    <cellStyle name="Normal 5 2 5 3 2" xfId="18932" xr:uid="{A0211DA0-BEA1-4181-898B-89906BB83349}"/>
    <cellStyle name="Normal 5 2 5 3 2 2" xfId="18933" xr:uid="{7230A29B-5E4A-4081-9244-91373A042E4C}"/>
    <cellStyle name="Normal 5 2 5 3 2 2 2" xfId="35360" xr:uid="{62EDD2E4-8B1F-4431-808B-8882512576D8}"/>
    <cellStyle name="Normal 5 2 5 3 2 3" xfId="18934" xr:uid="{172A42CA-9D45-4FC5-988D-C0A5C01E3A66}"/>
    <cellStyle name="Normal 5 2 5 3 2 3 2" xfId="35361" xr:uid="{F6987B3F-640F-441B-AB72-035F4475F1E6}"/>
    <cellStyle name="Normal 5 2 5 3 2 4" xfId="18935" xr:uid="{2F5223E1-F829-400B-9DE7-B28E370FC964}"/>
    <cellStyle name="Normal 5 2 5 3 2 4 2" xfId="35362" xr:uid="{EA08A13B-F28E-472D-84EC-2F4C8672F1F8}"/>
    <cellStyle name="Normal 5 2 5 3 2 5" xfId="18936" xr:uid="{2A8FE3AC-2BC7-4458-9907-F19AC38AC3FD}"/>
    <cellStyle name="Normal 5 2 5 3 2 5 2" xfId="35363" xr:uid="{1BDB95C8-7B40-4B40-80F0-C4F6002A45F6}"/>
    <cellStyle name="Normal 5 2 5 3 2 6" xfId="35359" xr:uid="{A8909DE6-CE9C-4E5A-B4E4-9E8E53536AF3}"/>
    <cellStyle name="Normal 5 2 5 3 3" xfId="18937" xr:uid="{89563FDD-B459-43AB-A92C-F0C156E701F1}"/>
    <cellStyle name="Normal 5 2 5 3 3 2" xfId="35364" xr:uid="{CFED28A7-D67B-4103-B5E3-3149C8223B01}"/>
    <cellStyle name="Normal 5 2 5 3 4" xfId="18938" xr:uid="{0051263B-5A93-45BB-9B5B-558D78EAFE84}"/>
    <cellStyle name="Normal 5 2 5 3 4 2" xfId="35365" xr:uid="{2A1F3E06-B0B8-4FB7-B714-954F27C09102}"/>
    <cellStyle name="Normal 5 2 5 3 5" xfId="18939" xr:uid="{C7CDB899-B95B-495E-85E4-DE213AB925BF}"/>
    <cellStyle name="Normal 5 2 5 3 5 2" xfId="35366" xr:uid="{1FDF5AB7-DE05-4137-A69D-35346AF4F85E}"/>
    <cellStyle name="Normal 5 2 5 3 6" xfId="18940" xr:uid="{C28E67A3-ADEE-4732-BAB2-1479EEA2B380}"/>
    <cellStyle name="Normal 5 2 5 3 6 2" xfId="35367" xr:uid="{39FF49A5-84D3-4058-8F24-5085A0B4E4DA}"/>
    <cellStyle name="Normal 5 2 5 3 7" xfId="35358" xr:uid="{02CCE392-A85F-4FB8-BBBC-5DAA189DC71A}"/>
    <cellStyle name="Normal 5 2 5 4" xfId="18941" xr:uid="{F040E149-C549-4E4C-970D-3645F16CE7EB}"/>
    <cellStyle name="Normal 5 2 5 4 2" xfId="18942" xr:uid="{C32B63F0-4573-45B7-9417-871E912533D2}"/>
    <cellStyle name="Normal 5 2 5 4 2 2" xfId="18943" xr:uid="{1011F0D0-78BE-4CA4-BA59-9ADD6270DD5F}"/>
    <cellStyle name="Normal 5 2 5 4 2 2 2" xfId="35370" xr:uid="{A8D4C559-1E7F-4C1A-AE42-2AA11D7A38FB}"/>
    <cellStyle name="Normal 5 2 5 4 2 3" xfId="18944" xr:uid="{E6E4D1D0-F16E-4E54-8F76-52B1C36D36FE}"/>
    <cellStyle name="Normal 5 2 5 4 2 3 2" xfId="35371" xr:uid="{BF2865D2-36E2-40F8-98A7-8231FC70760F}"/>
    <cellStyle name="Normal 5 2 5 4 2 4" xfId="18945" xr:uid="{2E09ACBE-BD85-4991-AAD8-496EAA12E213}"/>
    <cellStyle name="Normal 5 2 5 4 2 4 2" xfId="35372" xr:uid="{083A7DA2-71DF-4000-AE7D-EA8785EDE71A}"/>
    <cellStyle name="Normal 5 2 5 4 2 5" xfId="18946" xr:uid="{F0EBF1F7-FAF6-4E23-87D5-F64AC8EA4D3B}"/>
    <cellStyle name="Normal 5 2 5 4 2 5 2" xfId="35373" xr:uid="{487BE432-DF01-48AC-97DF-DE4B512582A3}"/>
    <cellStyle name="Normal 5 2 5 4 2 6" xfId="35369" xr:uid="{490A71FD-AA50-451A-863B-B0835C1625E4}"/>
    <cellStyle name="Normal 5 2 5 4 3" xfId="18947" xr:uid="{0CC305FA-2C1A-4C4D-A496-670744C35C64}"/>
    <cellStyle name="Normal 5 2 5 4 3 2" xfId="35374" xr:uid="{6DD2D41F-F58E-41B9-8644-74461360A96B}"/>
    <cellStyle name="Normal 5 2 5 4 4" xfId="18948" xr:uid="{0F9253FC-F22B-485F-A61C-6A7AE8BA8C9F}"/>
    <cellStyle name="Normal 5 2 5 4 4 2" xfId="35375" xr:uid="{95B6A79C-BA04-47C1-B071-B1721906A39C}"/>
    <cellStyle name="Normal 5 2 5 4 5" xfId="18949" xr:uid="{BAC93D91-CA75-4591-A162-9D1E51ECBF60}"/>
    <cellStyle name="Normal 5 2 5 4 5 2" xfId="35376" xr:uid="{128F1566-0D36-4C7D-9204-11DC6E04B635}"/>
    <cellStyle name="Normal 5 2 5 4 6" xfId="18950" xr:uid="{54549122-508E-485F-8D7C-343E57B372A6}"/>
    <cellStyle name="Normal 5 2 5 4 6 2" xfId="35377" xr:uid="{9267128C-8EF9-42B2-B06A-9FC06D2606EF}"/>
    <cellStyle name="Normal 5 2 5 4 7" xfId="35368" xr:uid="{302E42B1-5B8E-4354-853C-46C733BBBA1C}"/>
    <cellStyle name="Normal 5 2 5 5" xfId="18951" xr:uid="{07964AC9-9E7B-4F8D-AB2C-42ECD3E03C8B}"/>
    <cellStyle name="Normal 5 2 5 5 2" xfId="18952" xr:uid="{48385143-D0D9-4E39-AA5F-2E544CF6C5DC}"/>
    <cellStyle name="Normal 5 2 5 5 2 2" xfId="35379" xr:uid="{02D4AEFC-33EB-4E6B-ACC2-1CB23D915CE5}"/>
    <cellStyle name="Normal 5 2 5 5 3" xfId="18953" xr:uid="{F37D4B68-DDF0-43F5-B8C2-507395EBCB9E}"/>
    <cellStyle name="Normal 5 2 5 5 3 2" xfId="35380" xr:uid="{28D6AA7E-B26F-4388-89A7-FA13B3C6DD0A}"/>
    <cellStyle name="Normal 5 2 5 5 4" xfId="18954" xr:uid="{CC2EE209-941F-405F-A12D-5FE0C02D057D}"/>
    <cellStyle name="Normal 5 2 5 5 4 2" xfId="35381" xr:uid="{FB708A0C-E33A-4E07-BC9A-CE1B85194C50}"/>
    <cellStyle name="Normal 5 2 5 5 5" xfId="18955" xr:uid="{D77629BB-2B5D-4936-B6F9-DC5064F56A27}"/>
    <cellStyle name="Normal 5 2 5 5 5 2" xfId="35382" xr:uid="{5A808C63-2760-43DA-8A6B-A9C3734A3216}"/>
    <cellStyle name="Normal 5 2 5 5 6" xfId="35378" xr:uid="{3FAEBDF6-AE7E-4CE3-8608-D5861B64A50A}"/>
    <cellStyle name="Normal 5 2 5 6" xfId="18956" xr:uid="{44CB4FA5-7AC9-46BE-A4D9-27779B5CBC53}"/>
    <cellStyle name="Normal 5 2 5 6 2" xfId="18957" xr:uid="{E4E47AAB-6391-411D-84FF-AFD25D6E8CCB}"/>
    <cellStyle name="Normal 5 2 5 6 2 2" xfId="35384" xr:uid="{0DD62A77-B219-4417-A56B-32389FAB528C}"/>
    <cellStyle name="Normal 5 2 5 6 3" xfId="18958" xr:uid="{FE14C5D1-BC06-4D9C-97C6-572DA4A31008}"/>
    <cellStyle name="Normal 5 2 5 6 3 2" xfId="35385" xr:uid="{716272A9-1786-458B-81EE-19D067739D68}"/>
    <cellStyle name="Normal 5 2 5 6 4" xfId="18959" xr:uid="{2A2778C5-B4BC-4387-A927-FFABCDA5A527}"/>
    <cellStyle name="Normal 5 2 5 6 4 2" xfId="35386" xr:uid="{93099B3E-1319-4BCA-B4E4-7886D151F81E}"/>
    <cellStyle name="Normal 5 2 5 6 5" xfId="18960" xr:uid="{D83A9D55-EA70-467E-92A2-C01F5BCDEFFB}"/>
    <cellStyle name="Normal 5 2 5 6 5 2" xfId="35387" xr:uid="{6ED6455D-32C6-4378-B2F3-48E05A84AC7D}"/>
    <cellStyle name="Normal 5 2 5 6 6" xfId="35383" xr:uid="{FAFF85B0-E504-4D0A-8D4C-CDE887FB1C93}"/>
    <cellStyle name="Normal 5 2 5 7" xfId="18961" xr:uid="{640FFAE6-FAC3-4292-88FC-9AE30C7B42D3}"/>
    <cellStyle name="Normal 5 2 5 7 2" xfId="18962" xr:uid="{D606E2B7-1EB4-43AB-8D28-AEC87420F3C2}"/>
    <cellStyle name="Normal 5 2 5 7 2 2" xfId="35389" xr:uid="{EC4E7463-AA53-433E-9609-CE5D21B86BB4}"/>
    <cellStyle name="Normal 5 2 5 7 3" xfId="18963" xr:uid="{D7AB660E-5335-48D3-A8EC-DB3B7C9C3EF6}"/>
    <cellStyle name="Normal 5 2 5 7 3 2" xfId="35390" xr:uid="{9C9BE731-932E-4367-BC40-24D295FCBBF3}"/>
    <cellStyle name="Normal 5 2 5 7 4" xfId="18964" xr:uid="{7AB5217E-B1F8-49D7-A684-8D7482F9799F}"/>
    <cellStyle name="Normal 5 2 5 7 4 2" xfId="35391" xr:uid="{E7D14D88-8D65-4053-AB8A-9C2B1D2CC1C0}"/>
    <cellStyle name="Normal 5 2 5 7 5" xfId="18965" xr:uid="{AE60F684-D9C9-426D-AAA0-849EA85B59F2}"/>
    <cellStyle name="Normal 5 2 5 7 5 2" xfId="35392" xr:uid="{584EB411-857E-4228-80CA-8F7F55BBD733}"/>
    <cellStyle name="Normal 5 2 5 7 6" xfId="35388" xr:uid="{97AFE481-61DB-425B-ADFB-BCC04C542279}"/>
    <cellStyle name="Normal 5 2 5 8" xfId="18966" xr:uid="{9393A098-4AD6-4F69-AA1A-386DCA614CC2}"/>
    <cellStyle name="Normal 5 2 5 8 2" xfId="18967" xr:uid="{A414B5F9-97B3-49C3-8021-78D0DC44DAD9}"/>
    <cellStyle name="Normal 5 2 5 8 2 2" xfId="35394" xr:uid="{B7ED14FC-FD09-4513-B83D-B191DD774570}"/>
    <cellStyle name="Normal 5 2 5 8 3" xfId="18968" xr:uid="{7C9AD58F-EBAA-4361-BF92-80A70B63F448}"/>
    <cellStyle name="Normal 5 2 5 8 3 2" xfId="35395" xr:uid="{9EB4BF69-68D0-45F8-9498-11132541B4B8}"/>
    <cellStyle name="Normal 5 2 5 8 4" xfId="18969" xr:uid="{D0FC0F89-DB31-4FB2-B793-4E72F9C5DD27}"/>
    <cellStyle name="Normal 5 2 5 8 4 2" xfId="35396" xr:uid="{745917E7-6348-4A42-A830-F0B91FA10AAB}"/>
    <cellStyle name="Normal 5 2 5 8 5" xfId="18970" xr:uid="{C2762F8D-FD93-47F3-889B-CA91997EB354}"/>
    <cellStyle name="Normal 5 2 5 8 5 2" xfId="35397" xr:uid="{95A175EB-C125-4468-AB31-11EEEDFD6772}"/>
    <cellStyle name="Normal 5 2 5 8 6" xfId="35393" xr:uid="{9BD839AC-24C1-49D5-AA17-88FC35FB55DA}"/>
    <cellStyle name="Normal 5 2 5 9" xfId="18971" xr:uid="{94A952CC-2860-4847-A4AE-148307D1CAB9}"/>
    <cellStyle name="Normal 5 2 5 9 2" xfId="18972" xr:uid="{A8AA97EC-2580-48DD-B268-6038D0B5F20F}"/>
    <cellStyle name="Normal 5 2 5 9 2 2" xfId="35399" xr:uid="{4CC7FA98-0DA6-4F88-A2C4-ECACFF3EFAD7}"/>
    <cellStyle name="Normal 5 2 5 9 3" xfId="18973" xr:uid="{53554DD3-27D5-4591-AA08-31B2EDAD54FF}"/>
    <cellStyle name="Normal 5 2 5 9 3 2" xfId="35400" xr:uid="{0AF9F751-59CE-4750-A0B6-E1D4919E9865}"/>
    <cellStyle name="Normal 5 2 5 9 4" xfId="18974" xr:uid="{7D9D2090-D7B8-4D9B-B40E-56AD8A7E88FF}"/>
    <cellStyle name="Normal 5 2 5 9 4 2" xfId="35401" xr:uid="{5100C2E6-FDD3-4405-AE49-A1123C96F89A}"/>
    <cellStyle name="Normal 5 2 5 9 5" xfId="18975" xr:uid="{94560283-2EE4-4FAE-B17C-AABA26771A4D}"/>
    <cellStyle name="Normal 5 2 5 9 5 2" xfId="35402" xr:uid="{03E906B9-A909-47B6-B434-7B08A7F057F9}"/>
    <cellStyle name="Normal 5 2 5 9 6" xfId="35398" xr:uid="{4FDBD23A-93D5-4FEB-AE4A-DCB748BAAC48}"/>
    <cellStyle name="Normal 5 2 6" xfId="18976" xr:uid="{3FB6739C-A1DE-4D16-88FA-7826C00FAFE4}"/>
    <cellStyle name="Normal 5 2 7" xfId="18977" xr:uid="{1611A71B-E468-4C9A-98A8-EEA5FF288412}"/>
    <cellStyle name="Normal 5 2 8" xfId="18978" xr:uid="{C64A3398-527A-4429-B88C-0A2258D7B75F}"/>
    <cellStyle name="Normal 5 2 8 10" xfId="18979" xr:uid="{8F5A1EB5-1067-4FDE-997F-7B3F98176035}"/>
    <cellStyle name="Normal 5 2 8 10 2" xfId="18980" xr:uid="{64864601-C62B-4CC8-B063-2A824552FAE0}"/>
    <cellStyle name="Normal 5 2 8 10 2 2" xfId="35405" xr:uid="{37135B2A-10BF-45C0-B744-67479BBC7BB3}"/>
    <cellStyle name="Normal 5 2 8 10 3" xfId="18981" xr:uid="{A6AE181A-2ACC-4B6F-B8B5-251785C738CF}"/>
    <cellStyle name="Normal 5 2 8 10 3 2" xfId="35406" xr:uid="{7CC4075C-3E82-4D6D-9933-471C280D2105}"/>
    <cellStyle name="Normal 5 2 8 10 4" xfId="18982" xr:uid="{E874CBEA-3671-4D51-B9D0-3FFA1FDE752F}"/>
    <cellStyle name="Normal 5 2 8 10 4 2" xfId="35407" xr:uid="{7FF681DD-B8AC-4BB7-A27C-421B0E67D913}"/>
    <cellStyle name="Normal 5 2 8 10 5" xfId="18983" xr:uid="{83D1B1B0-00CC-4465-B360-5C58BE51DE18}"/>
    <cellStyle name="Normal 5 2 8 10 5 2" xfId="35408" xr:uid="{7C478627-1CA3-49D8-9E52-469204EFE1A8}"/>
    <cellStyle name="Normal 5 2 8 10 6" xfId="35404" xr:uid="{BB09D5F3-9FBA-4182-BF4C-40B3999ED47E}"/>
    <cellStyle name="Normal 5 2 8 11" xfId="18984" xr:uid="{4C81C1C2-BF98-4AF4-AD8B-D1B582FED5E7}"/>
    <cellStyle name="Normal 5 2 8 11 2" xfId="18985" xr:uid="{28CDA77D-E974-49F0-BFE8-D80253445755}"/>
    <cellStyle name="Normal 5 2 8 11 2 2" xfId="35410" xr:uid="{A9202F91-ABEB-4863-8357-0F9A322A6046}"/>
    <cellStyle name="Normal 5 2 8 11 3" xfId="18986" xr:uid="{28DBCCA9-4DCA-403C-9C3A-0F4800F52136}"/>
    <cellStyle name="Normal 5 2 8 11 3 2" xfId="35411" xr:uid="{25151133-717A-4F14-B625-57FD00D5D679}"/>
    <cellStyle name="Normal 5 2 8 11 4" xfId="18987" xr:uid="{F6617FF0-C265-4C45-A866-C06A34757364}"/>
    <cellStyle name="Normal 5 2 8 11 4 2" xfId="35412" xr:uid="{F04DD34F-27C3-4280-B4F2-4240CA315AB1}"/>
    <cellStyle name="Normal 5 2 8 11 5" xfId="18988" xr:uid="{DE708966-FA1B-4AD8-AAE8-9F8770BF90D9}"/>
    <cellStyle name="Normal 5 2 8 11 5 2" xfId="35413" xr:uid="{1BB6574D-B92B-4469-8516-D97B76C4027D}"/>
    <cellStyle name="Normal 5 2 8 11 6" xfId="35409" xr:uid="{952A2E4A-0194-46E2-871C-62046A9EF3B3}"/>
    <cellStyle name="Normal 5 2 8 12" xfId="18989" xr:uid="{483707C7-7EB2-442C-8C78-317F5BEC4B2D}"/>
    <cellStyle name="Normal 5 2 8 12 2" xfId="18990" xr:uid="{5108AEFE-EA44-496E-ADA3-239166DCD846}"/>
    <cellStyle name="Normal 5 2 8 12 2 2" xfId="35415" xr:uid="{9F23952A-9941-48F5-96ED-75A6556BEA24}"/>
    <cellStyle name="Normal 5 2 8 12 3" xfId="18991" xr:uid="{8086FC32-012F-46E1-953C-F974DB2051CF}"/>
    <cellStyle name="Normal 5 2 8 12 3 2" xfId="35416" xr:uid="{89F1A465-BA50-40FD-A367-E131B7DCCB24}"/>
    <cellStyle name="Normal 5 2 8 12 4" xfId="18992" xr:uid="{D34E622E-F773-4027-81E2-E4E61F64C74F}"/>
    <cellStyle name="Normal 5 2 8 12 4 2" xfId="35417" xr:uid="{FAB1CAFC-047A-4278-8980-1620555F197A}"/>
    <cellStyle name="Normal 5 2 8 12 5" xfId="18993" xr:uid="{2059D6DD-0A3F-406D-A5E7-30AEEB7E39C0}"/>
    <cellStyle name="Normal 5 2 8 12 5 2" xfId="35418" xr:uid="{E0DA9861-C445-4AD6-B4AA-CB856B787F0A}"/>
    <cellStyle name="Normal 5 2 8 12 6" xfId="35414" xr:uid="{91D5378B-8984-4CDB-9FF4-016C1656A3BC}"/>
    <cellStyle name="Normal 5 2 8 13" xfId="18994" xr:uid="{3C7FB4D2-354E-4AE6-AAE2-3404DB4EBCD6}"/>
    <cellStyle name="Normal 5 2 8 13 2" xfId="18995" xr:uid="{D065FA75-AB1C-4164-9663-DC6CE49BE7EA}"/>
    <cellStyle name="Normal 5 2 8 13 2 2" xfId="35420" xr:uid="{B7BACD46-815B-4D67-9E4C-93A83B52D278}"/>
    <cellStyle name="Normal 5 2 8 13 3" xfId="18996" xr:uid="{4F7601C5-3179-4D64-B981-F31C511468C2}"/>
    <cellStyle name="Normal 5 2 8 13 3 2" xfId="35421" xr:uid="{5F4CF8DE-4FEE-42EF-B381-6F17D0808CB7}"/>
    <cellStyle name="Normal 5 2 8 13 4" xfId="18997" xr:uid="{EB21CE4A-A70C-43EB-B930-3AEFA898F703}"/>
    <cellStyle name="Normal 5 2 8 13 4 2" xfId="35422" xr:uid="{81BD9276-9FF4-4E4F-868F-73FB6A3FF568}"/>
    <cellStyle name="Normal 5 2 8 13 5" xfId="18998" xr:uid="{B5228BAB-EB05-4C25-920F-7106A20B3CDB}"/>
    <cellStyle name="Normal 5 2 8 13 5 2" xfId="35423" xr:uid="{278610A1-E00D-4FB7-A91F-228AC8309F94}"/>
    <cellStyle name="Normal 5 2 8 13 6" xfId="35419" xr:uid="{7608658B-F0A1-45F2-A1E1-25B5146746F0}"/>
    <cellStyle name="Normal 5 2 8 14" xfId="18999" xr:uid="{5144AE89-4C7A-4FBE-B974-C09470C46894}"/>
    <cellStyle name="Normal 5 2 8 14 2" xfId="19000" xr:uid="{C8FC8AB8-9918-4D1E-85CE-F79EAAD62C0B}"/>
    <cellStyle name="Normal 5 2 8 14 2 2" xfId="35425" xr:uid="{A2D09F5E-8434-44FC-B2FF-D16976723ECC}"/>
    <cellStyle name="Normal 5 2 8 14 3" xfId="19001" xr:uid="{228A83AA-D01D-43C7-A244-C2163065FD85}"/>
    <cellStyle name="Normal 5 2 8 14 3 2" xfId="35426" xr:uid="{EA71B5CD-43DC-47D7-A0FF-3BD4758CF674}"/>
    <cellStyle name="Normal 5 2 8 14 4" xfId="19002" xr:uid="{94138889-93DF-449B-9F55-C7AAE3763E28}"/>
    <cellStyle name="Normal 5 2 8 14 4 2" xfId="35427" xr:uid="{C707A8EE-550D-4E9F-BA31-684DCF9171DE}"/>
    <cellStyle name="Normal 5 2 8 14 5" xfId="19003" xr:uid="{E4B41CA4-1A34-4159-87C3-88201870527E}"/>
    <cellStyle name="Normal 5 2 8 14 5 2" xfId="35428" xr:uid="{4ACAE117-E8F0-45C0-B1AE-85B54ACCA94A}"/>
    <cellStyle name="Normal 5 2 8 14 6" xfId="35424" xr:uid="{E6A5D955-5157-4611-92C3-670987D2BA44}"/>
    <cellStyle name="Normal 5 2 8 15" xfId="19004" xr:uid="{290C81F0-5A09-4FF4-876E-82F85EDF3768}"/>
    <cellStyle name="Normal 5 2 8 15 2" xfId="19005" xr:uid="{C5241470-A870-4DD6-B454-09CA97772AB4}"/>
    <cellStyle name="Normal 5 2 8 15 2 2" xfId="35430" xr:uid="{E3D364AC-DF1F-4FC2-92EC-A9B5D9CC72B1}"/>
    <cellStyle name="Normal 5 2 8 15 3" xfId="19006" xr:uid="{B7FA2F5E-0EA2-4C20-A105-01B5B6F3686F}"/>
    <cellStyle name="Normal 5 2 8 15 3 2" xfId="35431" xr:uid="{FB0B57A1-62C7-423F-AEF7-35F44A4CF48E}"/>
    <cellStyle name="Normal 5 2 8 15 4" xfId="19007" xr:uid="{4572C2E8-8C14-4F47-8091-FB8ADC952E6E}"/>
    <cellStyle name="Normal 5 2 8 15 4 2" xfId="35432" xr:uid="{295FC598-54ED-4C87-8983-B88CEFEAAC61}"/>
    <cellStyle name="Normal 5 2 8 15 5" xfId="19008" xr:uid="{B196A657-60AC-4988-90CB-48BE52341DAB}"/>
    <cellStyle name="Normal 5 2 8 15 5 2" xfId="35433" xr:uid="{46F3860C-71EE-46F2-8D1B-8B73C34B60E2}"/>
    <cellStyle name="Normal 5 2 8 15 6" xfId="35429" xr:uid="{74BD5E20-CCEB-445E-84BC-0DF8999DB0A5}"/>
    <cellStyle name="Normal 5 2 8 16" xfId="19009" xr:uid="{CCB51FFC-3F9A-40C0-9C2D-4EDE77DCDBDF}"/>
    <cellStyle name="Normal 5 2 8 16 2" xfId="19010" xr:uid="{58B34761-7A70-4468-88AC-B7B8E4E1D01B}"/>
    <cellStyle name="Normal 5 2 8 16 2 2" xfId="35435" xr:uid="{7CD82403-C02F-4714-958D-064D41D40622}"/>
    <cellStyle name="Normal 5 2 8 16 3" xfId="19011" xr:uid="{3271F1DB-A398-4B6B-9A08-5CB97AE83090}"/>
    <cellStyle name="Normal 5 2 8 16 3 2" xfId="35436" xr:uid="{91B9D66E-6445-4ABF-9D0E-95B9B26D93DD}"/>
    <cellStyle name="Normal 5 2 8 16 4" xfId="19012" xr:uid="{75C57B5E-96CF-4D85-B366-AB6FBB3CE699}"/>
    <cellStyle name="Normal 5 2 8 16 4 2" xfId="35437" xr:uid="{0C174869-5C32-45EC-92B8-B1D2B6BD1F30}"/>
    <cellStyle name="Normal 5 2 8 16 5" xfId="19013" xr:uid="{7D92329E-C8B1-42E9-AAB9-B89AB96191DD}"/>
    <cellStyle name="Normal 5 2 8 16 5 2" xfId="35438" xr:uid="{5F60B49D-DF23-4E6E-9A25-970E8A162862}"/>
    <cellStyle name="Normal 5 2 8 16 6" xfId="35434" xr:uid="{75655568-D21A-4A1D-A859-748F750FC03B}"/>
    <cellStyle name="Normal 5 2 8 17" xfId="19014" xr:uid="{D27FEFCF-8657-4BA5-848C-AF4C5DD26C0A}"/>
    <cellStyle name="Normal 5 2 8 17 2" xfId="35439" xr:uid="{7CD5CF09-E562-4249-A69D-6709615A525D}"/>
    <cellStyle name="Normal 5 2 8 18" xfId="19015" xr:uid="{3F924806-5139-4465-BD65-F34C3A92BDA2}"/>
    <cellStyle name="Normal 5 2 8 18 2" xfId="35440" xr:uid="{0ABF5D09-EA7A-4D17-92D1-C1DA596FC37C}"/>
    <cellStyle name="Normal 5 2 8 19" xfId="19016" xr:uid="{C0274D58-E5A7-4992-BB78-7E572CBD3F1D}"/>
    <cellStyle name="Normal 5 2 8 19 2" xfId="35441" xr:uid="{4150ED22-DD92-46CA-AAFB-FF0796AD7AB0}"/>
    <cellStyle name="Normal 5 2 8 2" xfId="19017" xr:uid="{8E1C455D-406D-4877-A264-427C3E3CB882}"/>
    <cellStyle name="Normal 5 2 8 20" xfId="19018" xr:uid="{EBBABB1F-EC56-4B1C-AC24-0F17F0C72CD1}"/>
    <cellStyle name="Normal 5 2 8 20 2" xfId="35442" xr:uid="{FF376BEA-E70C-4D3F-8588-463B635C96E5}"/>
    <cellStyle name="Normal 5 2 8 21" xfId="35403" xr:uid="{34122DB8-C9CF-4C0D-BD38-262E753F464C}"/>
    <cellStyle name="Normal 5 2 8 3" xfId="19019" xr:uid="{81BAD19D-AF6A-44F5-9718-BA6AD41E9185}"/>
    <cellStyle name="Normal 5 2 8 3 2" xfId="19020" xr:uid="{867FCA3A-F7BD-4B3D-8D8E-27EF1E9E4802}"/>
    <cellStyle name="Normal 5 2 8 3 2 2" xfId="35444" xr:uid="{80C2F42D-01A1-4B36-87EB-4D9A4FA717A9}"/>
    <cellStyle name="Normal 5 2 8 3 3" xfId="19021" xr:uid="{DD8CDBF3-9821-4C30-BC96-1F69D2529423}"/>
    <cellStyle name="Normal 5 2 8 3 3 2" xfId="35445" xr:uid="{BCD4BCF6-A5AE-45F2-B53E-31B4810AEDBF}"/>
    <cellStyle name="Normal 5 2 8 3 4" xfId="19022" xr:uid="{AF98D09A-B79A-4E62-ADBE-842D09A65F7C}"/>
    <cellStyle name="Normal 5 2 8 3 4 2" xfId="35446" xr:uid="{003A3538-E237-4A58-8BB8-4E0F3A81F108}"/>
    <cellStyle name="Normal 5 2 8 3 5" xfId="19023" xr:uid="{879A64A6-E651-43A8-9374-5DA2D9FA04A3}"/>
    <cellStyle name="Normal 5 2 8 3 5 2" xfId="35447" xr:uid="{1B3B2B5D-C181-4341-8803-55F438EEE473}"/>
    <cellStyle name="Normal 5 2 8 3 6" xfId="35443" xr:uid="{5AD78713-0CBE-4601-A94A-C828E872FD73}"/>
    <cellStyle name="Normal 5 2 8 4" xfId="19024" xr:uid="{74AE1BB2-BE52-4DD2-AD6E-EF5AC51260F9}"/>
    <cellStyle name="Normal 5 2 8 4 2" xfId="19025" xr:uid="{C8846D30-4C28-4CC7-BDC4-63DD743D539E}"/>
    <cellStyle name="Normal 5 2 8 4 2 2" xfId="35449" xr:uid="{78F0248C-1305-4AAC-9CA8-FC097B003FCC}"/>
    <cellStyle name="Normal 5 2 8 4 3" xfId="19026" xr:uid="{996DE279-B955-43FB-AFED-66424E50F7D5}"/>
    <cellStyle name="Normal 5 2 8 4 3 2" xfId="35450" xr:uid="{E2A19AED-6001-46E6-8684-A7B8C03F5B80}"/>
    <cellStyle name="Normal 5 2 8 4 4" xfId="19027" xr:uid="{7648F59F-89C0-47A2-BE64-C4C1252598F9}"/>
    <cellStyle name="Normal 5 2 8 4 4 2" xfId="35451" xr:uid="{E1F145DB-8282-4561-BCF6-0B62B7F49653}"/>
    <cellStyle name="Normal 5 2 8 4 5" xfId="19028" xr:uid="{775A7AC7-EB46-48F1-B145-FAEF51614964}"/>
    <cellStyle name="Normal 5 2 8 4 5 2" xfId="35452" xr:uid="{8C5A6022-5A79-4B0E-83F0-50CF65471F4B}"/>
    <cellStyle name="Normal 5 2 8 4 6" xfId="35448" xr:uid="{C11163EC-4D52-4F80-8BAC-D91C29DF5B6B}"/>
    <cellStyle name="Normal 5 2 8 5" xfId="19029" xr:uid="{331030A3-F6EB-4315-8757-DFBE83355883}"/>
    <cellStyle name="Normal 5 2 8 5 2" xfId="19030" xr:uid="{3231CEAB-8815-43B9-B84D-D8399A546971}"/>
    <cellStyle name="Normal 5 2 8 5 2 2" xfId="35454" xr:uid="{FE11AAD4-A1C3-4DF8-9A7D-2F7C262D60E3}"/>
    <cellStyle name="Normal 5 2 8 5 3" xfId="19031" xr:uid="{D76539A5-1DE1-4928-8238-7F031269FCD6}"/>
    <cellStyle name="Normal 5 2 8 5 3 2" xfId="35455" xr:uid="{755AF79A-0CC2-4ABF-88ED-9C5944AE9126}"/>
    <cellStyle name="Normal 5 2 8 5 4" xfId="19032" xr:uid="{24E8DF4D-769F-4DA2-A7A4-7B9A683D20C4}"/>
    <cellStyle name="Normal 5 2 8 5 4 2" xfId="35456" xr:uid="{4DFA5E61-AF1D-42B5-BCF5-AB38E589785F}"/>
    <cellStyle name="Normal 5 2 8 5 5" xfId="19033" xr:uid="{F7190FF9-A86B-44AC-AD90-BE40D81D049A}"/>
    <cellStyle name="Normal 5 2 8 5 5 2" xfId="35457" xr:uid="{01B53645-33E3-4775-80E5-F6AD9E989E75}"/>
    <cellStyle name="Normal 5 2 8 5 6" xfId="35453" xr:uid="{67137C92-8510-4486-8AD9-CC0233CCC0AB}"/>
    <cellStyle name="Normal 5 2 8 6" xfId="19034" xr:uid="{274A05BE-4311-4355-BB4F-03E5952EAFD2}"/>
    <cellStyle name="Normal 5 2 8 6 2" xfId="19035" xr:uid="{F53DD791-5BCA-49B8-9185-E2A411EF178A}"/>
    <cellStyle name="Normal 5 2 8 6 2 2" xfId="35459" xr:uid="{9E843C9E-5DA6-4940-B438-F4D6501DC918}"/>
    <cellStyle name="Normal 5 2 8 6 3" xfId="19036" xr:uid="{89BC1A72-E357-4970-923D-DE6F0F4A6C25}"/>
    <cellStyle name="Normal 5 2 8 6 3 2" xfId="35460" xr:uid="{F2651FD6-7A48-4715-9AFC-FF3FC075FC2D}"/>
    <cellStyle name="Normal 5 2 8 6 4" xfId="19037" xr:uid="{529645E8-B439-468E-A3FB-108548632E59}"/>
    <cellStyle name="Normal 5 2 8 6 4 2" xfId="35461" xr:uid="{E0120959-5B80-48EC-82AE-4BD4595180D0}"/>
    <cellStyle name="Normal 5 2 8 6 5" xfId="19038" xr:uid="{C2967946-5A12-4970-B858-17636AF3D460}"/>
    <cellStyle name="Normal 5 2 8 6 5 2" xfId="35462" xr:uid="{9625EE20-A73A-4A50-A223-6764F705AE93}"/>
    <cellStyle name="Normal 5 2 8 6 6" xfId="35458" xr:uid="{EE007936-0BC0-474F-9675-4B8D86B7041E}"/>
    <cellStyle name="Normal 5 2 8 7" xfId="19039" xr:uid="{AB114B26-2B30-470A-BE89-9249B02C58AD}"/>
    <cellStyle name="Normal 5 2 8 7 2" xfId="19040" xr:uid="{1FC3B736-937E-426D-BB97-7E257C14F1FF}"/>
    <cellStyle name="Normal 5 2 8 7 2 2" xfId="35464" xr:uid="{F906FB33-43C1-4A1F-99F4-90AAE435BC8F}"/>
    <cellStyle name="Normal 5 2 8 7 3" xfId="19041" xr:uid="{AFAC098E-C192-48DB-9125-EA78942E94A6}"/>
    <cellStyle name="Normal 5 2 8 7 3 2" xfId="35465" xr:uid="{148E47B4-7667-4EC4-8FF5-89F5F0CE2CC5}"/>
    <cellStyle name="Normal 5 2 8 7 4" xfId="19042" xr:uid="{099659F4-47F5-42EB-8FF9-68CC94B0E14F}"/>
    <cellStyle name="Normal 5 2 8 7 4 2" xfId="35466" xr:uid="{ABD27744-F5A7-436E-9467-3A8ADE0CAD89}"/>
    <cellStyle name="Normal 5 2 8 7 5" xfId="19043" xr:uid="{89B16E05-60A3-4148-8D82-C4EBEB21AA13}"/>
    <cellStyle name="Normal 5 2 8 7 5 2" xfId="35467" xr:uid="{41EBDA3A-5483-4CDA-8A20-E7DF960BA9E6}"/>
    <cellStyle name="Normal 5 2 8 7 6" xfId="35463" xr:uid="{A3EA195B-DD55-4205-9DA3-C6449B5F8C84}"/>
    <cellStyle name="Normal 5 2 8 8" xfId="19044" xr:uid="{F8BC12C9-B64B-416D-AD96-530CD8FF3E7A}"/>
    <cellStyle name="Normal 5 2 8 8 2" xfId="19045" xr:uid="{A16B4041-7708-47D5-902E-12183C41266C}"/>
    <cellStyle name="Normal 5 2 8 8 2 2" xfId="35469" xr:uid="{5F546F22-18FF-4727-A617-63C14A63BA40}"/>
    <cellStyle name="Normal 5 2 8 8 3" xfId="19046" xr:uid="{5215941D-CBC0-4265-B790-04904EFCEDEC}"/>
    <cellStyle name="Normal 5 2 8 8 3 2" xfId="35470" xr:uid="{8CF2FC5E-F8F8-4C92-AB5C-821412F05743}"/>
    <cellStyle name="Normal 5 2 8 8 4" xfId="19047" xr:uid="{677C2335-D87E-49DD-A9B8-8859F3E818C1}"/>
    <cellStyle name="Normal 5 2 8 8 4 2" xfId="35471" xr:uid="{331F9F63-C849-42D8-850F-FB370810BB16}"/>
    <cellStyle name="Normal 5 2 8 8 5" xfId="19048" xr:uid="{59673810-1123-486B-B9D6-DBB51B6DB9B9}"/>
    <cellStyle name="Normal 5 2 8 8 5 2" xfId="35472" xr:uid="{0D3AD17A-9EEA-4B10-B1D8-23228ADDB3DF}"/>
    <cellStyle name="Normal 5 2 8 8 6" xfId="35468" xr:uid="{7B36E85C-6A5A-4BCD-8445-A02E3C307264}"/>
    <cellStyle name="Normal 5 2 8 9" xfId="19049" xr:uid="{67C9F9B8-E041-413F-BD8B-803D7918F004}"/>
    <cellStyle name="Normal 5 2 8 9 2" xfId="19050" xr:uid="{0B9F6EC4-5E52-4EF9-A8B7-68775B1FE1C9}"/>
    <cellStyle name="Normal 5 2 8 9 2 2" xfId="35474" xr:uid="{D995A338-7B11-4863-81F3-E1B7BF8049B7}"/>
    <cellStyle name="Normal 5 2 8 9 3" xfId="19051" xr:uid="{2BAB5F9F-68E3-4F53-BBCB-F281B2BB3C1B}"/>
    <cellStyle name="Normal 5 2 8 9 3 2" xfId="35475" xr:uid="{D18A2D80-40EB-4B55-A583-0ACD1813CE10}"/>
    <cellStyle name="Normal 5 2 8 9 4" xfId="19052" xr:uid="{3891EB0E-51E2-40E9-9ADF-D35DA5F00A38}"/>
    <cellStyle name="Normal 5 2 8 9 4 2" xfId="35476" xr:uid="{A4FEFE72-3C8A-4C1F-A6BE-73E8A29CEA79}"/>
    <cellStyle name="Normal 5 2 8 9 5" xfId="19053" xr:uid="{0F1A1574-3D36-4691-BE22-C39E46D9C4DF}"/>
    <cellStyle name="Normal 5 2 8 9 5 2" xfId="35477" xr:uid="{632B5A36-DAA5-4A74-B1DE-D7939C528EE0}"/>
    <cellStyle name="Normal 5 2 8 9 6" xfId="35473" xr:uid="{C8EEF94A-49B7-4494-A5DE-746804F798C2}"/>
    <cellStyle name="Normal 5 2 9" xfId="19054" xr:uid="{931A435E-3801-40FD-8B6B-A3A3FC888D55}"/>
    <cellStyle name="Normal 5 2 9 2" xfId="19055" xr:uid="{AA1821C4-5562-4B21-BDAF-AE354B01DCDF}"/>
    <cellStyle name="Normal 5 2 9 3" xfId="19056" xr:uid="{B4546E62-253E-4BF9-9128-BCEB7F2FF22F}"/>
    <cellStyle name="Normal 5 2 9 3 2" xfId="35479" xr:uid="{0986CD83-9334-4EF6-88DD-FCCAC01E3169}"/>
    <cellStyle name="Normal 5 2 9 4" xfId="19057" xr:uid="{AF6A3F3A-DF66-403A-88A4-FFA9E9E9A18A}"/>
    <cellStyle name="Normal 5 2 9 4 2" xfId="35480" xr:uid="{00A0789D-B1B1-4421-8554-9906C242ADA8}"/>
    <cellStyle name="Normal 5 2 9 5" xfId="19058" xr:uid="{B85232CC-9D00-4E54-8FCB-4C46ADCCAC09}"/>
    <cellStyle name="Normal 5 2 9 5 2" xfId="35481" xr:uid="{4B524E9F-C81F-4347-B5CB-00260D109C65}"/>
    <cellStyle name="Normal 5 2 9 6" xfId="19059" xr:uid="{8BFAC0F8-836E-4184-BB69-9D80BED45513}"/>
    <cellStyle name="Normal 5 2 9 6 2" xfId="35482" xr:uid="{6F6F66F7-26F0-41DA-BC84-1073C585A77E}"/>
    <cellStyle name="Normal 5 2 9 7" xfId="35478" xr:uid="{A1ED7909-A054-4B4A-BCE9-DE20F38F12CA}"/>
    <cellStyle name="Normal 5 20" xfId="19060" xr:uid="{42EEC38F-707F-45A6-8EDF-BD157F7440AF}"/>
    <cellStyle name="Normal 5 20 10" xfId="19061" xr:uid="{6B809954-AC91-48BE-9608-EB82192634D5}"/>
    <cellStyle name="Normal 5 20 10 2" xfId="35483" xr:uid="{2FEAF132-D66F-4E0B-969E-513D4ED7BA8C}"/>
    <cellStyle name="Normal 5 20 2" xfId="19062" xr:uid="{93CEC47E-6C2A-47EF-8179-7303439324D8}"/>
    <cellStyle name="Normal 5 20 2 2" xfId="19063" xr:uid="{5C1713D9-F2AB-4366-9E1B-1B88285E74E5}"/>
    <cellStyle name="Normal 5 20 2 2 2" xfId="35485" xr:uid="{633ED762-D567-4723-A438-3A1BAEDEAA34}"/>
    <cellStyle name="Normal 5 20 2 3" xfId="19064" xr:uid="{781FCC1F-5FAC-427F-A664-D9CFE9EE27CE}"/>
    <cellStyle name="Normal 5 20 2 3 2" xfId="35486" xr:uid="{7487D666-6267-434C-85EA-6B45F4CC50BF}"/>
    <cellStyle name="Normal 5 20 2 4" xfId="19065" xr:uid="{F3FCEA65-AA4C-49B6-A6FE-B569272BD7A2}"/>
    <cellStyle name="Normal 5 20 2 4 2" xfId="35487" xr:uid="{60BEC4BD-247C-4301-9CFF-585502096B05}"/>
    <cellStyle name="Normal 5 20 2 5" xfId="19066" xr:uid="{DB4D2166-FCCC-4436-AECF-D18B3654F457}"/>
    <cellStyle name="Normal 5 20 2 5 2" xfId="35488" xr:uid="{F3A5F3B3-0039-4026-BDF2-4B0F713CEFC0}"/>
    <cellStyle name="Normal 5 20 2 6" xfId="35484" xr:uid="{EA34E732-6C9A-4A8A-8B61-688FBA58CEF6}"/>
    <cellStyle name="Normal 5 20 3" xfId="19067" xr:uid="{8801CD1D-9A4D-446C-A021-0D0D6E7B5B3A}"/>
    <cellStyle name="Normal 5 20 3 2" xfId="19068" xr:uid="{E27C4443-6BF6-49BC-BE79-8039D1B341C0}"/>
    <cellStyle name="Normal 5 20 3 2 2" xfId="35490" xr:uid="{40B01261-6AC5-43DE-B0CF-6092550B7DAC}"/>
    <cellStyle name="Normal 5 20 3 3" xfId="19069" xr:uid="{7FC5D797-FFFA-46A4-B505-4067087361D5}"/>
    <cellStyle name="Normal 5 20 3 3 2" xfId="35491" xr:uid="{3F8A6130-406B-47FE-AF11-B46F5E4984AD}"/>
    <cellStyle name="Normal 5 20 3 4" xfId="19070" xr:uid="{C0F68AA9-3056-478C-BED4-A74522296F18}"/>
    <cellStyle name="Normal 5 20 3 4 2" xfId="35492" xr:uid="{8D55612D-41A4-4AB3-B3BD-E24E412A2F72}"/>
    <cellStyle name="Normal 5 20 3 5" xfId="19071" xr:uid="{4AECD2E4-7EBA-4614-BEB9-749691B1F401}"/>
    <cellStyle name="Normal 5 20 3 5 2" xfId="35493" xr:uid="{2E30E60A-20DD-4006-9FE4-6324C715C87F}"/>
    <cellStyle name="Normal 5 20 3 6" xfId="35489" xr:uid="{97E29915-E017-4ECD-9867-FFF1EC38F881}"/>
    <cellStyle name="Normal 5 20 4" xfId="19072" xr:uid="{23363828-9AB3-471E-8B2C-4279EB464814}"/>
    <cellStyle name="Normal 5 20 4 2" xfId="19073" xr:uid="{AB105E98-C7A3-477E-8A6E-BC9F68C8B5E6}"/>
    <cellStyle name="Normal 5 20 4 2 2" xfId="35495" xr:uid="{E43434E6-8052-4DC1-AB3D-AE5DF63932B2}"/>
    <cellStyle name="Normal 5 20 4 3" xfId="19074" xr:uid="{EDC00CF7-D27F-4465-B9BF-5C463B554E56}"/>
    <cellStyle name="Normal 5 20 4 3 2" xfId="35496" xr:uid="{5319F4F4-BB99-42E8-B957-CB2DC7D13EF2}"/>
    <cellStyle name="Normal 5 20 4 4" xfId="19075" xr:uid="{E40AD0AC-2714-40F7-8D2D-770F48B262C6}"/>
    <cellStyle name="Normal 5 20 4 4 2" xfId="35497" xr:uid="{404E9D30-7823-40DB-B94D-38B5F2A3931B}"/>
    <cellStyle name="Normal 5 20 4 5" xfId="19076" xr:uid="{1B0BE317-E4CC-4A6B-889C-60E03CB7F7D3}"/>
    <cellStyle name="Normal 5 20 4 5 2" xfId="35498" xr:uid="{166D2D30-4875-4533-BF99-933B48224D37}"/>
    <cellStyle name="Normal 5 20 4 6" xfId="35494" xr:uid="{499B50AE-7EB4-452A-8205-305F5A29FCC4}"/>
    <cellStyle name="Normal 5 20 5" xfId="19077" xr:uid="{382AFDEA-ACDD-47F8-9F4F-6D1E86AB31BB}"/>
    <cellStyle name="Normal 5 20 5 2" xfId="19078" xr:uid="{1609C2B1-531F-4A23-9BE2-E1566CBBA4AF}"/>
    <cellStyle name="Normal 5 20 5 2 2" xfId="35500" xr:uid="{691A75B5-708C-4568-ADF7-7EBED57231F2}"/>
    <cellStyle name="Normal 5 20 5 3" xfId="19079" xr:uid="{71B50243-DAA4-40D0-971A-D3B1AA5027F7}"/>
    <cellStyle name="Normal 5 20 5 3 2" xfId="35501" xr:uid="{892810F1-9B50-4EC5-A3FC-A3F4EC151B85}"/>
    <cellStyle name="Normal 5 20 5 4" xfId="19080" xr:uid="{5DF4973D-9766-4F97-9781-042453170E3D}"/>
    <cellStyle name="Normal 5 20 5 4 2" xfId="35502" xr:uid="{3165D75E-887C-4D19-9FEB-DBA9579C9EC5}"/>
    <cellStyle name="Normal 5 20 5 5" xfId="19081" xr:uid="{3A92FF4F-4827-40AF-AD54-1BC61788FB6C}"/>
    <cellStyle name="Normal 5 20 5 5 2" xfId="35503" xr:uid="{22C24205-1554-4650-B1B8-4BCFF5256137}"/>
    <cellStyle name="Normal 5 20 5 6" xfId="35499" xr:uid="{1296B033-74DB-4E71-A7BB-B9A34F084BBF}"/>
    <cellStyle name="Normal 5 20 6" xfId="19082" xr:uid="{133B39E3-0001-4BBB-A65D-6201D4190BD2}"/>
    <cellStyle name="Normal 5 20 6 2" xfId="35504" xr:uid="{1D095A2B-6B84-48B4-89E4-AFDBA8822D99}"/>
    <cellStyle name="Normal 5 20 7" xfId="19083" xr:uid="{3BC918D2-B016-42AE-A3F5-CD16F918249F}"/>
    <cellStyle name="Normal 5 20 7 2" xfId="35505" xr:uid="{ADF0973E-D80B-400C-9781-F204BCE5EC03}"/>
    <cellStyle name="Normal 5 20 8" xfId="19084" xr:uid="{BDAEF66C-08F6-4151-9CE3-610FB254C509}"/>
    <cellStyle name="Normal 5 20 8 2" xfId="35506" xr:uid="{315078E4-EAC2-4EDA-9916-3FC332FD08A2}"/>
    <cellStyle name="Normal 5 20 9" xfId="19085" xr:uid="{A93A345F-0664-44FF-A723-72432056296D}"/>
    <cellStyle name="Normal 5 20 9 2" xfId="35507" xr:uid="{AB5CC209-E65B-4D2F-BB15-48876112D8A6}"/>
    <cellStyle name="Normal 5 21" xfId="19086" xr:uid="{2DE64746-7AA8-4223-A11A-BE70FE379AC6}"/>
    <cellStyle name="Normal 5 21 10" xfId="19087" xr:uid="{22BC0807-1071-457A-92DC-AA969E84451D}"/>
    <cellStyle name="Normal 5 21 10 2" xfId="35508" xr:uid="{37FDCBE2-BA73-4229-B4CB-707389B87DC4}"/>
    <cellStyle name="Normal 5 21 11" xfId="41059" xr:uid="{95EACDED-6EAE-445C-B5CA-ED70C2DC5AA1}"/>
    <cellStyle name="Normal 5 21 2" xfId="19088" xr:uid="{7ED08067-DDB1-42E2-ACFE-E78EB234492F}"/>
    <cellStyle name="Normal 5 21 2 2" xfId="19089" xr:uid="{58631790-4BB7-4CC6-93E3-E153911A626B}"/>
    <cellStyle name="Normal 5 21 2 2 2" xfId="35510" xr:uid="{D3847864-A388-440A-AD82-9EB5B22C22FA}"/>
    <cellStyle name="Normal 5 21 2 3" xfId="19090" xr:uid="{2BBAE86B-9078-44A4-A8D1-2301A975B657}"/>
    <cellStyle name="Normal 5 21 2 3 2" xfId="35511" xr:uid="{32904FBB-C623-456B-B664-2A83466B3538}"/>
    <cellStyle name="Normal 5 21 2 4" xfId="19091" xr:uid="{B9B11C1D-C2F3-439D-B622-C74B5D9C5933}"/>
    <cellStyle name="Normal 5 21 2 4 2" xfId="35512" xr:uid="{92DE554A-62BE-4C60-93F6-24066C0E1924}"/>
    <cellStyle name="Normal 5 21 2 5" xfId="19092" xr:uid="{99A39962-ACEC-40D1-B6E4-F01699D85AE1}"/>
    <cellStyle name="Normal 5 21 2 5 2" xfId="35513" xr:uid="{3FBA9A2E-AE21-454E-A9A7-B8F92D88F381}"/>
    <cellStyle name="Normal 5 21 2 6" xfId="35509" xr:uid="{FFB88328-2F5D-4227-B819-7FBB0FB5824C}"/>
    <cellStyle name="Normal 5 21 3" xfId="19093" xr:uid="{862AA532-4123-4BDF-A5A0-2688292B4A3B}"/>
    <cellStyle name="Normal 5 21 3 2" xfId="19094" xr:uid="{4CEC11E8-69DD-40D0-B2B4-291BAA4C231A}"/>
    <cellStyle name="Normal 5 21 3 2 2" xfId="35515" xr:uid="{423CE31B-3429-4B37-A630-BB12A1EB8FCA}"/>
    <cellStyle name="Normal 5 21 3 3" xfId="19095" xr:uid="{E1C949BE-0D0B-40E9-B89E-CA9B4076D371}"/>
    <cellStyle name="Normal 5 21 3 3 2" xfId="35516" xr:uid="{21584C5B-A380-48C8-88F5-E9E36F942FDD}"/>
    <cellStyle name="Normal 5 21 3 4" xfId="19096" xr:uid="{90F15F0B-5576-4FC5-888B-156FA107BC7B}"/>
    <cellStyle name="Normal 5 21 3 4 2" xfId="35517" xr:uid="{FB7B10F2-FA3F-4E2F-9317-383B6E46F492}"/>
    <cellStyle name="Normal 5 21 3 5" xfId="19097" xr:uid="{65345939-CACA-4E89-A434-EB36F810EF22}"/>
    <cellStyle name="Normal 5 21 3 5 2" xfId="35518" xr:uid="{D321AA20-40D5-4853-B5F5-87BD06333BE8}"/>
    <cellStyle name="Normal 5 21 3 6" xfId="35514" xr:uid="{6C2FE1F3-45C5-4751-B2A9-FA95E4A45855}"/>
    <cellStyle name="Normal 5 21 4" xfId="19098" xr:uid="{2912AE40-E1B8-4940-8F82-AEC73E18773F}"/>
    <cellStyle name="Normal 5 21 4 2" xfId="19099" xr:uid="{CCF50E83-DF7D-4D77-9885-7DAA7ADC5B7D}"/>
    <cellStyle name="Normal 5 21 4 2 2" xfId="35520" xr:uid="{449E9131-CF3C-4C82-BB41-68028F87B873}"/>
    <cellStyle name="Normal 5 21 4 3" xfId="19100" xr:uid="{96CD50E7-9E36-4BF4-A707-5460751C52D4}"/>
    <cellStyle name="Normal 5 21 4 3 2" xfId="35521" xr:uid="{E5BE8D95-5E81-4BA7-84E1-DAFCDEAA05D9}"/>
    <cellStyle name="Normal 5 21 4 4" xfId="19101" xr:uid="{083FD319-C71A-4E10-B76B-4E5F7C6D399E}"/>
    <cellStyle name="Normal 5 21 4 4 2" xfId="35522" xr:uid="{D026A69C-CF29-4426-8F3D-B4E585AC63CC}"/>
    <cellStyle name="Normal 5 21 4 5" xfId="19102" xr:uid="{3A5D6E3B-4F48-43ED-A794-0BA336F1F9D9}"/>
    <cellStyle name="Normal 5 21 4 5 2" xfId="35523" xr:uid="{CCE9430F-D12D-45E7-9441-5F381C674B55}"/>
    <cellStyle name="Normal 5 21 4 6" xfId="35519" xr:uid="{CFCA2B51-D953-4796-B9FD-FE8CA4EA19EE}"/>
    <cellStyle name="Normal 5 21 5" xfId="19103" xr:uid="{EB6EFDD7-6B80-4C3D-9B35-2A7DD6BDF113}"/>
    <cellStyle name="Normal 5 21 5 2" xfId="19104" xr:uid="{3B5156C3-20DB-4DE7-A9B2-C45E38F355C2}"/>
    <cellStyle name="Normal 5 21 5 2 2" xfId="35525" xr:uid="{94F983D2-FE28-40A5-BBC3-96D7DA1EB5A1}"/>
    <cellStyle name="Normal 5 21 5 3" xfId="19105" xr:uid="{48131C58-6A82-4A80-8ED9-F379693DBCCA}"/>
    <cellStyle name="Normal 5 21 5 3 2" xfId="35526" xr:uid="{92C647B8-EAFA-43EA-A660-F1643A2269BB}"/>
    <cellStyle name="Normal 5 21 5 4" xfId="19106" xr:uid="{802F5824-7552-4750-A040-66353B469D0E}"/>
    <cellStyle name="Normal 5 21 5 4 2" xfId="35527" xr:uid="{69E711F6-A074-4684-BE38-B2157D6645C0}"/>
    <cellStyle name="Normal 5 21 5 5" xfId="19107" xr:uid="{DD5821B5-4AC0-41F7-8E5E-60C6946B411C}"/>
    <cellStyle name="Normal 5 21 5 5 2" xfId="35528" xr:uid="{49C6917D-D9FF-4F58-AE6C-61DE2263F03F}"/>
    <cellStyle name="Normal 5 21 5 6" xfId="35524" xr:uid="{05EF0FE5-1A57-4403-8A81-96B838DFFAD1}"/>
    <cellStyle name="Normal 5 21 6" xfId="19108" xr:uid="{CDD1AD3F-68F3-4734-BACE-101DEC773C69}"/>
    <cellStyle name="Normal 5 21 6 2" xfId="35529" xr:uid="{9B86E249-4108-448D-8479-4E346D8C5A8E}"/>
    <cellStyle name="Normal 5 21 7" xfId="19109" xr:uid="{2F8794FE-CDE1-40A2-8D3A-4E1BCFBE1172}"/>
    <cellStyle name="Normal 5 21 7 2" xfId="35530" xr:uid="{9C24B033-EBA7-442F-A878-7608058EE0EE}"/>
    <cellStyle name="Normal 5 21 8" xfId="19110" xr:uid="{6C896BF2-E02C-4770-A191-F17F24636859}"/>
    <cellStyle name="Normal 5 21 8 2" xfId="35531" xr:uid="{624BA6C2-14C0-4F71-BDFB-7B6C4E072F3D}"/>
    <cellStyle name="Normal 5 21 9" xfId="19111" xr:uid="{BE7C095B-367E-4A42-8F86-2C5A9EEB4A81}"/>
    <cellStyle name="Normal 5 21 9 2" xfId="35532" xr:uid="{FD5890A1-62E7-4D9B-B989-5A029CD7179F}"/>
    <cellStyle name="Normal 5 22" xfId="19112" xr:uid="{31E6DC6C-8E08-4704-9EA6-623B26509F6F}"/>
    <cellStyle name="Normal 5 22 10" xfId="19113" xr:uid="{1014F84C-5346-489F-8861-5AA8A71EA777}"/>
    <cellStyle name="Normal 5 22 10 2" xfId="35533" xr:uid="{5E8D66EC-78E6-4797-9AC2-2AFC67CD3C3D}"/>
    <cellStyle name="Normal 5 22 11" xfId="41054" xr:uid="{A931ECFC-6237-434C-93A6-13EE50CE9C52}"/>
    <cellStyle name="Normal 5 22 2" xfId="19114" xr:uid="{BA76299C-49FC-4C8A-A155-CF48F910E349}"/>
    <cellStyle name="Normal 5 22 2 2" xfId="19115" xr:uid="{90992298-C4F4-4282-9DF5-2AC014488D0B}"/>
    <cellStyle name="Normal 5 22 2 2 2" xfId="35535" xr:uid="{489770E0-2965-4171-9617-4E434BD2E171}"/>
    <cellStyle name="Normal 5 22 2 3" xfId="19116" xr:uid="{BDFFBA47-6418-4867-AD43-84783FE9F9C6}"/>
    <cellStyle name="Normal 5 22 2 3 2" xfId="35536" xr:uid="{F52A74DA-7918-4E43-A203-FF007683F853}"/>
    <cellStyle name="Normal 5 22 2 4" xfId="19117" xr:uid="{821C5F94-A2E4-4703-9D17-BD7A6D9DDE2B}"/>
    <cellStyle name="Normal 5 22 2 4 2" xfId="35537" xr:uid="{DDFA1E9C-985A-45F5-81C1-D93AF2B1A375}"/>
    <cellStyle name="Normal 5 22 2 5" xfId="19118" xr:uid="{E65B2A44-1A0C-402D-95CC-D18F358DEF84}"/>
    <cellStyle name="Normal 5 22 2 5 2" xfId="35538" xr:uid="{9BCA4F15-12BA-4D46-BFB7-E69E009A54D8}"/>
    <cellStyle name="Normal 5 22 2 6" xfId="35534" xr:uid="{83129B87-1C4F-417F-A27D-3740343A6163}"/>
    <cellStyle name="Normal 5 22 3" xfId="19119" xr:uid="{8D7CD19F-6507-4C99-B9F7-0E50FFF27B59}"/>
    <cellStyle name="Normal 5 22 3 2" xfId="19120" xr:uid="{EB1614E2-1FF5-459A-B153-8485BD5A3B7E}"/>
    <cellStyle name="Normal 5 22 3 2 2" xfId="35540" xr:uid="{841AF6AB-E35F-416D-95BA-DF315174F0B3}"/>
    <cellStyle name="Normal 5 22 3 3" xfId="19121" xr:uid="{635D2151-2E5C-451E-A01D-63BE9F38899D}"/>
    <cellStyle name="Normal 5 22 3 3 2" xfId="35541" xr:uid="{0E457C2A-FE9A-4E24-8315-EBA131272A26}"/>
    <cellStyle name="Normal 5 22 3 4" xfId="19122" xr:uid="{0F7C75FA-ABA5-4F9A-9C34-5D84B1B4C2EE}"/>
    <cellStyle name="Normal 5 22 3 4 2" xfId="35542" xr:uid="{85FCF8A0-9EA9-4471-8AE2-67FAAB483E9A}"/>
    <cellStyle name="Normal 5 22 3 5" xfId="19123" xr:uid="{08EA0BB7-9A83-4A75-8853-6721D194EAD9}"/>
    <cellStyle name="Normal 5 22 3 5 2" xfId="35543" xr:uid="{0C559ACB-3045-471E-A333-D12690193A8E}"/>
    <cellStyle name="Normal 5 22 3 6" xfId="35539" xr:uid="{9FFD3A9A-C9C2-4DF6-9BC3-4BC85FBA628B}"/>
    <cellStyle name="Normal 5 22 4" xfId="19124" xr:uid="{EAF72D16-45BC-436E-AAFB-5A9C5EA55297}"/>
    <cellStyle name="Normal 5 22 4 2" xfId="19125" xr:uid="{98076323-84B9-4D90-B45E-EC81C90ACEE4}"/>
    <cellStyle name="Normal 5 22 4 2 2" xfId="35545" xr:uid="{D1EEF296-77E6-4B10-B504-C4431DB22369}"/>
    <cellStyle name="Normal 5 22 4 3" xfId="19126" xr:uid="{9C0C42DB-FF39-4874-A947-ABCD67BDB3ED}"/>
    <cellStyle name="Normal 5 22 4 3 2" xfId="35546" xr:uid="{082CB5A9-0F6B-474D-A0A5-5C239447D506}"/>
    <cellStyle name="Normal 5 22 4 4" xfId="19127" xr:uid="{330F82CE-2BFE-4A0D-837E-0AF91B105279}"/>
    <cellStyle name="Normal 5 22 4 4 2" xfId="35547" xr:uid="{482CA1E8-9AE7-4E2E-988B-9200B66D5CB9}"/>
    <cellStyle name="Normal 5 22 4 5" xfId="19128" xr:uid="{83AB9D5F-014A-4484-80BD-DB35C2182332}"/>
    <cellStyle name="Normal 5 22 4 5 2" xfId="35548" xr:uid="{A33554FF-4C9F-4CB6-827F-7F2140381E2F}"/>
    <cellStyle name="Normal 5 22 4 6" xfId="35544" xr:uid="{E046E14F-A348-4812-88AC-E7710512C625}"/>
    <cellStyle name="Normal 5 22 5" xfId="19129" xr:uid="{2DA19484-1660-4221-9B0F-C07C25C762ED}"/>
    <cellStyle name="Normal 5 22 5 2" xfId="19130" xr:uid="{FE48E90F-DC99-45A1-9AC7-68E3E2AF11A7}"/>
    <cellStyle name="Normal 5 22 5 2 2" xfId="35550" xr:uid="{87BA162D-D613-46AC-8B5E-38EF3443DB53}"/>
    <cellStyle name="Normal 5 22 5 3" xfId="19131" xr:uid="{F46B2F17-C0FC-48E5-940F-EEA77D33A8C0}"/>
    <cellStyle name="Normal 5 22 5 3 2" xfId="35551" xr:uid="{9B606C2C-01E2-4CA4-AED0-8BCEDAE19ADE}"/>
    <cellStyle name="Normal 5 22 5 4" xfId="19132" xr:uid="{37033ED3-F23B-4501-AA81-494E739BE5F9}"/>
    <cellStyle name="Normal 5 22 5 4 2" xfId="35552" xr:uid="{CCA3F300-69AA-4466-9A2B-45FFE2A8B64D}"/>
    <cellStyle name="Normal 5 22 5 5" xfId="19133" xr:uid="{FD4C8C59-98C5-4136-80F5-82E84D6EC14C}"/>
    <cellStyle name="Normal 5 22 5 5 2" xfId="35553" xr:uid="{72314526-E979-4738-8824-93B45EA4E392}"/>
    <cellStyle name="Normal 5 22 5 6" xfId="35549" xr:uid="{04FF27B6-2EE1-4F29-8775-B672C100CA58}"/>
    <cellStyle name="Normal 5 22 6" xfId="19134" xr:uid="{58C3E79C-988F-4925-97B4-95CF31CACD46}"/>
    <cellStyle name="Normal 5 22 6 2" xfId="35554" xr:uid="{7B405F91-8BE0-464E-A66F-330B14668A05}"/>
    <cellStyle name="Normal 5 22 7" xfId="19135" xr:uid="{24A7615E-4C64-4B0F-A1BE-6DAAD4976436}"/>
    <cellStyle name="Normal 5 22 7 2" xfId="35555" xr:uid="{32AA7C38-D840-4951-8710-F3D5A5000725}"/>
    <cellStyle name="Normal 5 22 8" xfId="19136" xr:uid="{2AF6283B-3325-410E-9A7A-7C44AE65ED40}"/>
    <cellStyle name="Normal 5 22 8 2" xfId="35556" xr:uid="{68E7588F-F24B-4E06-B54C-E4681EF0D019}"/>
    <cellStyle name="Normal 5 22 9" xfId="19137" xr:uid="{6F1592ED-0053-4FFF-A701-4F282A70804D}"/>
    <cellStyle name="Normal 5 22 9 2" xfId="35557" xr:uid="{74BF6980-5904-45D0-B4FE-7EECB52C391E}"/>
    <cellStyle name="Normal 5 23" xfId="19138" xr:uid="{E6654147-47E4-4971-82DD-89083B68E28A}"/>
    <cellStyle name="Normal 5 23 2" xfId="19139" xr:uid="{F5F62124-03B1-4BBC-9DB5-0E3A87DAE632}"/>
    <cellStyle name="Normal 5 23 2 2" xfId="19140" xr:uid="{B89DDBC2-412B-4507-A0F2-982C8BEB2570}"/>
    <cellStyle name="Normal 5 23 2 2 2" xfId="35559" xr:uid="{95BA07C3-10A7-4EFF-AAD0-8B991A0BEE13}"/>
    <cellStyle name="Normal 5 23 2 3" xfId="19141" xr:uid="{368DEB43-13EB-4EEB-B1F4-AD66374AC142}"/>
    <cellStyle name="Normal 5 23 2 3 2" xfId="35560" xr:uid="{B2EE1D63-8EA7-48DB-B267-6A5C98271CA7}"/>
    <cellStyle name="Normal 5 23 2 4" xfId="19142" xr:uid="{54C09ED1-C18C-4C00-8821-77313E1F8BCB}"/>
    <cellStyle name="Normal 5 23 2 4 2" xfId="35561" xr:uid="{B17308DE-F527-4480-80EA-C91B9F6B046F}"/>
    <cellStyle name="Normal 5 23 2 5" xfId="19143" xr:uid="{366B51BD-2ADC-4511-9437-FBA0CDE88F0C}"/>
    <cellStyle name="Normal 5 23 2 5 2" xfId="35562" xr:uid="{9D2D8056-52CF-4D70-AE3E-327963F96C12}"/>
    <cellStyle name="Normal 5 23 2 6" xfId="35558" xr:uid="{DE40824C-9FEB-467D-ADD1-9F653F05CAF1}"/>
    <cellStyle name="Normal 5 23 3" xfId="19144" xr:uid="{03D2AC47-22B4-49E5-874D-9C24F4597CCE}"/>
    <cellStyle name="Normal 5 23 3 2" xfId="35563" xr:uid="{B58B8BFE-A716-4909-85A0-F7676F89BC7C}"/>
    <cellStyle name="Normal 5 23 4" xfId="19145" xr:uid="{1E5AE164-20DA-43F8-9B76-8DBC150AE250}"/>
    <cellStyle name="Normal 5 23 4 2" xfId="35564" xr:uid="{CFED1C98-E82C-47EE-97F0-73DD32CE4E40}"/>
    <cellStyle name="Normal 5 23 5" xfId="19146" xr:uid="{734EBA6E-F7BD-4629-A519-20119C4E2F56}"/>
    <cellStyle name="Normal 5 23 5 2" xfId="35565" xr:uid="{1FC6AFBC-0251-4393-A267-71D5573C9265}"/>
    <cellStyle name="Normal 5 23 6" xfId="19147" xr:uid="{B14D779D-9E14-4993-90F5-8F984C92DEF3}"/>
    <cellStyle name="Normal 5 23 6 2" xfId="35566" xr:uid="{D2F0135C-E550-412D-91BC-C6632997A7C3}"/>
    <cellStyle name="Normal 5 23 7" xfId="19148" xr:uid="{36571ADA-3A86-48BD-9639-A36F887EE3DA}"/>
    <cellStyle name="Normal 5 23 7 2" xfId="35567" xr:uid="{02DCD3A4-EC4C-4C89-B1A1-0080E9972002}"/>
    <cellStyle name="Normal 5 23 8" xfId="41078" xr:uid="{3E88CE2E-A57F-4FBA-8306-96B629197BC2}"/>
    <cellStyle name="Normal 5 24" xfId="19149" xr:uid="{E896943B-A8B5-4872-90B8-EBD7FA5E046E}"/>
    <cellStyle name="Normal 5 24 2" xfId="19150" xr:uid="{01C9142B-849C-492C-936F-9742D8E16B8E}"/>
    <cellStyle name="Normal 5 24 2 2" xfId="19151" xr:uid="{83F8A2BA-FC88-4396-AD1B-6A153550998D}"/>
    <cellStyle name="Normal 5 24 2 2 2" xfId="35569" xr:uid="{B7FCA05D-10BE-480A-8058-C17551C6BF4D}"/>
    <cellStyle name="Normal 5 24 2 3" xfId="19152" xr:uid="{AEE25DF1-E189-4F29-847A-F049EEBFBB62}"/>
    <cellStyle name="Normal 5 24 2 3 2" xfId="35570" xr:uid="{A0D31909-0A5D-4812-8BE2-ECDFFDE86E44}"/>
    <cellStyle name="Normal 5 24 2 4" xfId="19153" xr:uid="{62849B42-9317-4DE6-8772-0166B0D4D0F0}"/>
    <cellStyle name="Normal 5 24 2 4 2" xfId="35571" xr:uid="{CBDEA356-DD53-4EF7-A6ED-446EAF2D22AC}"/>
    <cellStyle name="Normal 5 24 2 5" xfId="19154" xr:uid="{AD2BDC7D-8BE2-4F59-8FBE-D249C8CCFDAB}"/>
    <cellStyle name="Normal 5 24 2 5 2" xfId="35572" xr:uid="{46F4BE94-9E4D-460A-B5DD-B5A95588DD79}"/>
    <cellStyle name="Normal 5 24 2 6" xfId="35568" xr:uid="{2B355399-6676-4049-9E9A-CF3576804105}"/>
    <cellStyle name="Normal 5 24 3" xfId="19155" xr:uid="{095DCA54-E181-4088-BD17-8B03FB963B79}"/>
    <cellStyle name="Normal 5 24 3 2" xfId="35573" xr:uid="{F080A11C-FD35-4208-ADF2-1377EFEB1CA0}"/>
    <cellStyle name="Normal 5 24 4" xfId="19156" xr:uid="{1A68D74D-4191-4886-A02E-61B8FEBF259A}"/>
    <cellStyle name="Normal 5 24 4 2" xfId="35574" xr:uid="{5B47D248-6E2C-4584-9E85-0D7581F06296}"/>
    <cellStyle name="Normal 5 24 5" xfId="19157" xr:uid="{CC8C0350-305B-41DB-BFE0-BBC6C0109E9C}"/>
    <cellStyle name="Normal 5 24 5 2" xfId="35575" xr:uid="{74DF8AE1-F983-4B6C-B422-88A031B99762}"/>
    <cellStyle name="Normal 5 24 6" xfId="19158" xr:uid="{A96F1BD8-1F14-47B0-A4ED-C73966A73595}"/>
    <cellStyle name="Normal 5 24 6 2" xfId="35576" xr:uid="{1A896243-603A-4B60-83B5-F1008A028035}"/>
    <cellStyle name="Normal 5 24 7" xfId="19159" xr:uid="{BC0D7B9A-0BB6-45BF-8C8C-CABAF1322DAD}"/>
    <cellStyle name="Normal 5 24 7 2" xfId="35577" xr:uid="{B733DD55-2D29-4514-BD18-77453618CD63}"/>
    <cellStyle name="Normal 5 25" xfId="19160" xr:uid="{7E67E983-5B87-472E-AF04-8972CE89BC84}"/>
    <cellStyle name="Normal 5 25 2" xfId="19161" xr:uid="{3D8338DA-708C-4960-B9C4-2E217BCA2F36}"/>
    <cellStyle name="Normal 5 25 2 2" xfId="19162" xr:uid="{EE9100A4-D512-44C7-80AB-106F973565F9}"/>
    <cellStyle name="Normal 5 25 2 2 2" xfId="35579" xr:uid="{3DE7CA27-15B1-4F73-AE1D-61E98DE0BCA7}"/>
    <cellStyle name="Normal 5 25 2 3" xfId="19163" xr:uid="{B564FD41-18F7-4A30-8C70-23E15D1F6DA6}"/>
    <cellStyle name="Normal 5 25 2 3 2" xfId="35580" xr:uid="{2DD2E7F1-7733-4458-B603-554EC6F025EA}"/>
    <cellStyle name="Normal 5 25 2 4" xfId="19164" xr:uid="{57CF5386-B82E-4DD0-B9DC-756981179A00}"/>
    <cellStyle name="Normal 5 25 2 4 2" xfId="35581" xr:uid="{34CC931A-773B-4029-8C47-3907006FFC6A}"/>
    <cellStyle name="Normal 5 25 2 5" xfId="19165" xr:uid="{2E18E9DE-928B-4843-9E85-6D986BEA6784}"/>
    <cellStyle name="Normal 5 25 2 5 2" xfId="35582" xr:uid="{576749CE-C5A9-40A8-9586-507D1002AC92}"/>
    <cellStyle name="Normal 5 25 2 6" xfId="35578" xr:uid="{367F131B-3E0C-4CDE-A37A-3009B115BB37}"/>
    <cellStyle name="Normal 5 25 3" xfId="19166" xr:uid="{F84DBF44-4E42-4F4B-AE86-9E5523EF3569}"/>
    <cellStyle name="Normal 5 25 3 2" xfId="35583" xr:uid="{31FCDE9E-F0FA-4C83-BC8A-332A8E3B99C4}"/>
    <cellStyle name="Normal 5 25 4" xfId="19167" xr:uid="{6CFD698F-24BF-4B8A-819E-EB98134305F6}"/>
    <cellStyle name="Normal 5 25 4 2" xfId="35584" xr:uid="{664B540F-8EFC-4FF9-B3C0-FD7A30C9ED95}"/>
    <cellStyle name="Normal 5 25 5" xfId="19168" xr:uid="{4C3EAB7A-4BDB-4146-8D8E-9F875BA15439}"/>
    <cellStyle name="Normal 5 25 5 2" xfId="35585" xr:uid="{94B942A2-1853-467D-9496-07FA0D9127DD}"/>
    <cellStyle name="Normal 5 25 6" xfId="19169" xr:uid="{FE0491CC-FBC8-44AB-8861-CD362627968B}"/>
    <cellStyle name="Normal 5 25 6 2" xfId="35586" xr:uid="{A74506DD-1AF2-4455-9DCB-A650C79FE7FE}"/>
    <cellStyle name="Normal 5 25 7" xfId="19170" xr:uid="{F31DEAA8-9FC0-4B12-8790-FE28D5B54E85}"/>
    <cellStyle name="Normal 5 25 7 2" xfId="35587" xr:uid="{5887CEEF-6515-47EB-8752-61857ED5B87F}"/>
    <cellStyle name="Normal 5 26" xfId="19171" xr:uid="{860EF1C9-C8F8-45CD-8F4C-92E7A7074F07}"/>
    <cellStyle name="Normal 5 26 2" xfId="19172" xr:uid="{2FF08E80-DD98-4FAB-9246-431E5B4A1AE4}"/>
    <cellStyle name="Normal 5 26 2 2" xfId="35588" xr:uid="{C4868E3B-78A2-4778-BEBE-5778FC79AD86}"/>
    <cellStyle name="Normal 5 26 3" xfId="19173" xr:uid="{DD641215-854E-4442-94CE-00075EB8F341}"/>
    <cellStyle name="Normal 5 26 3 2" xfId="35589" xr:uid="{E2E4AEF5-1C8D-4695-AA6E-BD8F2E372846}"/>
    <cellStyle name="Normal 5 26 4" xfId="19174" xr:uid="{D3E8FCF0-CD5E-4C46-927B-E7B79676B67D}"/>
    <cellStyle name="Normal 5 26 4 2" xfId="35590" xr:uid="{F69E9E9F-0CCB-4C1E-A284-EF257D2EE654}"/>
    <cellStyle name="Normal 5 26 5" xfId="19175" xr:uid="{8DFE5D82-3CD2-4070-AC80-D31A251D021B}"/>
    <cellStyle name="Normal 5 26 5 2" xfId="35591" xr:uid="{E16F95F1-6E16-4A0A-9C05-64248C7A49F8}"/>
    <cellStyle name="Normal 5 26 6" xfId="19176" xr:uid="{10EA63DE-26EC-4F19-BE85-6DA89E898424}"/>
    <cellStyle name="Normal 5 26 6 2" xfId="35592" xr:uid="{1F9E06D1-C923-4029-BBBE-A0655048005F}"/>
    <cellStyle name="Normal 5 26 7" xfId="19177" xr:uid="{EC9AB5CF-0EEF-4337-869A-B665F4374C51}"/>
    <cellStyle name="Normal 5 26 7 2" xfId="35593" xr:uid="{3E3AC367-CF84-4DC0-8395-917F0EE65D92}"/>
    <cellStyle name="Normal 5 27" xfId="19178" xr:uid="{2F50420F-C11D-4902-B0D5-A0BAEE300D15}"/>
    <cellStyle name="Normal 5 27 2" xfId="19179" xr:uid="{C2F88771-8AD3-493B-BCA1-63631E084C81}"/>
    <cellStyle name="Normal 5 27 2 2" xfId="35594" xr:uid="{CCDB32FE-E4D8-4A86-9F3A-80DDC1C2E3B6}"/>
    <cellStyle name="Normal 5 27 3" xfId="19180" xr:uid="{9FCD60A5-01E5-45BC-A6C8-E62E22762B52}"/>
    <cellStyle name="Normal 5 27 3 2" xfId="35595" xr:uid="{FFB8E367-DD29-4A7A-92A6-C1B549BC81FA}"/>
    <cellStyle name="Normal 5 27 4" xfId="19181" xr:uid="{0855CCB0-2931-4B2F-8246-2CDA70C93A3D}"/>
    <cellStyle name="Normal 5 27 4 2" xfId="35596" xr:uid="{DAFB3F88-10D5-4667-A7F8-27C051838798}"/>
    <cellStyle name="Normal 5 27 5" xfId="19182" xr:uid="{8B301E59-66E4-4B3A-B844-60B872A2F740}"/>
    <cellStyle name="Normal 5 27 5 2" xfId="35597" xr:uid="{0C758B93-FCCC-458D-8E2C-4AF7A1DA5314}"/>
    <cellStyle name="Normal 5 27 6" xfId="19183" xr:uid="{2C296FB0-1E49-4478-99DA-C4A46ED0F0A5}"/>
    <cellStyle name="Normal 5 27 6 2" xfId="35598" xr:uid="{91F2CB9E-78A5-4B3B-859B-4746624D05F3}"/>
    <cellStyle name="Normal 5 27 7" xfId="19184" xr:uid="{1E3885A9-0126-4673-B4FD-C5CA099F2DA7}"/>
    <cellStyle name="Normal 5 27 7 2" xfId="35599" xr:uid="{E4E16077-F65B-4BB6-9C43-54D88EB992B7}"/>
    <cellStyle name="Normal 5 28" xfId="19185" xr:uid="{B6F3D24F-F07D-44A8-AB66-E9AE89D2F881}"/>
    <cellStyle name="Normal 5 28 2" xfId="19186" xr:uid="{FAD6A63E-EC41-477D-8122-6AE4B0739C85}"/>
    <cellStyle name="Normal 5 28 2 2" xfId="35600" xr:uid="{5E0C56FB-7915-427D-BCE0-04BE8591DAEF}"/>
    <cellStyle name="Normal 5 28 3" xfId="19187" xr:uid="{1A968D0C-81A5-4819-8B48-0EEDFE48FC4D}"/>
    <cellStyle name="Normal 5 28 3 2" xfId="35601" xr:uid="{7D05B46F-1638-4F6D-B248-D9F785A7284B}"/>
    <cellStyle name="Normal 5 28 4" xfId="19188" xr:uid="{EEE07E6C-C05E-49D0-BCCB-393A5B8A9A19}"/>
    <cellStyle name="Normal 5 28 4 2" xfId="35602" xr:uid="{4CD6648D-5746-4758-8D33-9BE7092B6CB4}"/>
    <cellStyle name="Normal 5 28 5" xfId="19189" xr:uid="{134AE829-2BD9-4DF2-BC31-24FAA071ABA5}"/>
    <cellStyle name="Normal 5 28 5 2" xfId="35603" xr:uid="{717D88D0-13FD-4DBA-AC10-4A03BBBCD686}"/>
    <cellStyle name="Normal 5 28 6" xfId="19190" xr:uid="{F7CD428C-CDA2-4AFC-96A7-7D389B9FAE2D}"/>
    <cellStyle name="Normal 5 28 6 2" xfId="35604" xr:uid="{722A367C-9683-4045-8E6A-68985173D5AF}"/>
    <cellStyle name="Normal 5 28 7" xfId="19191" xr:uid="{170BC044-4C09-4B4D-9FB0-0CAE9B5F7885}"/>
    <cellStyle name="Normal 5 28 7 2" xfId="35605" xr:uid="{42952AAA-2865-42A1-BC1E-F87020F93D6E}"/>
    <cellStyle name="Normal 5 29" xfId="19192" xr:uid="{1DD9BEBB-C796-43D1-80C8-E9E2662D1918}"/>
    <cellStyle name="Normal 5 29 2" xfId="19193" xr:uid="{269CA335-AB7A-4BE9-9838-B03EA013B999}"/>
    <cellStyle name="Normal 5 29 2 2" xfId="35606" xr:uid="{CFF3128F-BD16-455B-B908-B847394ACBED}"/>
    <cellStyle name="Normal 5 29 3" xfId="19194" xr:uid="{15120F33-1D93-427B-AF3C-5F5F2858E59B}"/>
    <cellStyle name="Normal 5 29 3 2" xfId="35607" xr:uid="{901BEB2E-E2B4-4140-AF31-D784CF3BCEB6}"/>
    <cellStyle name="Normal 5 29 4" xfId="19195" xr:uid="{7351C388-8B60-45B2-BB44-6E14AA56F5E3}"/>
    <cellStyle name="Normal 5 29 4 2" xfId="35608" xr:uid="{CF123CA5-6CD3-432A-B217-38FB26D6FA5E}"/>
    <cellStyle name="Normal 5 29 5" xfId="19196" xr:uid="{9C80AD6B-6F33-4F56-B6E5-ACB260EDA6C9}"/>
    <cellStyle name="Normal 5 29 5 2" xfId="35609" xr:uid="{23EFDDE6-4E3E-4CC2-A065-417152C3E982}"/>
    <cellStyle name="Normal 5 29 6" xfId="19197" xr:uid="{2E89AEEB-11A1-4832-8252-DE168CB894D1}"/>
    <cellStyle name="Normal 5 29 6 2" xfId="35610" xr:uid="{B83583FF-E6D2-4E19-BAFB-CB40AFA275F8}"/>
    <cellStyle name="Normal 5 29 7" xfId="19198" xr:uid="{98A77DFA-3D34-400D-BCA7-E013BA0A3179}"/>
    <cellStyle name="Normal 5 29 7 2" xfId="35611" xr:uid="{22206A69-2AF7-49E5-BF82-309D0254F693}"/>
    <cellStyle name="Normal 5 3" xfId="19199" xr:uid="{F4C219E1-D19F-4AF8-9AE8-55A54C532BEA}"/>
    <cellStyle name="Normal 5 3 10" xfId="19200" xr:uid="{DAE16D55-D9C3-45F4-A1E0-28E41F9C84DB}"/>
    <cellStyle name="Normal 5 3 10 2" xfId="19201" xr:uid="{6D2C2896-757F-4569-B551-94AD68941F48}"/>
    <cellStyle name="Normal 5 3 10 2 2" xfId="35613" xr:uid="{0DC8E3AD-157C-45DB-81D4-27943171E8B8}"/>
    <cellStyle name="Normal 5 3 10 3" xfId="19202" xr:uid="{9E209A31-7057-4058-8857-9288A04C27CD}"/>
    <cellStyle name="Normal 5 3 10 3 2" xfId="35614" xr:uid="{3233398D-88BE-414E-97FC-50DAA1DC2203}"/>
    <cellStyle name="Normal 5 3 10 4" xfId="19203" xr:uid="{8446AE69-8E7F-478B-BDA1-48C66A92475E}"/>
    <cellStyle name="Normal 5 3 10 4 2" xfId="35615" xr:uid="{1F59ACA7-4E26-44D2-811B-550C4BE4BEB2}"/>
    <cellStyle name="Normal 5 3 10 5" xfId="19204" xr:uid="{491C9FD0-C06E-45B3-ABBE-F5562F849A09}"/>
    <cellStyle name="Normal 5 3 10 5 2" xfId="35616" xr:uid="{81E55EB8-C674-4AAF-92EA-1A208B923318}"/>
    <cellStyle name="Normal 5 3 10 6" xfId="35612" xr:uid="{37800B2C-D70B-404F-B641-1E989771DF42}"/>
    <cellStyle name="Normal 5 3 11" xfId="19205" xr:uid="{2647B10C-3165-4CCF-8849-1FF28CB046C4}"/>
    <cellStyle name="Normal 5 3 11 2" xfId="19206" xr:uid="{443EA262-5CCC-4019-8E0A-F5E3F773786E}"/>
    <cellStyle name="Normal 5 3 11 2 2" xfId="35618" xr:uid="{FE4106B6-31F5-4C3E-82C3-E7B27D302EA0}"/>
    <cellStyle name="Normal 5 3 11 3" xfId="19207" xr:uid="{DA22865F-16C1-4B95-9B43-E30A8F2AF255}"/>
    <cellStyle name="Normal 5 3 11 3 2" xfId="35619" xr:uid="{E1B80A6B-A710-4BA5-BBA9-251202ADC30B}"/>
    <cellStyle name="Normal 5 3 11 4" xfId="19208" xr:uid="{936F8757-A057-4FB0-BE76-4975EF7CF2A0}"/>
    <cellStyle name="Normal 5 3 11 4 2" xfId="35620" xr:uid="{F136FD8E-FE1B-472B-8F02-9FF37F12F427}"/>
    <cellStyle name="Normal 5 3 11 5" xfId="19209" xr:uid="{9E0568CD-B8D4-459D-B2CE-E42A13B635C7}"/>
    <cellStyle name="Normal 5 3 11 5 2" xfId="35621" xr:uid="{AF0838E5-1672-4405-8B69-5EA7A26C488D}"/>
    <cellStyle name="Normal 5 3 11 6" xfId="35617" xr:uid="{75B07384-0C15-4A8E-B210-7AFC5B46726D}"/>
    <cellStyle name="Normal 5 3 12" xfId="19210" xr:uid="{8EF4AA40-894D-43A3-A815-BFD2D31B3904}"/>
    <cellStyle name="Normal 5 3 12 2" xfId="19211" xr:uid="{AADCFBAA-263D-4671-B238-74DE003A54F2}"/>
    <cellStyle name="Normal 5 3 12 2 2" xfId="35623" xr:uid="{C5824FC1-9B4F-4A10-854D-9BF4EDFE6F3E}"/>
    <cellStyle name="Normal 5 3 12 3" xfId="19212" xr:uid="{71EC3F56-FBFC-4E35-B7BE-F02D80E56676}"/>
    <cellStyle name="Normal 5 3 12 3 2" xfId="35624" xr:uid="{F628D5F9-96F9-4FF3-83AC-36BACB8C043D}"/>
    <cellStyle name="Normal 5 3 12 4" xfId="19213" xr:uid="{B643C3DE-9E3A-41D8-9AB1-4E12C570AA6B}"/>
    <cellStyle name="Normal 5 3 12 4 2" xfId="35625" xr:uid="{06683CA1-70CB-40AF-88FC-0223C315A60E}"/>
    <cellStyle name="Normal 5 3 12 5" xfId="19214" xr:uid="{D87B56D1-5CBC-4F74-B947-20BCB6B3CE42}"/>
    <cellStyle name="Normal 5 3 12 5 2" xfId="35626" xr:uid="{8147E81C-49B1-4BEB-9FDF-2DD8636CDB23}"/>
    <cellStyle name="Normal 5 3 12 6" xfId="35622" xr:uid="{A5749817-E5D2-4571-BAFA-C7644B8F9E71}"/>
    <cellStyle name="Normal 5 3 13" xfId="19215" xr:uid="{88D6952E-A30B-4292-88F2-5DCF11CD0601}"/>
    <cellStyle name="Normal 5 3 13 2" xfId="19216" xr:uid="{A7DC08BA-A535-4749-99A1-97A234DF597D}"/>
    <cellStyle name="Normal 5 3 13 2 2" xfId="35628" xr:uid="{C6265533-8473-4E06-B7A4-5BEFD2C76BF1}"/>
    <cellStyle name="Normal 5 3 13 3" xfId="19217" xr:uid="{65AFE1C2-D6C7-4677-834E-D17E02F4FB2A}"/>
    <cellStyle name="Normal 5 3 13 3 2" xfId="35629" xr:uid="{CBFF14A7-509D-43E6-8683-A1822B52E8AC}"/>
    <cellStyle name="Normal 5 3 13 4" xfId="19218" xr:uid="{2C2112BB-615C-4A6A-8933-1790883718EC}"/>
    <cellStyle name="Normal 5 3 13 4 2" xfId="35630" xr:uid="{A8CDD9EF-F301-46B5-B57D-FB770EAE83CA}"/>
    <cellStyle name="Normal 5 3 13 5" xfId="19219" xr:uid="{317FBDCE-DD34-4EFA-89BF-35E25019576B}"/>
    <cellStyle name="Normal 5 3 13 5 2" xfId="35631" xr:uid="{DFCD573E-7852-4067-AC0D-5C61F06CDD95}"/>
    <cellStyle name="Normal 5 3 13 6" xfId="35627" xr:uid="{696E84C0-AA2C-40AD-83FE-99F773EA9370}"/>
    <cellStyle name="Normal 5 3 14" xfId="19220" xr:uid="{865CF626-1667-443B-8AA5-41168488291C}"/>
    <cellStyle name="Normal 5 3 14 2" xfId="19221" xr:uid="{C43167E6-2955-4AF2-81A8-11ED7B613064}"/>
    <cellStyle name="Normal 5 3 14 2 2" xfId="35633" xr:uid="{EE94835C-6525-4BF0-AB51-9F3388AAC3F0}"/>
    <cellStyle name="Normal 5 3 14 3" xfId="19222" xr:uid="{7CB728AB-BFF6-48C4-8726-3B699FD072C3}"/>
    <cellStyle name="Normal 5 3 14 3 2" xfId="35634" xr:uid="{8E6F1E51-FF43-4B62-B07C-3CB6A0B32191}"/>
    <cellStyle name="Normal 5 3 14 4" xfId="19223" xr:uid="{8B8A2EB7-F856-4084-9811-4507D5922161}"/>
    <cellStyle name="Normal 5 3 14 4 2" xfId="35635" xr:uid="{F2CD5649-B92E-4785-AA19-EBCC256C97ED}"/>
    <cellStyle name="Normal 5 3 14 5" xfId="19224" xr:uid="{8696975C-531E-4624-BE3F-DE0BBCA8A50C}"/>
    <cellStyle name="Normal 5 3 14 5 2" xfId="35636" xr:uid="{10D99EAB-FB36-4445-890A-7AE10874DE82}"/>
    <cellStyle name="Normal 5 3 14 6" xfId="35632" xr:uid="{1F0DE651-1F5F-4062-BBED-B45A21511E37}"/>
    <cellStyle name="Normal 5 3 15" xfId="19225" xr:uid="{89D06223-CF24-4D71-9D0D-A8A859D8CEEA}"/>
    <cellStyle name="Normal 5 3 15 2" xfId="19226" xr:uid="{F11D6AC5-F1A8-4B83-BC4C-5C4B950D1B2E}"/>
    <cellStyle name="Normal 5 3 15 2 2" xfId="35638" xr:uid="{4D76AF6B-DEF7-4E37-9151-9706264B4D3E}"/>
    <cellStyle name="Normal 5 3 15 3" xfId="19227" xr:uid="{AC33EF10-2582-46A1-A827-6D62869F99C6}"/>
    <cellStyle name="Normal 5 3 15 3 2" xfId="35639" xr:uid="{A88C1378-F705-4590-8379-2A39312E654A}"/>
    <cellStyle name="Normal 5 3 15 4" xfId="19228" xr:uid="{00D79488-D024-49B7-850B-D1FFEBAE666F}"/>
    <cellStyle name="Normal 5 3 15 4 2" xfId="35640" xr:uid="{3295B529-72F1-4184-A1B8-84E15A568027}"/>
    <cellStyle name="Normal 5 3 15 5" xfId="19229" xr:uid="{B144B2BC-BB72-469E-BEC3-A0262AF3E4A0}"/>
    <cellStyle name="Normal 5 3 15 5 2" xfId="35641" xr:uid="{3DFFD95A-9CE0-4565-A9D4-18B52411EC36}"/>
    <cellStyle name="Normal 5 3 15 6" xfId="35637" xr:uid="{559F9004-A187-4FB0-A12B-AF2FD2F34AEC}"/>
    <cellStyle name="Normal 5 3 16" xfId="19230" xr:uid="{EF190FA9-D1E5-4462-828E-072B3E33B4C5}"/>
    <cellStyle name="Normal 5 3 16 2" xfId="19231" xr:uid="{91E6A129-1222-499F-9AE1-214DB637AF22}"/>
    <cellStyle name="Normal 5 3 16 2 2" xfId="35643" xr:uid="{6D4F7121-3E5F-4DDC-ABDB-8FDB2C81D29D}"/>
    <cellStyle name="Normal 5 3 16 3" xfId="19232" xr:uid="{B5748159-722C-4135-90CE-7D9978A5D924}"/>
    <cellStyle name="Normal 5 3 16 3 2" xfId="35644" xr:uid="{F2E978DD-270F-4298-9B17-E89CD91357A8}"/>
    <cellStyle name="Normal 5 3 16 4" xfId="19233" xr:uid="{C021AD63-5AA7-4686-A66C-D87C01BD3DB1}"/>
    <cellStyle name="Normal 5 3 16 4 2" xfId="35645" xr:uid="{10BA3276-380B-4DEC-8147-587D8FF8491D}"/>
    <cellStyle name="Normal 5 3 16 5" xfId="19234" xr:uid="{65272D95-7F22-4681-8666-6DD74F3E8E49}"/>
    <cellStyle name="Normal 5 3 16 5 2" xfId="35646" xr:uid="{8D0B4292-B08F-4CB0-99B0-12A783383F6C}"/>
    <cellStyle name="Normal 5 3 16 6" xfId="35642" xr:uid="{637B9E0F-3DCE-472E-B358-1C4936069434}"/>
    <cellStyle name="Normal 5 3 17" xfId="19235" xr:uid="{64A5DDC0-7BF0-4BEE-9B8F-9D78B9090675}"/>
    <cellStyle name="Normal 5 3 17 2" xfId="19236" xr:uid="{7BEA244D-F865-4120-B1A5-751DE53BCBE0}"/>
    <cellStyle name="Normal 5 3 17 2 2" xfId="35648" xr:uid="{15E45FB8-63B8-40B1-84E6-70EE0BFE46B3}"/>
    <cellStyle name="Normal 5 3 17 3" xfId="19237" xr:uid="{69E52FDB-30FB-4502-9CF5-CB65457F8C3C}"/>
    <cellStyle name="Normal 5 3 17 3 2" xfId="35649" xr:uid="{43D6DCF4-39FF-44F6-9C8D-C3ABF616131A}"/>
    <cellStyle name="Normal 5 3 17 4" xfId="19238" xr:uid="{858A5A80-E1E1-44A7-8315-EC1713785C55}"/>
    <cellStyle name="Normal 5 3 17 4 2" xfId="35650" xr:uid="{1B9DE86C-7CF4-4998-9C43-931AC4E9BACD}"/>
    <cellStyle name="Normal 5 3 17 5" xfId="19239" xr:uid="{B82ABBAC-E3AF-4653-BEF4-E2827CBA1924}"/>
    <cellStyle name="Normal 5 3 17 5 2" xfId="35651" xr:uid="{614607E1-81E2-4C37-8A13-7B9B6E8D5928}"/>
    <cellStyle name="Normal 5 3 17 6" xfId="35647" xr:uid="{0DA4AFCD-B16B-40CB-B3F9-4A18642A5CD6}"/>
    <cellStyle name="Normal 5 3 18" xfId="19240" xr:uid="{58C52913-243F-4857-A72F-D51811EDFB90}"/>
    <cellStyle name="Normal 5 3 18 2" xfId="19241" xr:uid="{1097F039-2871-4A6A-BD03-5A7472115C84}"/>
    <cellStyle name="Normal 5 3 18 2 2" xfId="35653" xr:uid="{62A611C8-A1E1-4607-B93C-9DE2FA36AAB8}"/>
    <cellStyle name="Normal 5 3 18 3" xfId="19242" xr:uid="{C0FCAA19-BAEA-4F8E-8814-05905AA97EE1}"/>
    <cellStyle name="Normal 5 3 18 3 2" xfId="35654" xr:uid="{D3EE2E82-50EF-4506-90A8-7DF54F2380BD}"/>
    <cellStyle name="Normal 5 3 18 4" xfId="19243" xr:uid="{4F58DC2A-C4FE-4372-A098-601392E4A147}"/>
    <cellStyle name="Normal 5 3 18 4 2" xfId="35655" xr:uid="{D3273F92-9F05-4086-B514-4CD80B7E4378}"/>
    <cellStyle name="Normal 5 3 18 5" xfId="19244" xr:uid="{28C7C490-AA2A-40C4-8437-8643C1F844FD}"/>
    <cellStyle name="Normal 5 3 18 5 2" xfId="35656" xr:uid="{BCDE8EF6-8A1D-41BD-B4C6-E920EF64924F}"/>
    <cellStyle name="Normal 5 3 18 6" xfId="35652" xr:uid="{C6922FF8-DCFE-49F6-949F-6C92E050260E}"/>
    <cellStyle name="Normal 5 3 19" xfId="19245" xr:uid="{C980A324-537A-4DF7-9A8D-1B4F8F285B42}"/>
    <cellStyle name="Normal 5 3 19 2" xfId="19246" xr:uid="{DAF370B9-FF4C-48AD-B799-9360DB61F99C}"/>
    <cellStyle name="Normal 5 3 19 2 2" xfId="35658" xr:uid="{730FABDA-378B-48A0-8B80-1A4C9690BDA4}"/>
    <cellStyle name="Normal 5 3 19 3" xfId="19247" xr:uid="{4808823B-7E0F-45FB-814C-F1A910BE9DD6}"/>
    <cellStyle name="Normal 5 3 19 3 2" xfId="35659" xr:uid="{89EF6561-6A6E-4C6A-B84E-EAC520A2CD7C}"/>
    <cellStyle name="Normal 5 3 19 4" xfId="19248" xr:uid="{68DE41B7-2FD3-4C21-AE8D-BAF3FC272C02}"/>
    <cellStyle name="Normal 5 3 19 4 2" xfId="35660" xr:uid="{6E781234-6F8D-43E1-8787-3BAA1F6811FC}"/>
    <cellStyle name="Normal 5 3 19 5" xfId="19249" xr:uid="{F127A121-83E0-4D30-866F-BEC851439135}"/>
    <cellStyle name="Normal 5 3 19 5 2" xfId="35661" xr:uid="{3605ED49-A9E3-4502-95BA-D49602125189}"/>
    <cellStyle name="Normal 5 3 19 6" xfId="35657" xr:uid="{EFB4B37D-CE69-4A0F-9F04-18513E856CF3}"/>
    <cellStyle name="Normal 5 3 2" xfId="19250" xr:uid="{A3D7568D-4E62-41A7-8536-A7AE7D0D8346}"/>
    <cellStyle name="Normal 5 3 2 10" xfId="19251" xr:uid="{F363A9D5-686E-4C98-BD82-D57A70C3E352}"/>
    <cellStyle name="Normal 5 3 2 10 2" xfId="19252" xr:uid="{6F42CE2A-4E8D-49B5-B641-17433AFDD163}"/>
    <cellStyle name="Normal 5 3 2 10 2 2" xfId="35664" xr:uid="{8BD7D84B-DCE4-4498-AE61-C2AFDABA61B2}"/>
    <cellStyle name="Normal 5 3 2 10 3" xfId="19253" xr:uid="{1571F632-D629-4BE5-BA7B-D80CF419073B}"/>
    <cellStyle name="Normal 5 3 2 10 3 2" xfId="35665" xr:uid="{1B38C5F1-011B-4BCA-A271-28BCD5E0CDF1}"/>
    <cellStyle name="Normal 5 3 2 10 4" xfId="19254" xr:uid="{08902488-2F39-4DFD-A1BD-A9BACCDF7B06}"/>
    <cellStyle name="Normal 5 3 2 10 4 2" xfId="35666" xr:uid="{B575B9B8-965D-43E2-89D0-C096C92D9763}"/>
    <cellStyle name="Normal 5 3 2 10 5" xfId="19255" xr:uid="{0DF6668F-B6FF-4017-A7B4-12F4943B288F}"/>
    <cellStyle name="Normal 5 3 2 10 5 2" xfId="35667" xr:uid="{FB82DC6E-FC79-447B-8C8F-BADB65CD1242}"/>
    <cellStyle name="Normal 5 3 2 10 6" xfId="35663" xr:uid="{D6F1D43E-EFE9-4935-A237-1A45268D2083}"/>
    <cellStyle name="Normal 5 3 2 11" xfId="19256" xr:uid="{63D75A85-FC47-49E1-9661-03A42937E693}"/>
    <cellStyle name="Normal 5 3 2 11 2" xfId="19257" xr:uid="{AF676FF1-B69A-4A8D-B440-E2CF484913A5}"/>
    <cellStyle name="Normal 5 3 2 11 2 2" xfId="35669" xr:uid="{C7745EA4-2BC8-4C7B-A947-EF52F9CA5260}"/>
    <cellStyle name="Normal 5 3 2 11 3" xfId="19258" xr:uid="{F1D8E601-0243-4C24-B3A0-F1B419620AFF}"/>
    <cellStyle name="Normal 5 3 2 11 3 2" xfId="35670" xr:uid="{DCA78EC5-5144-47FF-A61E-0E9CF36CDD46}"/>
    <cellStyle name="Normal 5 3 2 11 4" xfId="19259" xr:uid="{1006A909-0BD7-4BD5-A1BA-6222E1B42ADD}"/>
    <cellStyle name="Normal 5 3 2 11 4 2" xfId="35671" xr:uid="{FCC421E8-6AB8-423C-B645-1A0E109015E2}"/>
    <cellStyle name="Normal 5 3 2 11 5" xfId="19260" xr:uid="{B8015917-ACA3-4C01-8CC2-668351C8E6D2}"/>
    <cellStyle name="Normal 5 3 2 11 5 2" xfId="35672" xr:uid="{92C11386-AA04-4D40-B31A-955E80D96E94}"/>
    <cellStyle name="Normal 5 3 2 11 6" xfId="35668" xr:uid="{8B29EFCC-3676-447E-8350-8B5EFB180ACB}"/>
    <cellStyle name="Normal 5 3 2 12" xfId="19261" xr:uid="{24E4BAE3-56E7-477B-8633-B5B7FC8BABAB}"/>
    <cellStyle name="Normal 5 3 2 12 2" xfId="19262" xr:uid="{35F5460D-3E05-4140-AFED-F4C6B889E983}"/>
    <cellStyle name="Normal 5 3 2 12 2 2" xfId="35674" xr:uid="{D6084029-23E8-4BC8-9B06-6945973AE226}"/>
    <cellStyle name="Normal 5 3 2 12 3" xfId="19263" xr:uid="{D52E3A05-4323-4358-A037-4EEB1EB3327C}"/>
    <cellStyle name="Normal 5 3 2 12 3 2" xfId="35675" xr:uid="{9EF3CCEF-FA32-4E94-B3BB-517472CF9A6C}"/>
    <cellStyle name="Normal 5 3 2 12 4" xfId="19264" xr:uid="{FA18FFB8-4B0E-42D1-9CC6-EF3F99BAF4D1}"/>
    <cellStyle name="Normal 5 3 2 12 4 2" xfId="35676" xr:uid="{56DEDDD3-F659-4B59-8920-C91622586FB5}"/>
    <cellStyle name="Normal 5 3 2 12 5" xfId="19265" xr:uid="{3AB58BAE-A280-42BB-90B5-0428B5133743}"/>
    <cellStyle name="Normal 5 3 2 12 5 2" xfId="35677" xr:uid="{D70D37A0-2076-49BA-9900-AF1864D51836}"/>
    <cellStyle name="Normal 5 3 2 12 6" xfId="35673" xr:uid="{55ABFFB7-BD2F-4470-B908-894C53C58543}"/>
    <cellStyle name="Normal 5 3 2 13" xfId="19266" xr:uid="{2D4BE90D-9FF1-4079-9BA4-564E129BFEB9}"/>
    <cellStyle name="Normal 5 3 2 13 2" xfId="19267" xr:uid="{7C1C2C29-8A98-46A7-99BE-10B4EC064806}"/>
    <cellStyle name="Normal 5 3 2 13 2 2" xfId="35679" xr:uid="{AF71BDEF-CA88-4AB3-9810-51B574CE7C8E}"/>
    <cellStyle name="Normal 5 3 2 13 3" xfId="19268" xr:uid="{5EFA88B4-43DD-42CC-AA28-2355C4744274}"/>
    <cellStyle name="Normal 5 3 2 13 3 2" xfId="35680" xr:uid="{B8D7D6ED-BEEC-4689-8DC3-7F01313EC574}"/>
    <cellStyle name="Normal 5 3 2 13 4" xfId="19269" xr:uid="{9153EE8B-19C2-45D8-AB6A-5D1755F28527}"/>
    <cellStyle name="Normal 5 3 2 13 4 2" xfId="35681" xr:uid="{AE98FD0B-E755-46B7-B05E-B1EC3F44C8C2}"/>
    <cellStyle name="Normal 5 3 2 13 5" xfId="19270" xr:uid="{B16CD5B1-92DA-4F6E-AB45-ECFD5C58387F}"/>
    <cellStyle name="Normal 5 3 2 13 5 2" xfId="35682" xr:uid="{28228669-AA34-45D6-8C55-5725B63C894B}"/>
    <cellStyle name="Normal 5 3 2 13 6" xfId="35678" xr:uid="{548B8CFC-8E65-4297-BA19-4DEAE5E14B19}"/>
    <cellStyle name="Normal 5 3 2 14" xfId="19271" xr:uid="{9B7C13C9-8AAD-4890-AE91-001F9A474B47}"/>
    <cellStyle name="Normal 5 3 2 14 2" xfId="19272" xr:uid="{C3F70362-4455-4E05-AED5-20626858F67C}"/>
    <cellStyle name="Normal 5 3 2 14 2 2" xfId="35684" xr:uid="{A5DBAE28-6A54-44CB-B506-883B072D78D3}"/>
    <cellStyle name="Normal 5 3 2 14 3" xfId="19273" xr:uid="{B7EA4DFA-9A1A-4BB6-9D89-11F7E11E2346}"/>
    <cellStyle name="Normal 5 3 2 14 3 2" xfId="35685" xr:uid="{26AD560D-9511-4F23-BB68-BC3449FEF675}"/>
    <cellStyle name="Normal 5 3 2 14 4" xfId="19274" xr:uid="{ED772E73-7913-482D-A31B-DB68C27C797E}"/>
    <cellStyle name="Normal 5 3 2 14 4 2" xfId="35686" xr:uid="{C2EFDB60-CE4F-4B08-8842-B91D23BB0A91}"/>
    <cellStyle name="Normal 5 3 2 14 5" xfId="19275" xr:uid="{8D6BCF73-7E64-4DBA-9571-F7DB3BAECEFD}"/>
    <cellStyle name="Normal 5 3 2 14 5 2" xfId="35687" xr:uid="{A4AC5C39-A345-41E1-BF83-0FBB42166EE1}"/>
    <cellStyle name="Normal 5 3 2 14 6" xfId="35683" xr:uid="{A2A7ED0D-AC28-45F0-8AB7-B91BF6DBA142}"/>
    <cellStyle name="Normal 5 3 2 15" xfId="19276" xr:uid="{861ECB93-0E07-4B37-8547-5F84B57F6B0D}"/>
    <cellStyle name="Normal 5 3 2 15 2" xfId="19277" xr:uid="{834CF2CC-8577-4EA4-BB5B-0CA358E29869}"/>
    <cellStyle name="Normal 5 3 2 15 2 2" xfId="35689" xr:uid="{675D1563-7D41-4B2A-B6F6-CA93942B0D7C}"/>
    <cellStyle name="Normal 5 3 2 15 3" xfId="19278" xr:uid="{2461F6D8-C867-441A-99C7-35B9FC4E0E11}"/>
    <cellStyle name="Normal 5 3 2 15 3 2" xfId="35690" xr:uid="{C274087E-1B52-4CBF-B597-331244AEF27C}"/>
    <cellStyle name="Normal 5 3 2 15 4" xfId="19279" xr:uid="{393BAD86-3901-48CF-89F6-121F4C9E9F87}"/>
    <cellStyle name="Normal 5 3 2 15 4 2" xfId="35691" xr:uid="{F5D8ACAF-7201-4CD5-8CF3-7FEDAED4E82B}"/>
    <cellStyle name="Normal 5 3 2 15 5" xfId="19280" xr:uid="{BB3EC00D-7A71-4CDB-9528-205B34005060}"/>
    <cellStyle name="Normal 5 3 2 15 5 2" xfId="35692" xr:uid="{B90B868A-813A-42A3-BEE8-BD1315960BA1}"/>
    <cellStyle name="Normal 5 3 2 15 6" xfId="35688" xr:uid="{5538B3BB-A723-4DEA-B647-2BF8D760C703}"/>
    <cellStyle name="Normal 5 3 2 16" xfId="19281" xr:uid="{04244503-B6D6-44AE-8B7F-FB83505084C7}"/>
    <cellStyle name="Normal 5 3 2 16 2" xfId="19282" xr:uid="{727F640B-440D-4DD1-870A-5E7DD4B029F5}"/>
    <cellStyle name="Normal 5 3 2 16 2 2" xfId="35694" xr:uid="{C73F9D90-3855-4E20-9B18-43D67F5F535A}"/>
    <cellStyle name="Normal 5 3 2 16 3" xfId="19283" xr:uid="{EDDFC442-2359-4FCE-977D-591D1557D6A5}"/>
    <cellStyle name="Normal 5 3 2 16 3 2" xfId="35695" xr:uid="{4DBE7607-70AD-47E3-B1A3-CC003DFE1E3A}"/>
    <cellStyle name="Normal 5 3 2 16 4" xfId="19284" xr:uid="{FD83CA66-5575-4CE4-B37C-5FFECC5C942D}"/>
    <cellStyle name="Normal 5 3 2 16 4 2" xfId="35696" xr:uid="{04A44F74-9A1B-484D-B139-52F394DA516B}"/>
    <cellStyle name="Normal 5 3 2 16 5" xfId="19285" xr:uid="{64EEA30B-FF88-4601-92BF-09027F73D7A0}"/>
    <cellStyle name="Normal 5 3 2 16 5 2" xfId="35697" xr:uid="{C20784BD-117F-4952-87FB-468253B2FA61}"/>
    <cellStyle name="Normal 5 3 2 16 6" xfId="35693" xr:uid="{CA892C3A-2808-4657-81A9-F408FD2A26E3}"/>
    <cellStyle name="Normal 5 3 2 17" xfId="19286" xr:uid="{E9AAF6C2-496C-4C43-92E6-BA4C9DD4E45A}"/>
    <cellStyle name="Normal 5 3 2 17 2" xfId="35698" xr:uid="{C85D9AC1-1829-4828-813A-E2F037295DD3}"/>
    <cellStyle name="Normal 5 3 2 18" xfId="19287" xr:uid="{BFBE3874-E527-4E15-BC12-12740CA4C373}"/>
    <cellStyle name="Normal 5 3 2 18 2" xfId="35699" xr:uid="{9D949C20-F884-4FF9-B86E-6FB66E35BE1F}"/>
    <cellStyle name="Normal 5 3 2 19" xfId="19288" xr:uid="{207790BA-08B6-4C01-BEF5-0DCDB112340B}"/>
    <cellStyle name="Normal 5 3 2 19 2" xfId="35700" xr:uid="{8586901F-6E6A-4E4B-A6F6-AB248E52C339}"/>
    <cellStyle name="Normal 5 3 2 2" xfId="19289" xr:uid="{E48B84B5-5149-4F93-85EA-073075B622C2}"/>
    <cellStyle name="Normal 5 3 2 2 10" xfId="19290" xr:uid="{35252DDA-DBBE-4BFC-BAD5-A1A0D3E41C9F}"/>
    <cellStyle name="Normal 5 3 2 2 10 2" xfId="35702" xr:uid="{C6295554-9E54-4A43-811E-B0E894D05069}"/>
    <cellStyle name="Normal 5 3 2 2 11" xfId="19291" xr:uid="{E640FD15-FCC2-42A1-8548-DF3A8D98723C}"/>
    <cellStyle name="Normal 5 3 2 2 11 2" xfId="35703" xr:uid="{CB71A199-B776-49FE-ADFA-4EE448CD78FE}"/>
    <cellStyle name="Normal 5 3 2 2 12" xfId="40773" xr:uid="{C46CBBF7-64A5-4F08-B1F6-4800B224E22E}"/>
    <cellStyle name="Normal 5 3 2 2 13" xfId="35701" xr:uid="{2FFA2EC4-E125-424F-BB71-9B7C50A9247B}"/>
    <cellStyle name="Normal 5 3 2 2 2" xfId="19292" xr:uid="{71D1BE24-06A7-4BD0-A3E0-EFA166C6A442}"/>
    <cellStyle name="Normal 5 3 2 2 2 2" xfId="19293" xr:uid="{DD475229-3808-466C-ADA4-C22B4D4E16BB}"/>
    <cellStyle name="Normal 5 3 2 2 2 2 2" xfId="35705" xr:uid="{8571EC69-330F-47D0-8B6E-3DCE0EB431F7}"/>
    <cellStyle name="Normal 5 3 2 2 2 3" xfId="19294" xr:uid="{7603EF70-E50D-4D08-A905-123E463CCAC9}"/>
    <cellStyle name="Normal 5 3 2 2 2 3 2" xfId="35706" xr:uid="{7E2913C1-9682-44CC-A295-DCCA7918C778}"/>
    <cellStyle name="Normal 5 3 2 2 2 4" xfId="19295" xr:uid="{D94539CE-F207-4D48-99A2-A38AB71E1358}"/>
    <cellStyle name="Normal 5 3 2 2 2 4 2" xfId="35707" xr:uid="{45E95B19-1009-4C3F-846D-A4DD3D4EEA9A}"/>
    <cellStyle name="Normal 5 3 2 2 2 5" xfId="19296" xr:uid="{299EEE58-F4F0-4404-877E-796C53B7A3A7}"/>
    <cellStyle name="Normal 5 3 2 2 2 5 2" xfId="35708" xr:uid="{7054BF24-B222-4C16-B56B-4955376B8BD3}"/>
    <cellStyle name="Normal 5 3 2 2 2 6" xfId="35704" xr:uid="{D0A3F48F-C8EE-44D9-B335-B1F45544BDAE}"/>
    <cellStyle name="Normal 5 3 2 2 3" xfId="19297" xr:uid="{9EB23FFF-013A-4798-9B51-2DB4597E0CBB}"/>
    <cellStyle name="Normal 5 3 2 2 3 2" xfId="19298" xr:uid="{0DD6996B-88F6-4359-AA93-1BC2D1ACF97C}"/>
    <cellStyle name="Normal 5 3 2 2 3 2 2" xfId="35710" xr:uid="{E62F1140-1362-4A36-BE11-66EDF1AD5F9F}"/>
    <cellStyle name="Normal 5 3 2 2 3 3" xfId="19299" xr:uid="{6C0D108B-35AD-4044-8E09-415B9376D267}"/>
    <cellStyle name="Normal 5 3 2 2 3 3 2" xfId="35711" xr:uid="{CED7DD00-2710-4321-A355-EBE4ADC7F14C}"/>
    <cellStyle name="Normal 5 3 2 2 3 4" xfId="19300" xr:uid="{2532E4F5-C564-4FAA-ADB3-7587CD492347}"/>
    <cellStyle name="Normal 5 3 2 2 3 4 2" xfId="35712" xr:uid="{33079F5C-6E90-4479-B01E-5D18710A40A1}"/>
    <cellStyle name="Normal 5 3 2 2 3 5" xfId="19301" xr:uid="{02CBCFF4-3218-4FE9-BC71-F06B15AFAFA1}"/>
    <cellStyle name="Normal 5 3 2 2 3 5 2" xfId="35713" xr:uid="{304D417F-8AF6-41D3-80AC-39A21D27338A}"/>
    <cellStyle name="Normal 5 3 2 2 3 6" xfId="35709" xr:uid="{FAE7057D-F2BB-4DB7-BDB4-4C5171BACF5E}"/>
    <cellStyle name="Normal 5 3 2 2 4" xfId="19302" xr:uid="{30EE1DB9-855F-4C8D-A3D0-C10BE909D39E}"/>
    <cellStyle name="Normal 5 3 2 2 4 2" xfId="19303" xr:uid="{3AB77237-DB05-4557-A33E-ED3DA05CB637}"/>
    <cellStyle name="Normal 5 3 2 2 4 2 2" xfId="35715" xr:uid="{C7DF937C-38DF-495C-A98A-FA32EB9C294A}"/>
    <cellStyle name="Normal 5 3 2 2 4 3" xfId="19304" xr:uid="{D0AF3181-8532-48E1-B718-FCBB69933A13}"/>
    <cellStyle name="Normal 5 3 2 2 4 3 2" xfId="35716" xr:uid="{3E174EBA-A93A-4301-BD01-0D96AD0367C2}"/>
    <cellStyle name="Normal 5 3 2 2 4 4" xfId="19305" xr:uid="{2B5D25B4-2767-4C4A-B421-AF09B6E28512}"/>
    <cellStyle name="Normal 5 3 2 2 4 4 2" xfId="35717" xr:uid="{1CEE3A71-1D92-463A-A658-EA34DCFF33FC}"/>
    <cellStyle name="Normal 5 3 2 2 4 5" xfId="19306" xr:uid="{CCF12A20-F930-4B56-BB48-56CD36163489}"/>
    <cellStyle name="Normal 5 3 2 2 4 5 2" xfId="35718" xr:uid="{3C032838-82AC-4631-A6FD-1AF4B2DA2870}"/>
    <cellStyle name="Normal 5 3 2 2 4 6" xfId="35714" xr:uid="{EAA9FDEB-32DA-4F88-B93E-3B8E1F6FC8C6}"/>
    <cellStyle name="Normal 5 3 2 2 5" xfId="19307" xr:uid="{DBEB3E6A-5885-4797-985F-5EC78B65642E}"/>
    <cellStyle name="Normal 5 3 2 2 5 2" xfId="19308" xr:uid="{7C874664-6E00-48AA-A48F-7521C5561D80}"/>
    <cellStyle name="Normal 5 3 2 2 5 2 2" xfId="35720" xr:uid="{7FE5EFE7-8878-4CFF-AD0E-A1A39F1E15D8}"/>
    <cellStyle name="Normal 5 3 2 2 5 3" xfId="19309" xr:uid="{81EB50CC-4DB8-4342-94FF-CE282BA07367}"/>
    <cellStyle name="Normal 5 3 2 2 5 3 2" xfId="35721" xr:uid="{E3E1B32D-DF51-4053-8AF6-38DC4AB42782}"/>
    <cellStyle name="Normal 5 3 2 2 5 4" xfId="19310" xr:uid="{D9DFBE67-5F28-4435-8DBC-EA91CC914522}"/>
    <cellStyle name="Normal 5 3 2 2 5 4 2" xfId="35722" xr:uid="{734FBF34-3A7B-428F-BEEF-D751098923CE}"/>
    <cellStyle name="Normal 5 3 2 2 5 5" xfId="19311" xr:uid="{CC55D4C0-AF5B-4AC9-B4A8-2B91F4FD0321}"/>
    <cellStyle name="Normal 5 3 2 2 5 5 2" xfId="35723" xr:uid="{084F5CEA-23C2-4C4A-AC00-A74B4933DF9D}"/>
    <cellStyle name="Normal 5 3 2 2 5 6" xfId="35719" xr:uid="{E9D47717-CB41-4F2E-83CE-23AB0F1537B9}"/>
    <cellStyle name="Normal 5 3 2 2 6" xfId="19312" xr:uid="{228176DE-5F92-4A46-BFCF-9E95C4BB2BC7}"/>
    <cellStyle name="Normal 5 3 2 2 6 2" xfId="19313" xr:uid="{7CD12753-F7D6-471B-89CF-DD3634747042}"/>
    <cellStyle name="Normal 5 3 2 2 6 2 2" xfId="35725" xr:uid="{1142EFD4-4AB0-4081-B861-A805E28BE634}"/>
    <cellStyle name="Normal 5 3 2 2 6 3" xfId="19314" xr:uid="{283F5067-162D-477E-9827-B5EFB4B91FC9}"/>
    <cellStyle name="Normal 5 3 2 2 6 3 2" xfId="35726" xr:uid="{52B0C0CD-4CFB-497D-9930-CBD9634AE64D}"/>
    <cellStyle name="Normal 5 3 2 2 6 4" xfId="19315" xr:uid="{6014888A-25C7-42AA-B529-7597AA9420E0}"/>
    <cellStyle name="Normal 5 3 2 2 6 4 2" xfId="35727" xr:uid="{399507F2-6480-4EE9-9CB1-6A748375123B}"/>
    <cellStyle name="Normal 5 3 2 2 6 5" xfId="19316" xr:uid="{8FF066CF-65B1-4DFE-9F94-746846CB0398}"/>
    <cellStyle name="Normal 5 3 2 2 6 5 2" xfId="35728" xr:uid="{4E03B011-D864-4ECD-A643-C45529B48280}"/>
    <cellStyle name="Normal 5 3 2 2 6 6" xfId="35724" xr:uid="{9A707832-5681-4142-A7EE-556179AE60BE}"/>
    <cellStyle name="Normal 5 3 2 2 7" xfId="19317" xr:uid="{38DED453-ED78-40F6-A9B2-DE185C64E1BA}"/>
    <cellStyle name="Normal 5 3 2 2 7 2" xfId="19318" xr:uid="{FDB89BC6-1A77-4381-B39E-8A6F5D7DCC3F}"/>
    <cellStyle name="Normal 5 3 2 2 7 2 2" xfId="35730" xr:uid="{15EFC7E9-6EEB-4550-8526-AC850A381142}"/>
    <cellStyle name="Normal 5 3 2 2 7 3" xfId="19319" xr:uid="{88FC3810-69F5-401E-9BEE-BC255923BA98}"/>
    <cellStyle name="Normal 5 3 2 2 7 3 2" xfId="35731" xr:uid="{FAAA6B7E-FA7D-4ADB-A381-FB7D2762F001}"/>
    <cellStyle name="Normal 5 3 2 2 7 4" xfId="19320" xr:uid="{E9068980-773E-438E-9349-676A4D1ED78F}"/>
    <cellStyle name="Normal 5 3 2 2 7 4 2" xfId="35732" xr:uid="{51AFA5BB-1098-49A7-A046-F7C200702F9C}"/>
    <cellStyle name="Normal 5 3 2 2 7 5" xfId="19321" xr:uid="{F686C675-6B10-4291-8F23-AF3D1F420DB7}"/>
    <cellStyle name="Normal 5 3 2 2 7 5 2" xfId="35733" xr:uid="{1C4712A9-9937-420F-AE92-020F3D73D410}"/>
    <cellStyle name="Normal 5 3 2 2 7 6" xfId="35729" xr:uid="{21A258AF-B54C-43B0-9224-838601A31335}"/>
    <cellStyle name="Normal 5 3 2 2 8" xfId="19322" xr:uid="{E3471722-9094-44DF-B7E0-088252D27650}"/>
    <cellStyle name="Normal 5 3 2 2 8 2" xfId="35734" xr:uid="{A44A6917-71F8-4405-9373-4A1547880198}"/>
    <cellStyle name="Normal 5 3 2 2 9" xfId="19323" xr:uid="{56B0CEF6-0C09-4D73-B825-64D8885CACB4}"/>
    <cellStyle name="Normal 5 3 2 2 9 2" xfId="35735" xr:uid="{0C126CEE-9850-4210-9AB3-096716194C00}"/>
    <cellStyle name="Normal 5 3 2 20" xfId="19324" xr:uid="{1AECDBB6-3BF0-4F6C-A786-EC57EB31A006}"/>
    <cellStyle name="Normal 5 3 2 20 2" xfId="35736" xr:uid="{FE5348B4-A073-49A1-A634-6AB1C5BD2C3B}"/>
    <cellStyle name="Normal 5 3 2 21" xfId="40772" xr:uid="{8210FB06-F1AC-4199-A768-8F8661BD8EF1}"/>
    <cellStyle name="Normal 5 3 2 22" xfId="35662" xr:uid="{1394A3FF-EC26-4D59-AD00-EC42BCF701AA}"/>
    <cellStyle name="Normal 5 3 2 3" xfId="19325" xr:uid="{153B49F1-1F00-461B-B9FB-07732D7007A1}"/>
    <cellStyle name="Normal 5 3 2 3 2" xfId="19326" xr:uid="{F4A8B5A0-F543-48A3-B4CA-5338E307AD5B}"/>
    <cellStyle name="Normal 5 3 2 3 2 2" xfId="19327" xr:uid="{80E789DE-662A-4C21-B7F1-3887B9D5AB2C}"/>
    <cellStyle name="Normal 5 3 2 3 2 2 2" xfId="35739" xr:uid="{60E4F15C-07EA-4E4B-9121-32FE244428DC}"/>
    <cellStyle name="Normal 5 3 2 3 2 3" xfId="19328" xr:uid="{9EB88DC1-6024-4D68-845D-33EC6F400A98}"/>
    <cellStyle name="Normal 5 3 2 3 2 3 2" xfId="35740" xr:uid="{E34700C7-616A-493F-860B-C1AA2C5EAC66}"/>
    <cellStyle name="Normal 5 3 2 3 2 4" xfId="19329" xr:uid="{BEBB185A-8412-46CB-8005-0F19F6533632}"/>
    <cellStyle name="Normal 5 3 2 3 2 4 2" xfId="35741" xr:uid="{8327D4A8-E617-45D1-B425-1707E0F0F392}"/>
    <cellStyle name="Normal 5 3 2 3 2 5" xfId="19330" xr:uid="{048A12A7-A379-4329-8280-A3C90A6CED56}"/>
    <cellStyle name="Normal 5 3 2 3 2 5 2" xfId="35742" xr:uid="{EB97B030-F9AE-4CE3-9EDE-2D36F90DC8F9}"/>
    <cellStyle name="Normal 5 3 2 3 2 6" xfId="35738" xr:uid="{624A0807-6008-4F37-9656-ACA5472097CE}"/>
    <cellStyle name="Normal 5 3 2 3 3" xfId="19331" xr:uid="{49541C4A-F21C-49DD-9A05-0EDE37A19EEA}"/>
    <cellStyle name="Normal 5 3 2 3 3 2" xfId="35743" xr:uid="{F78CE272-0A78-441D-A51C-60AFE3D519ED}"/>
    <cellStyle name="Normal 5 3 2 3 4" xfId="19332" xr:uid="{28F91CB8-DBA4-4D30-9451-EDAF3A6FEC82}"/>
    <cellStyle name="Normal 5 3 2 3 4 2" xfId="35744" xr:uid="{F7483283-5CDD-435D-94A1-2B8E6336E398}"/>
    <cellStyle name="Normal 5 3 2 3 5" xfId="19333" xr:uid="{B0BBD6D3-B1DD-44B3-A8DB-A9C9C9C4A813}"/>
    <cellStyle name="Normal 5 3 2 3 5 2" xfId="35745" xr:uid="{A65559C2-60B2-4F05-8A6C-A2AE0740A397}"/>
    <cellStyle name="Normal 5 3 2 3 6" xfId="19334" xr:uid="{A280F1A4-49E6-4792-AC02-D017863ECDDA}"/>
    <cellStyle name="Normal 5 3 2 3 6 2" xfId="35746" xr:uid="{78B79DC9-425A-4CBF-9296-788F6FB3EB37}"/>
    <cellStyle name="Normal 5 3 2 3 7" xfId="35737" xr:uid="{07C211D9-68DB-4589-9E57-EFF37FB2EA24}"/>
    <cellStyle name="Normal 5 3 2 4" xfId="19335" xr:uid="{649FA8B2-1289-46EF-822C-33627D5D4389}"/>
    <cellStyle name="Normal 5 3 2 4 2" xfId="19336" xr:uid="{907CCEA4-25A4-4262-9115-FF9952DDA567}"/>
    <cellStyle name="Normal 5 3 2 4 2 2" xfId="19337" xr:uid="{FBE1FBA6-53DA-4DB4-98DC-3460A90DD147}"/>
    <cellStyle name="Normal 5 3 2 4 2 2 2" xfId="35749" xr:uid="{F3DF6C78-9C44-48FA-9928-D93DC833DE6C}"/>
    <cellStyle name="Normal 5 3 2 4 2 3" xfId="19338" xr:uid="{4FC9BC87-28F5-4962-A46D-AE92147503AB}"/>
    <cellStyle name="Normal 5 3 2 4 2 3 2" xfId="35750" xr:uid="{BC416E50-0ACE-4C5F-AC28-9209B95DB44E}"/>
    <cellStyle name="Normal 5 3 2 4 2 4" xfId="19339" xr:uid="{86C72D6D-FB11-4353-A022-B291CA490474}"/>
    <cellStyle name="Normal 5 3 2 4 2 4 2" xfId="35751" xr:uid="{7A50363D-26ED-4553-8EB9-AAAF77AEC851}"/>
    <cellStyle name="Normal 5 3 2 4 2 5" xfId="19340" xr:uid="{424D0C3B-966E-408C-84AE-2135F5244F20}"/>
    <cellStyle name="Normal 5 3 2 4 2 5 2" xfId="35752" xr:uid="{6854AD96-F414-493A-883F-BF5D6AB17D53}"/>
    <cellStyle name="Normal 5 3 2 4 2 6" xfId="35748" xr:uid="{3D4DEC5E-2885-4F6E-91FA-4C68E84A81A0}"/>
    <cellStyle name="Normal 5 3 2 4 3" xfId="19341" xr:uid="{28AFE234-C5D8-4108-A4E8-CFF793DEF272}"/>
    <cellStyle name="Normal 5 3 2 4 3 2" xfId="35753" xr:uid="{32DAD180-9696-4435-9835-E766D830C210}"/>
    <cellStyle name="Normal 5 3 2 4 4" xfId="19342" xr:uid="{3C71FE68-3A06-427F-9898-DCF8E7B9C092}"/>
    <cellStyle name="Normal 5 3 2 4 4 2" xfId="35754" xr:uid="{3173E218-FCB9-4CE9-85BF-CE7634091271}"/>
    <cellStyle name="Normal 5 3 2 4 5" xfId="19343" xr:uid="{F9A393D5-0607-46B5-961B-AE263911D62E}"/>
    <cellStyle name="Normal 5 3 2 4 5 2" xfId="35755" xr:uid="{EE5A8C75-E60E-4AEE-B0AB-99B0C814CE12}"/>
    <cellStyle name="Normal 5 3 2 4 6" xfId="19344" xr:uid="{2A56A377-9B62-4BC1-8418-EFC858D71891}"/>
    <cellStyle name="Normal 5 3 2 4 6 2" xfId="35756" xr:uid="{53ED7BC9-167C-4BC3-8EAD-D8C951F29B16}"/>
    <cellStyle name="Normal 5 3 2 4 7" xfId="35747" xr:uid="{AF3FD06F-F6AB-4A07-8F9A-2038C985163F}"/>
    <cellStyle name="Normal 5 3 2 5" xfId="19345" xr:uid="{B3AD772C-A9B4-448E-A591-697CA783821E}"/>
    <cellStyle name="Normal 5 3 2 5 2" xfId="19346" xr:uid="{C4B8C2BA-4780-4301-8824-EEFCAFE8EDAD}"/>
    <cellStyle name="Normal 5 3 2 5 2 2" xfId="35758" xr:uid="{4ECE8324-1D91-4AC0-82C8-7A9291E583F0}"/>
    <cellStyle name="Normal 5 3 2 5 3" xfId="19347" xr:uid="{74E89B23-CA82-48B2-9CB0-ED9513B29A33}"/>
    <cellStyle name="Normal 5 3 2 5 3 2" xfId="35759" xr:uid="{7E24719E-3543-4A35-89E8-B8371EB471F2}"/>
    <cellStyle name="Normal 5 3 2 5 4" xfId="19348" xr:uid="{CE56C90A-2C66-4C03-AA73-0FE3F9C4F4E3}"/>
    <cellStyle name="Normal 5 3 2 5 4 2" xfId="35760" xr:uid="{06C02272-EAEB-44FE-82F7-6DDC2B827F75}"/>
    <cellStyle name="Normal 5 3 2 5 5" xfId="19349" xr:uid="{9213C4B6-BD5B-42F9-AC88-EC80208C256F}"/>
    <cellStyle name="Normal 5 3 2 5 5 2" xfId="35761" xr:uid="{56AA40D9-EE3B-4387-B77E-C7630D7DB2D5}"/>
    <cellStyle name="Normal 5 3 2 5 6" xfId="35757" xr:uid="{30B5D56C-646F-4BE6-BE9E-34C5F33B89EC}"/>
    <cellStyle name="Normal 5 3 2 6" xfId="19350" xr:uid="{4AB953B6-D60D-4118-B62C-B16FEA79DA08}"/>
    <cellStyle name="Normal 5 3 2 6 2" xfId="19351" xr:uid="{176B356D-D87C-438C-A1EC-6B344458BCF8}"/>
    <cellStyle name="Normal 5 3 2 6 2 2" xfId="35763" xr:uid="{F01EBAB1-7959-4A0D-A9AA-17DD3DC76294}"/>
    <cellStyle name="Normal 5 3 2 6 3" xfId="19352" xr:uid="{A2B2AAA6-C3EB-4D6D-BD65-D15B1D7072B9}"/>
    <cellStyle name="Normal 5 3 2 6 3 2" xfId="35764" xr:uid="{29BDC20A-8FE0-4C86-8FFC-4D5932C89152}"/>
    <cellStyle name="Normal 5 3 2 6 4" xfId="19353" xr:uid="{9CB032A7-94A9-4362-8990-DE8BD372BE0B}"/>
    <cellStyle name="Normal 5 3 2 6 4 2" xfId="35765" xr:uid="{1AC4786B-CF54-4F27-9B8D-A55FF14EA4F1}"/>
    <cellStyle name="Normal 5 3 2 6 5" xfId="19354" xr:uid="{8B746D0E-BFA6-49D2-830A-BE7061E913EA}"/>
    <cellStyle name="Normal 5 3 2 6 5 2" xfId="35766" xr:uid="{F808BC5E-412E-4C94-82D6-D6063F97B6C6}"/>
    <cellStyle name="Normal 5 3 2 6 6" xfId="35762" xr:uid="{C6F8FCB6-8E69-4D66-93CD-81CC3AF14927}"/>
    <cellStyle name="Normal 5 3 2 7" xfId="19355" xr:uid="{AB63C247-C747-4DE3-8D68-D5DEC7096456}"/>
    <cellStyle name="Normal 5 3 2 7 2" xfId="19356" xr:uid="{DA439CA5-684B-4D89-B0F9-75D03481698E}"/>
    <cellStyle name="Normal 5 3 2 7 2 2" xfId="35768" xr:uid="{7E9CE099-4764-4EB3-AA48-DEF40FABB85B}"/>
    <cellStyle name="Normal 5 3 2 7 3" xfId="19357" xr:uid="{AAC5EEED-AB7A-48DD-AB27-7F0A5794F350}"/>
    <cellStyle name="Normal 5 3 2 7 3 2" xfId="35769" xr:uid="{3B2DD177-2B17-4719-B17F-0869774E9D92}"/>
    <cellStyle name="Normal 5 3 2 7 4" xfId="19358" xr:uid="{33B7C6AD-00BF-44B4-9DF3-04B0BAD15641}"/>
    <cellStyle name="Normal 5 3 2 7 4 2" xfId="35770" xr:uid="{97F99A5E-EA3B-45CC-8548-2A69C9C25EBB}"/>
    <cellStyle name="Normal 5 3 2 7 5" xfId="19359" xr:uid="{4EF0C861-8D10-49ED-B297-E5D122DA8F8A}"/>
    <cellStyle name="Normal 5 3 2 7 5 2" xfId="35771" xr:uid="{B1779BEC-031B-4D1E-8A7D-2BDB8DF35556}"/>
    <cellStyle name="Normal 5 3 2 7 6" xfId="35767" xr:uid="{684456AF-015E-4237-A3AD-688AC99C46A2}"/>
    <cellStyle name="Normal 5 3 2 8" xfId="19360" xr:uid="{EC7239E0-6F03-4E58-94A8-A584B8980E4E}"/>
    <cellStyle name="Normal 5 3 2 8 2" xfId="19361" xr:uid="{3E6B8CC6-AEE1-435F-8F84-6C8D75036161}"/>
    <cellStyle name="Normal 5 3 2 8 2 2" xfId="35773" xr:uid="{5D1D2AA7-C524-4522-8939-C6772DA0540C}"/>
    <cellStyle name="Normal 5 3 2 8 3" xfId="19362" xr:uid="{1D132222-795F-4FFC-896E-498BF0EA8D69}"/>
    <cellStyle name="Normal 5 3 2 8 3 2" xfId="35774" xr:uid="{B83306A7-7484-4D56-BE6D-AD0B21307273}"/>
    <cellStyle name="Normal 5 3 2 8 4" xfId="19363" xr:uid="{1E6D4674-8162-4BCB-B0E1-24A28055D2DF}"/>
    <cellStyle name="Normal 5 3 2 8 4 2" xfId="35775" xr:uid="{41404E7E-18C5-4796-88D6-748FC9186DDD}"/>
    <cellStyle name="Normal 5 3 2 8 5" xfId="19364" xr:uid="{ACE343DF-E3F1-435C-AFD7-6BC710C42C73}"/>
    <cellStyle name="Normal 5 3 2 8 5 2" xfId="35776" xr:uid="{685A0F74-305B-430F-BB74-CD74E6410E38}"/>
    <cellStyle name="Normal 5 3 2 8 6" xfId="35772" xr:uid="{A3A1E39E-73AA-47F2-90EE-F33BFC5920BF}"/>
    <cellStyle name="Normal 5 3 2 9" xfId="19365" xr:uid="{C8AA01AA-1167-49DB-B317-CEE023BD47F8}"/>
    <cellStyle name="Normal 5 3 2 9 2" xfId="19366" xr:uid="{E1ABB3E3-4B45-433B-9225-1AC0A12A20F5}"/>
    <cellStyle name="Normal 5 3 2 9 2 2" xfId="35778" xr:uid="{9A535E63-5ACA-442B-9DAE-7EB4A2936C7D}"/>
    <cellStyle name="Normal 5 3 2 9 3" xfId="19367" xr:uid="{E348EDF0-025C-4588-8096-E4A12247A14B}"/>
    <cellStyle name="Normal 5 3 2 9 3 2" xfId="35779" xr:uid="{571336C7-56C8-4BE0-8972-2598F690D4F7}"/>
    <cellStyle name="Normal 5 3 2 9 4" xfId="19368" xr:uid="{C30AFDE5-706C-4A52-A919-E7D915DD3C93}"/>
    <cellStyle name="Normal 5 3 2 9 4 2" xfId="35780" xr:uid="{8AE003FA-3095-466D-B368-3CC966192DD1}"/>
    <cellStyle name="Normal 5 3 2 9 5" xfId="19369" xr:uid="{5478800A-624F-4A07-878C-CF276E7620F6}"/>
    <cellStyle name="Normal 5 3 2 9 5 2" xfId="35781" xr:uid="{E073D750-C759-4480-885A-22C130FDC8C4}"/>
    <cellStyle name="Normal 5 3 2 9 6" xfId="35777" xr:uid="{6E0FEE5C-B8D8-44FD-950D-F40FC1032926}"/>
    <cellStyle name="Normal 5 3 20" xfId="19370" xr:uid="{5C89AB47-C331-4AC5-BB07-D6261E8B47EC}"/>
    <cellStyle name="Normal 5 3 20 2" xfId="19371" xr:uid="{171F6429-58F4-47D5-8620-9B102310D0D0}"/>
    <cellStyle name="Normal 5 3 20 2 2" xfId="35783" xr:uid="{A692951C-A5FE-4BF8-B538-98FEB2FC70A9}"/>
    <cellStyle name="Normal 5 3 20 3" xfId="19372" xr:uid="{437210CD-C6C4-4970-AA70-FCDF36246F53}"/>
    <cellStyle name="Normal 5 3 20 3 2" xfId="35784" xr:uid="{69601ADC-3DA1-431A-BE64-5D8FFBF982EF}"/>
    <cellStyle name="Normal 5 3 20 4" xfId="19373" xr:uid="{542EFA23-D7A8-4D8C-826A-E1284932C14C}"/>
    <cellStyle name="Normal 5 3 20 4 2" xfId="35785" xr:uid="{896FDFDA-C088-41BE-82A6-27F1847EBF75}"/>
    <cellStyle name="Normal 5 3 20 5" xfId="19374" xr:uid="{A277FBBC-B245-4558-A37C-EBB2EA3C4886}"/>
    <cellStyle name="Normal 5 3 20 5 2" xfId="35786" xr:uid="{0EBF9B0C-377D-438F-9029-599BED3FEDD0}"/>
    <cellStyle name="Normal 5 3 20 6" xfId="35782" xr:uid="{35A5B5F9-D0F0-4FDA-8C92-00796B2FAAB8}"/>
    <cellStyle name="Normal 5 3 21" xfId="19375" xr:uid="{62B613E6-0BC1-4BB6-B800-291930237CD7}"/>
    <cellStyle name="Normal 5 3 21 2" xfId="19376" xr:uid="{0FCD7807-796A-4B6D-BC55-9838D259D4A4}"/>
    <cellStyle name="Normal 5 3 21 2 2" xfId="35788" xr:uid="{1EEB4A8F-F49E-42A5-8658-D90B9E3C9645}"/>
    <cellStyle name="Normal 5 3 21 3" xfId="19377" xr:uid="{DEB5F6D8-79A8-461D-8104-F587CDC38F00}"/>
    <cellStyle name="Normal 5 3 21 3 2" xfId="35789" xr:uid="{2987DA9B-B392-4612-9F6C-E9067052E745}"/>
    <cellStyle name="Normal 5 3 21 4" xfId="19378" xr:uid="{63FB9961-F8E6-4AB0-B154-B0A69BE8C4A6}"/>
    <cellStyle name="Normal 5 3 21 4 2" xfId="35790" xr:uid="{E31746EA-7F24-4182-AA48-E94DB80DC4E8}"/>
    <cellStyle name="Normal 5 3 21 5" xfId="19379" xr:uid="{9E6C1535-31B5-43FE-8BAD-3DDC8FF60DBD}"/>
    <cellStyle name="Normal 5 3 21 5 2" xfId="35791" xr:uid="{C9A8D41B-0F8E-4943-91CA-C737419CFD07}"/>
    <cellStyle name="Normal 5 3 21 6" xfId="35787" xr:uid="{F6707C11-17E3-4486-95A4-8C3F50865055}"/>
    <cellStyle name="Normal 5 3 22" xfId="19380" xr:uid="{4330C061-034C-4E23-8456-A8A46022683B}"/>
    <cellStyle name="Normal 5 3 22 2" xfId="19381" xr:uid="{8188DF9F-C577-4CC2-AB2A-5AAAD27307EC}"/>
    <cellStyle name="Normal 5 3 22 2 2" xfId="35793" xr:uid="{488C68B2-E3C6-47BC-83E7-8FCE88E45761}"/>
    <cellStyle name="Normal 5 3 22 3" xfId="19382" xr:uid="{182D0FD0-44A6-4E04-BD20-E7A66B9DE847}"/>
    <cellStyle name="Normal 5 3 22 3 2" xfId="35794" xr:uid="{E960E628-4FA8-43E7-B995-1F4F9FD23BB9}"/>
    <cellStyle name="Normal 5 3 22 4" xfId="19383" xr:uid="{384F578C-9435-4F45-8FE8-87349A99E645}"/>
    <cellStyle name="Normal 5 3 22 4 2" xfId="35795" xr:uid="{2C82EB0C-A94D-4793-9FDA-29C384D5FBCB}"/>
    <cellStyle name="Normal 5 3 22 5" xfId="19384" xr:uid="{3A96A150-7D0D-459B-ADCC-838E0F1F41C5}"/>
    <cellStyle name="Normal 5 3 22 5 2" xfId="35796" xr:uid="{7384E49A-FAA4-404A-9EF5-07A678F0E0AE}"/>
    <cellStyle name="Normal 5 3 22 6" xfId="35792" xr:uid="{E20D855D-ED41-4BAC-BFE2-E1B25F8C87AD}"/>
    <cellStyle name="Normal 5 3 23" xfId="19385" xr:uid="{53A7A73E-C087-4409-95CC-41308EE85798}"/>
    <cellStyle name="Normal 5 3 23 2" xfId="19386" xr:uid="{C706F050-B3DE-4229-B7EE-AD8EE5ACF9EB}"/>
    <cellStyle name="Normal 5 3 23 2 2" xfId="35798" xr:uid="{84CB56B9-E204-4B89-916B-BD91A000E213}"/>
    <cellStyle name="Normal 5 3 23 3" xfId="19387" xr:uid="{D3EE6D0B-7F4D-4475-B017-FDFDD69FA8D9}"/>
    <cellStyle name="Normal 5 3 23 3 2" xfId="35799" xr:uid="{EFDEE338-D99A-4045-8AD7-820DBE52761E}"/>
    <cellStyle name="Normal 5 3 23 4" xfId="19388" xr:uid="{1F964721-394C-413B-ACB0-9FE3843DD29C}"/>
    <cellStyle name="Normal 5 3 23 4 2" xfId="35800" xr:uid="{CE16CC44-C443-4C53-B5E6-2AF6E3AA1B06}"/>
    <cellStyle name="Normal 5 3 23 5" xfId="19389" xr:uid="{869BE0E8-2937-49DF-A610-5879DDAD32CB}"/>
    <cellStyle name="Normal 5 3 23 5 2" xfId="35801" xr:uid="{E6546721-C753-41E9-863F-A62734817256}"/>
    <cellStyle name="Normal 5 3 23 6" xfId="35797" xr:uid="{34FF70AA-E298-4FC8-B33D-EC94518C226A}"/>
    <cellStyle name="Normal 5 3 24" xfId="19390" xr:uid="{4295F9F6-EBEA-4F8E-8012-02B434A8AD36}"/>
    <cellStyle name="Normal 5 3 24 2" xfId="35802" xr:uid="{D9C583E6-2376-4829-9837-2F5781866938}"/>
    <cellStyle name="Normal 5 3 25" xfId="19391" xr:uid="{D0A7C299-2EED-486F-BB2E-0DB4F468FDD9}"/>
    <cellStyle name="Normal 5 3 25 2" xfId="35803" xr:uid="{D2002084-7FD7-4749-B996-4188AE7D7F01}"/>
    <cellStyle name="Normal 5 3 26" xfId="19392" xr:uid="{6C33EFAA-3465-4D7C-AD59-F93707A498C3}"/>
    <cellStyle name="Normal 5 3 26 2" xfId="35804" xr:uid="{3D7009F0-4CCC-4F99-8470-6D7AD8C03BCD}"/>
    <cellStyle name="Normal 5 3 27" xfId="19393" xr:uid="{EC44A4D3-E6C2-4EF1-B8E3-0DE235588C34}"/>
    <cellStyle name="Normal 5 3 27 2" xfId="35805" xr:uid="{C0113C8F-A8B0-4DF3-8406-EF552F3246BC}"/>
    <cellStyle name="Normal 5 3 28" xfId="19394" xr:uid="{7D31B412-2747-488B-943C-51A8D4254B41}"/>
    <cellStyle name="Normal 5 3 28 2" xfId="35806" xr:uid="{E6D135F8-3247-4B92-9136-742E12CCC231}"/>
    <cellStyle name="Normal 5 3 29" xfId="40771" xr:uid="{EC8F67FB-2E36-4730-9E54-44617632B474}"/>
    <cellStyle name="Normal 5 3 3" xfId="19395" xr:uid="{5A30D023-B7EB-4BF8-AB31-1D07C7A8F617}"/>
    <cellStyle name="Normal 5 3 3 10" xfId="19396" xr:uid="{0C938F59-92A8-4973-B448-7113D347F827}"/>
    <cellStyle name="Normal 5 3 3 10 2" xfId="19397" xr:uid="{5C7CC167-DCDC-41C9-ADD3-C774227C86E2}"/>
    <cellStyle name="Normal 5 3 3 10 2 2" xfId="35809" xr:uid="{B6889370-CA33-4019-B45F-305E4B758736}"/>
    <cellStyle name="Normal 5 3 3 10 3" xfId="19398" xr:uid="{65A33FCC-A169-4B32-82F3-2204DCD2DB37}"/>
    <cellStyle name="Normal 5 3 3 10 3 2" xfId="35810" xr:uid="{13CF6FFA-4167-45EF-97EE-40D2382B2E92}"/>
    <cellStyle name="Normal 5 3 3 10 4" xfId="19399" xr:uid="{0282D869-16F1-473D-84DE-1003997EE90B}"/>
    <cellStyle name="Normal 5 3 3 10 4 2" xfId="35811" xr:uid="{5D09CF4E-A8F7-4F7F-B07D-506B324A0F48}"/>
    <cellStyle name="Normal 5 3 3 10 5" xfId="19400" xr:uid="{459D37D0-8750-4B50-9528-F28AA08A99F1}"/>
    <cellStyle name="Normal 5 3 3 10 5 2" xfId="35812" xr:uid="{DAAD235C-98C0-48B6-A827-84060EF16367}"/>
    <cellStyle name="Normal 5 3 3 10 6" xfId="35808" xr:uid="{63F27FB3-731F-4572-BEAA-478A3B09B283}"/>
    <cellStyle name="Normal 5 3 3 11" xfId="19401" xr:uid="{061E8673-927B-4C64-95E6-DA6B838F36FE}"/>
    <cellStyle name="Normal 5 3 3 11 2" xfId="19402" xr:uid="{078A6DA9-4E67-4584-B795-CF01EAF5C54F}"/>
    <cellStyle name="Normal 5 3 3 11 2 2" xfId="35814" xr:uid="{7DCBB726-3055-4FB6-9A1F-DFF48F5900BB}"/>
    <cellStyle name="Normal 5 3 3 11 3" xfId="19403" xr:uid="{8EF3CD1C-E4AD-4947-B78A-CEB35475F776}"/>
    <cellStyle name="Normal 5 3 3 11 3 2" xfId="35815" xr:uid="{E1B0DFD3-AC33-42DD-9C9D-51FC84D6AE10}"/>
    <cellStyle name="Normal 5 3 3 11 4" xfId="19404" xr:uid="{7F5CAC62-D482-490F-A468-0D84C28F0A0A}"/>
    <cellStyle name="Normal 5 3 3 11 4 2" xfId="35816" xr:uid="{288D4317-8FAE-401A-ABF3-453CB5B43BB5}"/>
    <cellStyle name="Normal 5 3 3 11 5" xfId="19405" xr:uid="{7CAA39B7-919C-411E-9BA6-87DCA52B7421}"/>
    <cellStyle name="Normal 5 3 3 11 5 2" xfId="35817" xr:uid="{CFB37105-921D-44A1-B22C-DFA7EA9ADD4C}"/>
    <cellStyle name="Normal 5 3 3 11 6" xfId="35813" xr:uid="{188CC0EC-9009-48F0-B3BA-5C84E569FE87}"/>
    <cellStyle name="Normal 5 3 3 12" xfId="19406" xr:uid="{523540C9-3DDE-4955-A029-AA56D40A2554}"/>
    <cellStyle name="Normal 5 3 3 12 2" xfId="19407" xr:uid="{B780D22F-952B-4276-9378-5F211F55CB10}"/>
    <cellStyle name="Normal 5 3 3 12 2 2" xfId="35819" xr:uid="{DCF75367-4445-4DA6-BCE8-E2FA7D7B6119}"/>
    <cellStyle name="Normal 5 3 3 12 3" xfId="19408" xr:uid="{95CCCFDE-5FC1-4252-89C2-FE880DF0377C}"/>
    <cellStyle name="Normal 5 3 3 12 3 2" xfId="35820" xr:uid="{B028A27D-0641-4E72-86AA-E156A817481E}"/>
    <cellStyle name="Normal 5 3 3 12 4" xfId="19409" xr:uid="{5BC940A1-4BFB-4154-BA97-A4E43095AC70}"/>
    <cellStyle name="Normal 5 3 3 12 4 2" xfId="35821" xr:uid="{07A2ADF0-9B02-4AEB-97B2-FF94A4431187}"/>
    <cellStyle name="Normal 5 3 3 12 5" xfId="19410" xr:uid="{C13FE003-55E9-4EB5-86B3-28CDAF6E92EE}"/>
    <cellStyle name="Normal 5 3 3 12 5 2" xfId="35822" xr:uid="{7693477E-AAB7-444C-B3E6-AA4071A29B3C}"/>
    <cellStyle name="Normal 5 3 3 12 6" xfId="35818" xr:uid="{16874C76-97DC-4EC0-9B36-93CCF53F17EE}"/>
    <cellStyle name="Normal 5 3 3 13" xfId="19411" xr:uid="{8ADEEA50-1309-4046-8D2A-6AAD4BA3BC02}"/>
    <cellStyle name="Normal 5 3 3 13 2" xfId="19412" xr:uid="{169AE3E1-E635-453B-AB70-3D8F93B4A4F0}"/>
    <cellStyle name="Normal 5 3 3 13 2 2" xfId="35824" xr:uid="{E1BF17CA-6515-43B8-B8C8-9487B0210515}"/>
    <cellStyle name="Normal 5 3 3 13 3" xfId="19413" xr:uid="{3CE70E94-8AC9-4AB0-8FCB-A78971B9021E}"/>
    <cellStyle name="Normal 5 3 3 13 3 2" xfId="35825" xr:uid="{CD939E0A-54E0-4EE7-ADED-AF90FB6E50F2}"/>
    <cellStyle name="Normal 5 3 3 13 4" xfId="19414" xr:uid="{5485CC69-0F43-4138-A9B4-DBE0BCCBFC3A}"/>
    <cellStyle name="Normal 5 3 3 13 4 2" xfId="35826" xr:uid="{E7598D3A-D95E-4E13-96FC-5692FD3F3BD8}"/>
    <cellStyle name="Normal 5 3 3 13 5" xfId="19415" xr:uid="{EBEB3491-094C-4BFC-A8B1-9D828D3748F5}"/>
    <cellStyle name="Normal 5 3 3 13 5 2" xfId="35827" xr:uid="{B572E722-528D-4EE1-9E71-593A19D54702}"/>
    <cellStyle name="Normal 5 3 3 13 6" xfId="35823" xr:uid="{98AB533C-413C-469B-BB18-A6CECF57A928}"/>
    <cellStyle name="Normal 5 3 3 14" xfId="19416" xr:uid="{84583DC2-28DF-4990-9A3B-9E987FCF635F}"/>
    <cellStyle name="Normal 5 3 3 14 2" xfId="19417" xr:uid="{4183D38C-A9A5-4D25-A14E-FB0D2B68E5B4}"/>
    <cellStyle name="Normal 5 3 3 14 2 2" xfId="35829" xr:uid="{9492F7AC-03E9-41ED-B37D-A27B185AF05E}"/>
    <cellStyle name="Normal 5 3 3 14 3" xfId="19418" xr:uid="{AD517C3D-ACA8-43B8-B523-87F06BF048A5}"/>
    <cellStyle name="Normal 5 3 3 14 3 2" xfId="35830" xr:uid="{86F060C9-46FF-4167-B1B0-90A671C79DCB}"/>
    <cellStyle name="Normal 5 3 3 14 4" xfId="19419" xr:uid="{2EAADA9F-D4CF-4631-881E-FD49E930E990}"/>
    <cellStyle name="Normal 5 3 3 14 4 2" xfId="35831" xr:uid="{6188288B-AD13-4612-8AE9-C01638A2EA1E}"/>
    <cellStyle name="Normal 5 3 3 14 5" xfId="19420" xr:uid="{7428D4C7-4D94-485C-A6F2-64826763292F}"/>
    <cellStyle name="Normal 5 3 3 14 5 2" xfId="35832" xr:uid="{4109C1B7-4B84-462E-9F24-F1A2D27A3D72}"/>
    <cellStyle name="Normal 5 3 3 14 6" xfId="35828" xr:uid="{8335B417-4A26-45EF-918E-C6EFE9965682}"/>
    <cellStyle name="Normal 5 3 3 15" xfId="19421" xr:uid="{F6C3939B-A90C-4E43-A6EF-06B8356B388D}"/>
    <cellStyle name="Normal 5 3 3 15 2" xfId="19422" xr:uid="{3F33AF60-AFD3-4656-8226-BCC038F65F92}"/>
    <cellStyle name="Normal 5 3 3 15 2 2" xfId="35834" xr:uid="{BEB1A46C-59AD-4710-8796-867296B82379}"/>
    <cellStyle name="Normal 5 3 3 15 3" xfId="19423" xr:uid="{432D45C5-9298-48E8-959D-50BC963C473F}"/>
    <cellStyle name="Normal 5 3 3 15 3 2" xfId="35835" xr:uid="{DDAA7B93-FAEA-4123-BCD2-AA6854B2A7CD}"/>
    <cellStyle name="Normal 5 3 3 15 4" xfId="19424" xr:uid="{F425F205-3D3E-48FC-9195-52134D5B801C}"/>
    <cellStyle name="Normal 5 3 3 15 4 2" xfId="35836" xr:uid="{A4B5261C-F137-4142-A49D-919C1B370169}"/>
    <cellStyle name="Normal 5 3 3 15 5" xfId="19425" xr:uid="{F45D6437-4A67-4F0A-86E1-74F0D761D601}"/>
    <cellStyle name="Normal 5 3 3 15 5 2" xfId="35837" xr:uid="{A613919E-C9CD-43FA-B45A-C69E17B5D48E}"/>
    <cellStyle name="Normal 5 3 3 15 6" xfId="35833" xr:uid="{571AE6F6-3F01-4FF2-827E-DEA9C94BBFC4}"/>
    <cellStyle name="Normal 5 3 3 16" xfId="19426" xr:uid="{C33B4FA3-A651-41FD-B922-84ECE4B06FF2}"/>
    <cellStyle name="Normal 5 3 3 16 2" xfId="19427" xr:uid="{2A27931C-450C-4837-B2B6-A0F238EEAD28}"/>
    <cellStyle name="Normal 5 3 3 16 2 2" xfId="35839" xr:uid="{150C5F78-EBCF-4491-BB33-186A09FC82CA}"/>
    <cellStyle name="Normal 5 3 3 16 3" xfId="19428" xr:uid="{EFB61563-4303-41F1-8465-03B17403CAAE}"/>
    <cellStyle name="Normal 5 3 3 16 3 2" xfId="35840" xr:uid="{FD9608CB-C013-46CC-9C44-B3A0874B6BF2}"/>
    <cellStyle name="Normal 5 3 3 16 4" xfId="19429" xr:uid="{3B0C96B3-4BFE-4B43-9A61-56EDD4ABDA9F}"/>
    <cellStyle name="Normal 5 3 3 16 4 2" xfId="35841" xr:uid="{B06C8D55-762C-46D8-8AE1-504C2A74261E}"/>
    <cellStyle name="Normal 5 3 3 16 5" xfId="19430" xr:uid="{0D1A605C-52DD-42B9-A33A-2C3A5A966174}"/>
    <cellStyle name="Normal 5 3 3 16 5 2" xfId="35842" xr:uid="{C8A13E5D-34FE-4369-979A-3C64547ED2AE}"/>
    <cellStyle name="Normal 5 3 3 16 6" xfId="35838" xr:uid="{61769792-B720-4D8D-B765-5DE4181C7BAB}"/>
    <cellStyle name="Normal 5 3 3 17" xfId="19431" xr:uid="{DB7B9C74-1469-4623-ADF7-294868A8A65C}"/>
    <cellStyle name="Normal 5 3 3 17 2" xfId="35843" xr:uid="{644D2FBA-B97D-494C-A943-520AF0953266}"/>
    <cellStyle name="Normal 5 3 3 18" xfId="19432" xr:uid="{4B200972-E4C8-4984-91B5-75C5599C6F48}"/>
    <cellStyle name="Normal 5 3 3 18 2" xfId="35844" xr:uid="{61FD11AE-495A-412C-B7E4-F47D72DB89B4}"/>
    <cellStyle name="Normal 5 3 3 19" xfId="19433" xr:uid="{CB828FAA-FC35-4F8D-A60B-40F1BF9B57B9}"/>
    <cellStyle name="Normal 5 3 3 19 2" xfId="35845" xr:uid="{8B03D025-0377-4FCB-9997-9286FC79F7A6}"/>
    <cellStyle name="Normal 5 3 3 2" xfId="19434" xr:uid="{6132BA9C-B894-45E6-8F77-FBDE5429D2D6}"/>
    <cellStyle name="Normal 5 3 3 2 10" xfId="19435" xr:uid="{D91A4D5E-6BFA-4DC2-ADC8-D5D701383778}"/>
    <cellStyle name="Normal 5 3 3 2 10 2" xfId="35847" xr:uid="{8DB0D6FB-2CB6-40E3-A4D6-06CCF1E73DD4}"/>
    <cellStyle name="Normal 5 3 3 2 11" xfId="19436" xr:uid="{ABF02294-9DDB-4786-8B62-CC666CFC1DF4}"/>
    <cellStyle name="Normal 5 3 3 2 11 2" xfId="35848" xr:uid="{901524C3-4540-4DC3-8909-B33607DCF109}"/>
    <cellStyle name="Normal 5 3 3 2 12" xfId="35846" xr:uid="{C9378F36-74CC-40E1-8687-1F2F8CC099A5}"/>
    <cellStyle name="Normal 5 3 3 2 2" xfId="19437" xr:uid="{78CC5EE1-BEF8-4F2D-BE2C-0C720D20C94C}"/>
    <cellStyle name="Normal 5 3 3 2 2 2" xfId="19438" xr:uid="{7A90876F-D980-4330-884A-715800E4069D}"/>
    <cellStyle name="Normal 5 3 3 2 2 2 2" xfId="35850" xr:uid="{73C6216D-061C-4EBF-A101-2FEF672B88AC}"/>
    <cellStyle name="Normal 5 3 3 2 2 3" xfId="19439" xr:uid="{4A6BA92F-E3FD-4810-B365-850B1075BCA7}"/>
    <cellStyle name="Normal 5 3 3 2 2 3 2" xfId="35851" xr:uid="{E44170EF-D696-4F4E-9BC7-B2D7DAA5E807}"/>
    <cellStyle name="Normal 5 3 3 2 2 4" xfId="19440" xr:uid="{65943845-B422-4A27-9BAB-5E742635B839}"/>
    <cellStyle name="Normal 5 3 3 2 2 4 2" xfId="35852" xr:uid="{CCFD17D4-0742-478B-B6DB-79BB5CE354ED}"/>
    <cellStyle name="Normal 5 3 3 2 2 5" xfId="19441" xr:uid="{AC565099-FA1A-43F9-9EC8-AEA2DEC29863}"/>
    <cellStyle name="Normal 5 3 3 2 2 5 2" xfId="35853" xr:uid="{9CBDDEC5-BB9E-47D8-BF18-DAA6063CF4E0}"/>
    <cellStyle name="Normal 5 3 3 2 2 6" xfId="35849" xr:uid="{5DF1CD33-99A7-4AB9-BF04-241F42F2E480}"/>
    <cellStyle name="Normal 5 3 3 2 3" xfId="19442" xr:uid="{1C56248A-1F58-4183-8B91-6BDC9CD1D73F}"/>
    <cellStyle name="Normal 5 3 3 2 3 2" xfId="19443" xr:uid="{45B54316-D7E7-4E0D-AF9C-7E0C8A492FE3}"/>
    <cellStyle name="Normal 5 3 3 2 3 2 2" xfId="35855" xr:uid="{B9219F8C-E0C1-409A-9FED-EF8D03F8782C}"/>
    <cellStyle name="Normal 5 3 3 2 3 3" xfId="19444" xr:uid="{31761F06-7575-40C7-B837-9EC19949A5D9}"/>
    <cellStyle name="Normal 5 3 3 2 3 3 2" xfId="35856" xr:uid="{4B7C8CE3-6FD6-42D8-8365-A90D28BB035B}"/>
    <cellStyle name="Normal 5 3 3 2 3 4" xfId="19445" xr:uid="{67BCD2B1-A786-47C1-B404-3AF4CE117EA7}"/>
    <cellStyle name="Normal 5 3 3 2 3 4 2" xfId="35857" xr:uid="{5FFF74CC-0571-43B2-88DE-A3B04500DCD9}"/>
    <cellStyle name="Normal 5 3 3 2 3 5" xfId="19446" xr:uid="{53C6E5D6-0A5B-428B-87B3-81D4D1CF40B8}"/>
    <cellStyle name="Normal 5 3 3 2 3 5 2" xfId="35858" xr:uid="{A737E341-33BC-4EB9-BACE-0B89EC8B3703}"/>
    <cellStyle name="Normal 5 3 3 2 3 6" xfId="35854" xr:uid="{FB4AA82A-8E19-4972-9622-7FFEE5EA13A1}"/>
    <cellStyle name="Normal 5 3 3 2 4" xfId="19447" xr:uid="{E4CAF7D5-F1B5-463E-820A-0E915153E343}"/>
    <cellStyle name="Normal 5 3 3 2 4 2" xfId="19448" xr:uid="{BCBD8C09-12A6-4AB5-BB3C-80031D1B1A09}"/>
    <cellStyle name="Normal 5 3 3 2 4 2 2" xfId="35860" xr:uid="{5581A4AA-6FA1-4924-BB27-C2BB7E4FFB54}"/>
    <cellStyle name="Normal 5 3 3 2 4 3" xfId="19449" xr:uid="{0A3F3BB9-5943-46FB-AECE-D709FEAC2694}"/>
    <cellStyle name="Normal 5 3 3 2 4 3 2" xfId="35861" xr:uid="{908CE615-E131-402F-8819-60B1BC7A8D31}"/>
    <cellStyle name="Normal 5 3 3 2 4 4" xfId="19450" xr:uid="{0FA5E230-2974-4632-95C1-A8686E6B0069}"/>
    <cellStyle name="Normal 5 3 3 2 4 4 2" xfId="35862" xr:uid="{6570C3EA-A9C1-4E7F-9315-4664BFB332F8}"/>
    <cellStyle name="Normal 5 3 3 2 4 5" xfId="19451" xr:uid="{DAE83453-D137-49CF-9798-EA233C34D4A1}"/>
    <cellStyle name="Normal 5 3 3 2 4 5 2" xfId="35863" xr:uid="{8F8F3204-B61A-414D-A415-917D33B6DF13}"/>
    <cellStyle name="Normal 5 3 3 2 4 6" xfId="35859" xr:uid="{26F70414-5603-4D59-A22E-0753DEB89A11}"/>
    <cellStyle name="Normal 5 3 3 2 5" xfId="19452" xr:uid="{2BF313AA-B50D-40DA-9741-4999407A542C}"/>
    <cellStyle name="Normal 5 3 3 2 5 2" xfId="19453" xr:uid="{BF3859F9-6524-47A1-A335-7BD5C367D0B7}"/>
    <cellStyle name="Normal 5 3 3 2 5 2 2" xfId="35865" xr:uid="{86851066-CBD2-47BD-9C99-7157534F0FD6}"/>
    <cellStyle name="Normal 5 3 3 2 5 3" xfId="19454" xr:uid="{43FDFE94-8965-4432-8690-F13B9153911A}"/>
    <cellStyle name="Normal 5 3 3 2 5 3 2" xfId="35866" xr:uid="{B7BA647C-888A-4CF1-91D1-EB2D9B526FE7}"/>
    <cellStyle name="Normal 5 3 3 2 5 4" xfId="19455" xr:uid="{9FC38B03-4703-4588-A498-55920BCC6152}"/>
    <cellStyle name="Normal 5 3 3 2 5 4 2" xfId="35867" xr:uid="{D933FDE5-4BAA-498C-A05C-3548A52EA367}"/>
    <cellStyle name="Normal 5 3 3 2 5 5" xfId="19456" xr:uid="{08A05F76-4A1C-4626-AEE9-4094D8C73B8B}"/>
    <cellStyle name="Normal 5 3 3 2 5 5 2" xfId="35868" xr:uid="{FBDC958F-44C9-42AD-916E-23B5CF4EDDE5}"/>
    <cellStyle name="Normal 5 3 3 2 5 6" xfId="35864" xr:uid="{CC8EA9FA-AC92-4C98-A251-D949FA07C3A7}"/>
    <cellStyle name="Normal 5 3 3 2 6" xfId="19457" xr:uid="{0151A649-C897-4F50-ACE2-2FDEDD3DBB6B}"/>
    <cellStyle name="Normal 5 3 3 2 6 2" xfId="19458" xr:uid="{2C5AB065-6447-441F-B972-ECB976134BC1}"/>
    <cellStyle name="Normal 5 3 3 2 6 2 2" xfId="35870" xr:uid="{8E35A3E2-95AD-450D-BD6E-8A00C6BD663F}"/>
    <cellStyle name="Normal 5 3 3 2 6 3" xfId="19459" xr:uid="{7B51296A-552E-4DB8-909E-8BCF7CDDF309}"/>
    <cellStyle name="Normal 5 3 3 2 6 3 2" xfId="35871" xr:uid="{54BC9FFB-0165-476B-A7F0-903AF2591890}"/>
    <cellStyle name="Normal 5 3 3 2 6 4" xfId="19460" xr:uid="{DAC2AFF9-6C59-49C8-BD14-CFC835DB7655}"/>
    <cellStyle name="Normal 5 3 3 2 6 4 2" xfId="35872" xr:uid="{DD7E1438-19AF-4DB5-9E68-F1E086C785D0}"/>
    <cellStyle name="Normal 5 3 3 2 6 5" xfId="19461" xr:uid="{C431266B-1CD6-436A-B33D-CDAB420C2369}"/>
    <cellStyle name="Normal 5 3 3 2 6 5 2" xfId="35873" xr:uid="{0C656408-45AD-438F-8AA8-EE6B26520868}"/>
    <cellStyle name="Normal 5 3 3 2 6 6" xfId="35869" xr:uid="{6164C9B9-BD38-4B7B-AC6A-331DBFB65852}"/>
    <cellStyle name="Normal 5 3 3 2 7" xfId="19462" xr:uid="{D7AE01BC-CD5A-4022-93AA-48A5F9FBC35B}"/>
    <cellStyle name="Normal 5 3 3 2 7 2" xfId="19463" xr:uid="{1061AF52-CFBE-4101-AE29-502A4B2FEF0D}"/>
    <cellStyle name="Normal 5 3 3 2 7 2 2" xfId="35875" xr:uid="{1DC2B338-D032-4743-B949-CD49F32C3D7B}"/>
    <cellStyle name="Normal 5 3 3 2 7 3" xfId="19464" xr:uid="{7177BE77-08CA-4319-9F95-4459549D7916}"/>
    <cellStyle name="Normal 5 3 3 2 7 3 2" xfId="35876" xr:uid="{AF6E9775-CBB5-47DC-866C-381D908BD7FB}"/>
    <cellStyle name="Normal 5 3 3 2 7 4" xfId="19465" xr:uid="{82C33D8F-A310-4EB4-8696-87F13D3F1C6B}"/>
    <cellStyle name="Normal 5 3 3 2 7 4 2" xfId="35877" xr:uid="{521FA526-620F-4098-8033-E745B7A4FA0B}"/>
    <cellStyle name="Normal 5 3 3 2 7 5" xfId="19466" xr:uid="{BEDCE5B0-7F89-41DE-807C-050498002BB8}"/>
    <cellStyle name="Normal 5 3 3 2 7 5 2" xfId="35878" xr:uid="{FB162FD5-52F0-4B8A-B72E-0306F5029C58}"/>
    <cellStyle name="Normal 5 3 3 2 7 6" xfId="35874" xr:uid="{7FB326E1-D291-43A8-A6BD-6E3E58057F48}"/>
    <cellStyle name="Normal 5 3 3 2 8" xfId="19467" xr:uid="{8AA173D7-9CEF-4B50-9FED-AA7FE1FD0189}"/>
    <cellStyle name="Normal 5 3 3 2 8 2" xfId="35879" xr:uid="{7439CB47-52A2-4024-8DC0-FD7F97CE3A68}"/>
    <cellStyle name="Normal 5 3 3 2 9" xfId="19468" xr:uid="{51626DD6-42CC-457E-8EA3-EDF054375C4A}"/>
    <cellStyle name="Normal 5 3 3 2 9 2" xfId="35880" xr:uid="{FB114589-AFBF-4895-AB73-E417BEEAA7AC}"/>
    <cellStyle name="Normal 5 3 3 20" xfId="19469" xr:uid="{612FC273-7A6E-4643-8A8D-39EBFEC9A7E7}"/>
    <cellStyle name="Normal 5 3 3 20 2" xfId="35881" xr:uid="{7CEA07AA-9951-444C-BB55-40322E2C5F8F}"/>
    <cellStyle name="Normal 5 3 3 21" xfId="40774" xr:uid="{DCFCCD97-3015-4B44-A294-616B7598E736}"/>
    <cellStyle name="Normal 5 3 3 22" xfId="35807" xr:uid="{7065A78A-77AD-4C41-B328-CB1B99B40CA5}"/>
    <cellStyle name="Normal 5 3 3 3" xfId="19470" xr:uid="{416FC412-EA11-4974-9296-01A7A733D2C6}"/>
    <cellStyle name="Normal 5 3 3 3 2" xfId="19471" xr:uid="{791CE00B-5E25-4870-917C-EFE022BFB581}"/>
    <cellStyle name="Normal 5 3 3 3 2 2" xfId="19472" xr:uid="{9C2BB3B9-DA22-450B-BCBC-2DF268594623}"/>
    <cellStyle name="Normal 5 3 3 3 2 2 2" xfId="35884" xr:uid="{FFFA79F4-C5C3-442E-AF80-0787304A559C}"/>
    <cellStyle name="Normal 5 3 3 3 2 3" xfId="19473" xr:uid="{1854878E-3439-4B7F-AF77-F3B340340DD6}"/>
    <cellStyle name="Normal 5 3 3 3 2 3 2" xfId="35885" xr:uid="{499F4FBC-6507-49A5-8B2F-0BA859B63402}"/>
    <cellStyle name="Normal 5 3 3 3 2 4" xfId="19474" xr:uid="{70B33DEC-DAC2-47C4-80B9-6C2966ADE528}"/>
    <cellStyle name="Normal 5 3 3 3 2 4 2" xfId="35886" xr:uid="{4DE7D06E-DB33-4183-B828-BC7FCDD03F3A}"/>
    <cellStyle name="Normal 5 3 3 3 2 5" xfId="19475" xr:uid="{52A40BAB-356E-4545-BEAB-77DA6F32C1F1}"/>
    <cellStyle name="Normal 5 3 3 3 2 5 2" xfId="35887" xr:uid="{2A078568-9EF5-40CF-914F-04D217205653}"/>
    <cellStyle name="Normal 5 3 3 3 2 6" xfId="35883" xr:uid="{8AFD53B6-1D70-4458-BFE7-825308AF45B2}"/>
    <cellStyle name="Normal 5 3 3 3 3" xfId="19476" xr:uid="{186E93FB-F1AD-4B04-BBDF-167865F56EA8}"/>
    <cellStyle name="Normal 5 3 3 3 3 2" xfId="35888" xr:uid="{1C5794C4-BD55-46A8-AF7B-76426C50AE9C}"/>
    <cellStyle name="Normal 5 3 3 3 4" xfId="19477" xr:uid="{24160E2D-4198-4F09-AF09-91B9FAF20A8D}"/>
    <cellStyle name="Normal 5 3 3 3 4 2" xfId="35889" xr:uid="{1393DA2C-EB45-4E7D-BF08-A8B871C768B9}"/>
    <cellStyle name="Normal 5 3 3 3 5" xfId="19478" xr:uid="{560B92CA-7C66-4E91-AB2F-C35DEFEA1F57}"/>
    <cellStyle name="Normal 5 3 3 3 5 2" xfId="35890" xr:uid="{6FCE3A8F-B8CA-4FB2-8DE7-CF1ECEA29150}"/>
    <cellStyle name="Normal 5 3 3 3 6" xfId="19479" xr:uid="{32DC9B79-9013-408F-97A4-80C980B7E39F}"/>
    <cellStyle name="Normal 5 3 3 3 6 2" xfId="35891" xr:uid="{38E086B7-8E1F-4B63-B2EA-80C44072D86B}"/>
    <cellStyle name="Normal 5 3 3 3 7" xfId="35882" xr:uid="{A5822FBD-353C-480F-BE6F-4BEBE1996EB8}"/>
    <cellStyle name="Normal 5 3 3 4" xfId="19480" xr:uid="{239A2421-2981-439D-9D8B-A7530146E01F}"/>
    <cellStyle name="Normal 5 3 3 4 2" xfId="19481" xr:uid="{BEE7A795-5F20-4574-BA52-1F57A62443E6}"/>
    <cellStyle name="Normal 5 3 3 4 2 2" xfId="19482" xr:uid="{4D4966DE-E6FF-41B3-AECC-FCFE5828F2F9}"/>
    <cellStyle name="Normal 5 3 3 4 2 2 2" xfId="35894" xr:uid="{E8609568-61B8-4B61-BABA-8571C6BD2641}"/>
    <cellStyle name="Normal 5 3 3 4 2 3" xfId="19483" xr:uid="{45FBFEF7-E312-48F7-A232-263153A87434}"/>
    <cellStyle name="Normal 5 3 3 4 2 3 2" xfId="35895" xr:uid="{CDD852CF-C608-4C1C-8B1D-E85FA3C29096}"/>
    <cellStyle name="Normal 5 3 3 4 2 4" xfId="19484" xr:uid="{B2094013-2254-4BFE-83B4-445C11791DEA}"/>
    <cellStyle name="Normal 5 3 3 4 2 4 2" xfId="35896" xr:uid="{8D959B4C-6E03-467C-AD3A-61C4E230E587}"/>
    <cellStyle name="Normal 5 3 3 4 2 5" xfId="19485" xr:uid="{29E8F74B-AA9B-4404-9863-084B2EA6C9B9}"/>
    <cellStyle name="Normal 5 3 3 4 2 5 2" xfId="35897" xr:uid="{BEE3851A-F98E-40A8-BB21-E346D8F1CC7F}"/>
    <cellStyle name="Normal 5 3 3 4 2 6" xfId="35893" xr:uid="{5CF00A3F-1485-4BD0-8E1D-E14666975AD3}"/>
    <cellStyle name="Normal 5 3 3 4 3" xfId="19486" xr:uid="{13A193F0-AFF2-4CFC-98A8-3358D9372BD0}"/>
    <cellStyle name="Normal 5 3 3 4 3 2" xfId="35898" xr:uid="{D717AA5E-5B3F-4583-96CF-DCE956EA4D8D}"/>
    <cellStyle name="Normal 5 3 3 4 4" xfId="19487" xr:uid="{68B0F07D-BBFE-4223-9BFC-0A53954D33BA}"/>
    <cellStyle name="Normal 5 3 3 4 4 2" xfId="35899" xr:uid="{3132AF30-72F6-4FE8-AA25-7E2CC4F83212}"/>
    <cellStyle name="Normal 5 3 3 4 5" xfId="19488" xr:uid="{5CB7C791-FE3F-4251-9559-2B0D94BCDB29}"/>
    <cellStyle name="Normal 5 3 3 4 5 2" xfId="35900" xr:uid="{7D4EE28C-089E-49DC-BBCC-1903BBE6045F}"/>
    <cellStyle name="Normal 5 3 3 4 6" xfId="19489" xr:uid="{5B3A0D61-443A-4790-B487-4C9B5D402703}"/>
    <cellStyle name="Normal 5 3 3 4 6 2" xfId="35901" xr:uid="{3D45A147-E609-4780-934A-6EE4C2D91C45}"/>
    <cellStyle name="Normal 5 3 3 4 7" xfId="35892" xr:uid="{4275AEA5-A426-4D80-BB7C-C300A7D716E1}"/>
    <cellStyle name="Normal 5 3 3 5" xfId="19490" xr:uid="{0DD7DA2C-7936-4110-97F1-31E61365028D}"/>
    <cellStyle name="Normal 5 3 3 5 2" xfId="19491" xr:uid="{A68C8B5D-EBA2-41B9-800A-B36F3B311910}"/>
    <cellStyle name="Normal 5 3 3 5 2 2" xfId="35903" xr:uid="{9CCE20CF-AB7B-4E7D-B609-E650F8FEC861}"/>
    <cellStyle name="Normal 5 3 3 5 3" xfId="19492" xr:uid="{735F5730-B620-48D8-BD2E-785F3BF90F95}"/>
    <cellStyle name="Normal 5 3 3 5 3 2" xfId="35904" xr:uid="{64936E98-4695-4569-874D-561B8108C838}"/>
    <cellStyle name="Normal 5 3 3 5 4" xfId="19493" xr:uid="{B01B5E09-35B0-4287-A0B8-A4A84F8BC1FA}"/>
    <cellStyle name="Normal 5 3 3 5 4 2" xfId="35905" xr:uid="{161AC007-B9DB-494F-BC2D-0810948B7727}"/>
    <cellStyle name="Normal 5 3 3 5 5" xfId="19494" xr:uid="{BA0332EB-3D4E-46E5-867F-A6610C9CDC86}"/>
    <cellStyle name="Normal 5 3 3 5 5 2" xfId="35906" xr:uid="{6487BC8D-E18E-40C9-B44C-A9FAF6C08CBD}"/>
    <cellStyle name="Normal 5 3 3 5 6" xfId="35902" xr:uid="{7A1648C3-1F4D-435C-A117-3F2365C25B2D}"/>
    <cellStyle name="Normal 5 3 3 6" xfId="19495" xr:uid="{FCCA9456-0195-4561-8BAB-9B60F981C61D}"/>
    <cellStyle name="Normal 5 3 3 6 2" xfId="19496" xr:uid="{A8E7EC4E-9153-441B-842D-827747EAB89E}"/>
    <cellStyle name="Normal 5 3 3 6 2 2" xfId="35908" xr:uid="{99A3A574-8E28-4274-A1E2-1A1F09E6219A}"/>
    <cellStyle name="Normal 5 3 3 6 3" xfId="19497" xr:uid="{DDC7D8DF-F2A6-4EB4-AF55-FC40FC8416B5}"/>
    <cellStyle name="Normal 5 3 3 6 3 2" xfId="35909" xr:uid="{BD29CF36-3C37-415D-A49B-D02079C25849}"/>
    <cellStyle name="Normal 5 3 3 6 4" xfId="19498" xr:uid="{D10D6D89-6A33-427C-85E9-A0E0663A8248}"/>
    <cellStyle name="Normal 5 3 3 6 4 2" xfId="35910" xr:uid="{886010E7-35EF-4373-B025-6F73DA7376F4}"/>
    <cellStyle name="Normal 5 3 3 6 5" xfId="19499" xr:uid="{F0F7DDB2-9D66-48FC-8BD2-BBE80E226796}"/>
    <cellStyle name="Normal 5 3 3 6 5 2" xfId="35911" xr:uid="{B81A37CD-C3FE-49E8-A51F-DE1540282587}"/>
    <cellStyle name="Normal 5 3 3 6 6" xfId="35907" xr:uid="{FD90A0FE-7DB6-4954-A23A-EEC3812BBF2B}"/>
    <cellStyle name="Normal 5 3 3 7" xfId="19500" xr:uid="{68DB1F44-D0AE-471D-B204-98A8F16E2F5A}"/>
    <cellStyle name="Normal 5 3 3 7 2" xfId="19501" xr:uid="{1F1028FC-4FC2-4210-B471-3FE35B1489E9}"/>
    <cellStyle name="Normal 5 3 3 7 2 2" xfId="35913" xr:uid="{B5FAAD83-6BFF-46B6-B923-D206903F483E}"/>
    <cellStyle name="Normal 5 3 3 7 3" xfId="19502" xr:uid="{B61E6BE6-5FE3-4FA7-B5CA-3D5B447B6810}"/>
    <cellStyle name="Normal 5 3 3 7 3 2" xfId="35914" xr:uid="{D1556A8B-EF7D-4693-B603-21625234B0AE}"/>
    <cellStyle name="Normal 5 3 3 7 4" xfId="19503" xr:uid="{84A05154-33B7-4AEC-B3DE-9A6FBDC49774}"/>
    <cellStyle name="Normal 5 3 3 7 4 2" xfId="35915" xr:uid="{5C16C143-3F02-481A-8421-092BD9FE731D}"/>
    <cellStyle name="Normal 5 3 3 7 5" xfId="19504" xr:uid="{EF165B07-A044-48BF-8662-6868B3825F0A}"/>
    <cellStyle name="Normal 5 3 3 7 5 2" xfId="35916" xr:uid="{27FB16AF-3135-4460-9197-DD6D2F9B81FE}"/>
    <cellStyle name="Normal 5 3 3 7 6" xfId="35912" xr:uid="{94A696DF-F20C-41E8-BDC8-332B38D3F45A}"/>
    <cellStyle name="Normal 5 3 3 8" xfId="19505" xr:uid="{65AFC9EA-C6B7-4D0A-8E3A-31B840C82D1C}"/>
    <cellStyle name="Normal 5 3 3 8 2" xfId="19506" xr:uid="{9AEE50D8-9FF8-4F4F-90D0-1710883A1D58}"/>
    <cellStyle name="Normal 5 3 3 8 2 2" xfId="35918" xr:uid="{0FB751EF-C647-4B71-9243-CF4E7BAC1EBE}"/>
    <cellStyle name="Normal 5 3 3 8 3" xfId="19507" xr:uid="{9AEA6290-D61B-4ED2-A2D9-9FA356865EB7}"/>
    <cellStyle name="Normal 5 3 3 8 3 2" xfId="35919" xr:uid="{DF1B8D29-F59C-4F9F-9CDA-88228508D63D}"/>
    <cellStyle name="Normal 5 3 3 8 4" xfId="19508" xr:uid="{4467F464-8915-4D55-8E1A-82DA2D09B8DE}"/>
    <cellStyle name="Normal 5 3 3 8 4 2" xfId="35920" xr:uid="{CF46F1A6-D864-4D05-9105-060CF92274E1}"/>
    <cellStyle name="Normal 5 3 3 8 5" xfId="19509" xr:uid="{44AA5780-84E0-4107-BD2A-421DF1CD654C}"/>
    <cellStyle name="Normal 5 3 3 8 5 2" xfId="35921" xr:uid="{4C9BC3B5-AEE1-4242-B1C4-63F117E83FB9}"/>
    <cellStyle name="Normal 5 3 3 8 6" xfId="35917" xr:uid="{62C71948-EC7E-46BA-AA61-10D77C4C4679}"/>
    <cellStyle name="Normal 5 3 3 9" xfId="19510" xr:uid="{D381BB8C-431F-4AEF-A490-7999DEDFF01E}"/>
    <cellStyle name="Normal 5 3 3 9 2" xfId="19511" xr:uid="{E7AA9D75-B3C5-43D0-9C3E-48E8DC6E3CF5}"/>
    <cellStyle name="Normal 5 3 3 9 2 2" xfId="35923" xr:uid="{D844C07A-E52F-4E03-9389-E4127815F488}"/>
    <cellStyle name="Normal 5 3 3 9 3" xfId="19512" xr:uid="{F8656E71-6309-4B12-9DE3-112ED85F25D1}"/>
    <cellStyle name="Normal 5 3 3 9 3 2" xfId="35924" xr:uid="{9C57DCBF-0ECE-4240-9DE8-DA8D0E4FEC8B}"/>
    <cellStyle name="Normal 5 3 3 9 4" xfId="19513" xr:uid="{AB818CF7-FEC7-42FA-ADFE-7BBA4FFC7665}"/>
    <cellStyle name="Normal 5 3 3 9 4 2" xfId="35925" xr:uid="{7ABB9AA4-4BAE-4BB5-A911-7B37AA7DDF6C}"/>
    <cellStyle name="Normal 5 3 3 9 5" xfId="19514" xr:uid="{5FD0AE59-4201-4171-902E-CDBDBFA6E978}"/>
    <cellStyle name="Normal 5 3 3 9 5 2" xfId="35926" xr:uid="{0B3D063E-412C-49EA-B3DB-DE5161F4812E}"/>
    <cellStyle name="Normal 5 3 3 9 6" xfId="35922" xr:uid="{3BB1642B-548E-4C47-98EF-B5E7480553D7}"/>
    <cellStyle name="Normal 5 3 4" xfId="19515" xr:uid="{8F74CBD7-C12D-481A-8708-3E8B1EFEEB47}"/>
    <cellStyle name="Normal 5 3 4 10" xfId="19516" xr:uid="{308A0FFD-DD98-42F0-B5C0-883BE17E1F5A}"/>
    <cellStyle name="Normal 5 3 4 10 2" xfId="19517" xr:uid="{793A55F8-BD4B-4882-85D9-9A02834AFD22}"/>
    <cellStyle name="Normal 5 3 4 10 2 2" xfId="35929" xr:uid="{8F49EFA6-4AA5-4349-A8B0-9D24033C20D4}"/>
    <cellStyle name="Normal 5 3 4 10 3" xfId="19518" xr:uid="{7E138ECC-A481-4884-859C-1EB0577E13EA}"/>
    <cellStyle name="Normal 5 3 4 10 3 2" xfId="35930" xr:uid="{F9C706A1-9C8E-44C8-B1C3-314B973F776C}"/>
    <cellStyle name="Normal 5 3 4 10 4" xfId="19519" xr:uid="{CE51E71C-79B4-406B-AA70-6C1AE8A9C8DB}"/>
    <cellStyle name="Normal 5 3 4 10 4 2" xfId="35931" xr:uid="{FABAD758-1D19-4928-9333-EB927C0473A1}"/>
    <cellStyle name="Normal 5 3 4 10 5" xfId="19520" xr:uid="{5723ABF4-B1C3-4211-A7AB-D285E299720C}"/>
    <cellStyle name="Normal 5 3 4 10 5 2" xfId="35932" xr:uid="{9624487B-161D-46D4-A42F-0E52B1E41A5A}"/>
    <cellStyle name="Normal 5 3 4 10 6" xfId="35928" xr:uid="{3B94E9EA-5D90-4B57-BC3A-F7526057421C}"/>
    <cellStyle name="Normal 5 3 4 11" xfId="19521" xr:uid="{BEB424F1-9AD8-4086-9F9D-9A84CC9090B1}"/>
    <cellStyle name="Normal 5 3 4 11 2" xfId="19522" xr:uid="{7E36ABD3-AF09-4445-9D28-518F2B27BB40}"/>
    <cellStyle name="Normal 5 3 4 11 2 2" xfId="35934" xr:uid="{146F2FD0-86D6-48EB-904A-8DA5DA894CEF}"/>
    <cellStyle name="Normal 5 3 4 11 3" xfId="19523" xr:uid="{D344277D-ED18-47A0-9409-763B4F6F1411}"/>
    <cellStyle name="Normal 5 3 4 11 3 2" xfId="35935" xr:uid="{3172076B-D088-46EE-8BD0-60820587A2B2}"/>
    <cellStyle name="Normal 5 3 4 11 4" xfId="19524" xr:uid="{25281739-8385-4792-9DF8-5AE34E14E87D}"/>
    <cellStyle name="Normal 5 3 4 11 4 2" xfId="35936" xr:uid="{42A22C08-B83A-466D-99B7-4401F3BDB6CF}"/>
    <cellStyle name="Normal 5 3 4 11 5" xfId="19525" xr:uid="{4388E469-9ABF-48E0-9569-A200AD06B10B}"/>
    <cellStyle name="Normal 5 3 4 11 5 2" xfId="35937" xr:uid="{9A752475-C146-4971-AB70-629345CF9065}"/>
    <cellStyle name="Normal 5 3 4 11 6" xfId="35933" xr:uid="{A7BF3319-7C20-46A5-91AB-B8278DED37B6}"/>
    <cellStyle name="Normal 5 3 4 12" xfId="19526" xr:uid="{719F0C50-A28A-4C3C-BAB7-CE426367034C}"/>
    <cellStyle name="Normal 5 3 4 12 2" xfId="19527" xr:uid="{B397A9F1-39C7-4702-B2F9-6512BA022A0E}"/>
    <cellStyle name="Normal 5 3 4 12 2 2" xfId="35939" xr:uid="{B302B103-8DD5-4288-88C2-2CFF8A525FEF}"/>
    <cellStyle name="Normal 5 3 4 12 3" xfId="19528" xr:uid="{B6E6E9C6-2ABD-4549-9D9E-1C646F01DACB}"/>
    <cellStyle name="Normal 5 3 4 12 3 2" xfId="35940" xr:uid="{591731DE-60C7-4E7F-B373-155E55E0E31E}"/>
    <cellStyle name="Normal 5 3 4 12 4" xfId="19529" xr:uid="{C6657A10-6F0A-40BE-9E09-E6C65119DBEE}"/>
    <cellStyle name="Normal 5 3 4 12 4 2" xfId="35941" xr:uid="{67AFD549-98A6-4404-ADA4-D0C73539C8A6}"/>
    <cellStyle name="Normal 5 3 4 12 5" xfId="19530" xr:uid="{C5F1FFE3-E7A0-4E28-A4CE-E76E6E9846F9}"/>
    <cellStyle name="Normal 5 3 4 12 5 2" xfId="35942" xr:uid="{8C5779B8-B91B-48B8-978B-C8CF8651E96F}"/>
    <cellStyle name="Normal 5 3 4 12 6" xfId="35938" xr:uid="{4F92E340-1272-4C4B-91D1-0CA836192308}"/>
    <cellStyle name="Normal 5 3 4 13" xfId="19531" xr:uid="{4662BCA2-E819-42E4-BE58-FD80C7F9DE30}"/>
    <cellStyle name="Normal 5 3 4 13 2" xfId="19532" xr:uid="{1773BF65-D316-4810-882A-0EC845A2F0F7}"/>
    <cellStyle name="Normal 5 3 4 13 2 2" xfId="35944" xr:uid="{5F337917-A60D-494E-ACE9-D0665E36AEA8}"/>
    <cellStyle name="Normal 5 3 4 13 3" xfId="19533" xr:uid="{CA6E6F77-72AA-4BE1-9551-D9722BC9AE09}"/>
    <cellStyle name="Normal 5 3 4 13 3 2" xfId="35945" xr:uid="{00FBA70E-5CE3-4FEE-B4D4-FE545AE5DFD5}"/>
    <cellStyle name="Normal 5 3 4 13 4" xfId="19534" xr:uid="{53EDC970-959D-4E82-A2D7-5D275CF80ABB}"/>
    <cellStyle name="Normal 5 3 4 13 4 2" xfId="35946" xr:uid="{75AFE193-8D96-4CF8-8737-0CE0B2CBC7A2}"/>
    <cellStyle name="Normal 5 3 4 13 5" xfId="19535" xr:uid="{8B5E4E6E-E5F3-4C81-A3EC-17F4263D23E3}"/>
    <cellStyle name="Normal 5 3 4 13 5 2" xfId="35947" xr:uid="{A002E28E-208B-4546-99E2-49E1DE7D4D53}"/>
    <cellStyle name="Normal 5 3 4 13 6" xfId="35943" xr:uid="{7CCE8361-196B-4498-A4B2-E8F2C5CBE289}"/>
    <cellStyle name="Normal 5 3 4 14" xfId="19536" xr:uid="{563637D5-0016-4221-96C4-1DEEB5DAC769}"/>
    <cellStyle name="Normal 5 3 4 14 2" xfId="19537" xr:uid="{82F55C01-E853-4E39-96D4-FB1F1FD8DECA}"/>
    <cellStyle name="Normal 5 3 4 14 2 2" xfId="35949" xr:uid="{CC515F51-AADE-4FDC-8F01-1C1E0B308CCD}"/>
    <cellStyle name="Normal 5 3 4 14 3" xfId="19538" xr:uid="{318EF593-832A-43C4-AB96-9D43ABEC97E8}"/>
    <cellStyle name="Normal 5 3 4 14 3 2" xfId="35950" xr:uid="{F1967A01-AEAB-44BB-A995-969D4B6704E1}"/>
    <cellStyle name="Normal 5 3 4 14 4" xfId="19539" xr:uid="{16A080F4-17B8-4B84-8764-E22D710F9DDE}"/>
    <cellStyle name="Normal 5 3 4 14 4 2" xfId="35951" xr:uid="{E948E572-15D2-48C0-AF14-15BD069A1D54}"/>
    <cellStyle name="Normal 5 3 4 14 5" xfId="19540" xr:uid="{2D42C539-2E72-4E11-BC8E-B048995E738C}"/>
    <cellStyle name="Normal 5 3 4 14 5 2" xfId="35952" xr:uid="{6436BC07-CBCA-421A-9E80-C767721DD746}"/>
    <cellStyle name="Normal 5 3 4 14 6" xfId="35948" xr:uid="{FBBB6AA7-64D6-48B8-B612-A91D3A3ACCE1}"/>
    <cellStyle name="Normal 5 3 4 15" xfId="19541" xr:uid="{564BC9CE-F2B3-4E6E-9521-DF7B2E2EAF83}"/>
    <cellStyle name="Normal 5 3 4 15 2" xfId="19542" xr:uid="{EC700A6E-CDAC-4850-A7E8-FFA8AC32DB1A}"/>
    <cellStyle name="Normal 5 3 4 15 2 2" xfId="35954" xr:uid="{A9982C90-578D-4C2A-91AB-58211FC3F796}"/>
    <cellStyle name="Normal 5 3 4 15 3" xfId="19543" xr:uid="{8AA95C0D-5310-4394-A616-1DDBB2FEA620}"/>
    <cellStyle name="Normal 5 3 4 15 3 2" xfId="35955" xr:uid="{EB281A0E-6CFD-45A7-95FF-B111BCB48F97}"/>
    <cellStyle name="Normal 5 3 4 15 4" xfId="19544" xr:uid="{5C900AD8-C4D4-4DAE-917B-F5038964FD3D}"/>
    <cellStyle name="Normal 5 3 4 15 4 2" xfId="35956" xr:uid="{D32DFF29-60CA-4B4D-A57A-08A3335AA85B}"/>
    <cellStyle name="Normal 5 3 4 15 5" xfId="19545" xr:uid="{9770291F-1E73-42F7-8C2A-D8402421D6A1}"/>
    <cellStyle name="Normal 5 3 4 15 5 2" xfId="35957" xr:uid="{E1C0D4DD-0062-4C91-B4DA-481E258A57C4}"/>
    <cellStyle name="Normal 5 3 4 15 6" xfId="35953" xr:uid="{07B008A6-BC45-4EC6-8F9E-66E21C20B539}"/>
    <cellStyle name="Normal 5 3 4 16" xfId="19546" xr:uid="{4A2BAD06-C583-472E-8D0D-A67EBD4283A0}"/>
    <cellStyle name="Normal 5 3 4 16 2" xfId="19547" xr:uid="{E8C4AA83-724C-4A1C-BDDD-377A0EB56EEF}"/>
    <cellStyle name="Normal 5 3 4 16 2 2" xfId="35959" xr:uid="{F4095FFE-DE22-40F2-81EC-B4BF734FFC7D}"/>
    <cellStyle name="Normal 5 3 4 16 3" xfId="19548" xr:uid="{7039698E-2C70-466B-B23A-043962A47324}"/>
    <cellStyle name="Normal 5 3 4 16 3 2" xfId="35960" xr:uid="{301B7818-8BA5-43A6-BF13-1BE4C96A511F}"/>
    <cellStyle name="Normal 5 3 4 16 4" xfId="19549" xr:uid="{39989179-4618-4170-B6B9-F650A66A4405}"/>
    <cellStyle name="Normal 5 3 4 16 4 2" xfId="35961" xr:uid="{7E4B6C99-ED7E-481C-8E78-2638C97336F5}"/>
    <cellStyle name="Normal 5 3 4 16 5" xfId="19550" xr:uid="{9AE19AE7-8991-4DA9-8781-35CB7223E767}"/>
    <cellStyle name="Normal 5 3 4 16 5 2" xfId="35962" xr:uid="{B43325B7-F8E8-49A6-A923-0B6150A1DBAB}"/>
    <cellStyle name="Normal 5 3 4 16 6" xfId="35958" xr:uid="{B72E2A02-344B-4EE1-9FE1-4BE2319FD6E6}"/>
    <cellStyle name="Normal 5 3 4 17" xfId="19551" xr:uid="{ABD77B08-CDF6-4E90-A712-AC39485F9D63}"/>
    <cellStyle name="Normal 5 3 4 17 2" xfId="35963" xr:uid="{6DC3A98E-CBF3-442F-AD00-90CE70935DB5}"/>
    <cellStyle name="Normal 5 3 4 18" xfId="19552" xr:uid="{DE3A3CC9-1ABD-4088-88BC-3FD5E6B1EA5E}"/>
    <cellStyle name="Normal 5 3 4 18 2" xfId="35964" xr:uid="{75F14254-F615-4840-A59E-170A8AF27666}"/>
    <cellStyle name="Normal 5 3 4 19" xfId="19553" xr:uid="{ACC60AB6-82C6-4652-9334-861DF9E549C3}"/>
    <cellStyle name="Normal 5 3 4 19 2" xfId="35965" xr:uid="{135C0645-2F11-499C-ABD5-87EC9BF81F4B}"/>
    <cellStyle name="Normal 5 3 4 2" xfId="19554" xr:uid="{38330E7B-E559-4992-A9B9-63A72FBECE99}"/>
    <cellStyle name="Normal 5 3 4 2 10" xfId="19555" xr:uid="{B06572CD-974E-4592-809F-C16C6FA4CAD0}"/>
    <cellStyle name="Normal 5 3 4 2 10 2" xfId="35967" xr:uid="{C30E3B95-B448-4D5D-B1EE-8742F3F11BE7}"/>
    <cellStyle name="Normal 5 3 4 2 11" xfId="19556" xr:uid="{8888E69D-E41E-4E83-870A-2D3EF29A429F}"/>
    <cellStyle name="Normal 5 3 4 2 11 2" xfId="35968" xr:uid="{51267479-C999-4E17-A1A4-CE91BBBBA897}"/>
    <cellStyle name="Normal 5 3 4 2 12" xfId="35966" xr:uid="{6A26352D-FCD7-4950-84FC-DFB5BAB91A55}"/>
    <cellStyle name="Normal 5 3 4 2 2" xfId="19557" xr:uid="{9A95D512-9242-4C3B-9595-8179B5D18D62}"/>
    <cellStyle name="Normal 5 3 4 2 2 2" xfId="19558" xr:uid="{063AEDD2-AD51-40FD-B0F4-087026798E75}"/>
    <cellStyle name="Normal 5 3 4 2 2 2 2" xfId="35970" xr:uid="{96F47EBE-1302-4EA7-9B41-5BF3E2E9D031}"/>
    <cellStyle name="Normal 5 3 4 2 2 3" xfId="19559" xr:uid="{DAA1DF31-13D1-463B-BBA2-FC5FCFAD9699}"/>
    <cellStyle name="Normal 5 3 4 2 2 3 2" xfId="35971" xr:uid="{FE81CAAF-3534-4D20-855F-7C6670F26CBF}"/>
    <cellStyle name="Normal 5 3 4 2 2 4" xfId="19560" xr:uid="{97FA93E8-41C2-48F2-A2E7-3B4CC62C5151}"/>
    <cellStyle name="Normal 5 3 4 2 2 4 2" xfId="35972" xr:uid="{884E17A8-879F-4FBA-AC86-7779D2C882F4}"/>
    <cellStyle name="Normal 5 3 4 2 2 5" xfId="19561" xr:uid="{4DCF6F6F-AFC9-474C-9B1F-1EB73E9F808F}"/>
    <cellStyle name="Normal 5 3 4 2 2 5 2" xfId="35973" xr:uid="{215DEB68-5A75-429B-89B7-99D4057AB16F}"/>
    <cellStyle name="Normal 5 3 4 2 2 6" xfId="35969" xr:uid="{844F1494-4D2B-4C84-B746-DB67B8554DC2}"/>
    <cellStyle name="Normal 5 3 4 2 3" xfId="19562" xr:uid="{46CDE0AB-0EF2-4776-846A-BC016DEE6FBD}"/>
    <cellStyle name="Normal 5 3 4 2 3 2" xfId="19563" xr:uid="{B3865052-82B0-4FA4-8140-58E7276A4B48}"/>
    <cellStyle name="Normal 5 3 4 2 3 2 2" xfId="35975" xr:uid="{7A189355-6D5D-4EDF-B3D9-944DB46AF894}"/>
    <cellStyle name="Normal 5 3 4 2 3 3" xfId="19564" xr:uid="{65C7648F-57F9-47F8-8296-FF983135399A}"/>
    <cellStyle name="Normal 5 3 4 2 3 3 2" xfId="35976" xr:uid="{E91711B5-469F-42F9-8848-CFE5D921AF49}"/>
    <cellStyle name="Normal 5 3 4 2 3 4" xfId="19565" xr:uid="{5E11EAC1-6DC9-40AC-A709-661B058DE3C5}"/>
    <cellStyle name="Normal 5 3 4 2 3 4 2" xfId="35977" xr:uid="{4A679A6A-D0D4-45D5-8686-487949451B47}"/>
    <cellStyle name="Normal 5 3 4 2 3 5" xfId="19566" xr:uid="{ACDF94A6-9B3A-4BD5-82D6-B6584A1BA87C}"/>
    <cellStyle name="Normal 5 3 4 2 3 5 2" xfId="35978" xr:uid="{C78B7E01-397A-4A3D-A2E3-A696B73F4F05}"/>
    <cellStyle name="Normal 5 3 4 2 3 6" xfId="35974" xr:uid="{C35E8EDC-F536-42C1-93C6-72D1202DAC56}"/>
    <cellStyle name="Normal 5 3 4 2 4" xfId="19567" xr:uid="{D8A0C75F-4B81-469F-9857-A4422AA194BD}"/>
    <cellStyle name="Normal 5 3 4 2 4 2" xfId="19568" xr:uid="{5A7D14FB-C8C9-419F-8E07-980F2A2D3740}"/>
    <cellStyle name="Normal 5 3 4 2 4 2 2" xfId="35980" xr:uid="{2D685D10-9E33-43D7-965C-A150EF9F8F22}"/>
    <cellStyle name="Normal 5 3 4 2 4 3" xfId="19569" xr:uid="{7BB8BFCD-7A6D-46C0-B259-EB7EB8E08A3A}"/>
    <cellStyle name="Normal 5 3 4 2 4 3 2" xfId="35981" xr:uid="{F396F48D-063E-4011-B0C5-465C8FC50020}"/>
    <cellStyle name="Normal 5 3 4 2 4 4" xfId="19570" xr:uid="{0C878822-1382-4BAD-9F76-BCDBC75F9288}"/>
    <cellStyle name="Normal 5 3 4 2 4 4 2" xfId="35982" xr:uid="{2CD73872-D5EA-4230-AE43-DD28F09B2AF7}"/>
    <cellStyle name="Normal 5 3 4 2 4 5" xfId="19571" xr:uid="{32616D11-0A9B-4322-BBCA-847DB2ECD433}"/>
    <cellStyle name="Normal 5 3 4 2 4 5 2" xfId="35983" xr:uid="{7DA3E10A-F29A-4817-93BA-E59E3309C5DD}"/>
    <cellStyle name="Normal 5 3 4 2 4 6" xfId="35979" xr:uid="{B8E1E4BE-0888-4AD0-989E-5B50037CFA0F}"/>
    <cellStyle name="Normal 5 3 4 2 5" xfId="19572" xr:uid="{1161B93D-BFF3-4312-BE92-DAE61CD235DC}"/>
    <cellStyle name="Normal 5 3 4 2 5 2" xfId="19573" xr:uid="{F4A3F31F-D5D9-4909-AF78-82DE1E1C45F1}"/>
    <cellStyle name="Normal 5 3 4 2 5 2 2" xfId="35985" xr:uid="{61262868-7891-4D7C-B152-51CDCA2F20A2}"/>
    <cellStyle name="Normal 5 3 4 2 5 3" xfId="19574" xr:uid="{E691A4A4-444C-4236-A497-1E0333550129}"/>
    <cellStyle name="Normal 5 3 4 2 5 3 2" xfId="35986" xr:uid="{FFD5759D-3AB5-4DE3-8633-6D353E382C82}"/>
    <cellStyle name="Normal 5 3 4 2 5 4" xfId="19575" xr:uid="{69F333D7-FE89-4731-AB46-37142AB7E9EB}"/>
    <cellStyle name="Normal 5 3 4 2 5 4 2" xfId="35987" xr:uid="{9C7305B4-B41A-4088-AFD1-15DA9CADA131}"/>
    <cellStyle name="Normal 5 3 4 2 5 5" xfId="19576" xr:uid="{C58AF6E2-0DB9-4BE1-8DAD-7380C22DDD09}"/>
    <cellStyle name="Normal 5 3 4 2 5 5 2" xfId="35988" xr:uid="{AD356955-981B-47C0-8010-162C6DF8941D}"/>
    <cellStyle name="Normal 5 3 4 2 5 6" xfId="35984" xr:uid="{EFAC3A29-FADA-4B21-AAD8-6FDBBD0F64CA}"/>
    <cellStyle name="Normal 5 3 4 2 6" xfId="19577" xr:uid="{FC40A6C6-52A9-4DDA-9905-EC2FDDEC0AD7}"/>
    <cellStyle name="Normal 5 3 4 2 6 2" xfId="19578" xr:uid="{1F9C1658-8265-48A3-8F21-DDE673CD7937}"/>
    <cellStyle name="Normal 5 3 4 2 6 2 2" xfId="35990" xr:uid="{C4EE7159-761B-4011-849F-A7FEA910582A}"/>
    <cellStyle name="Normal 5 3 4 2 6 3" xfId="19579" xr:uid="{35B3AE6D-A404-40EC-8144-CDFC2DFB41B8}"/>
    <cellStyle name="Normal 5 3 4 2 6 3 2" xfId="35991" xr:uid="{388C62F9-E93A-4A94-9125-71C58CE18CCA}"/>
    <cellStyle name="Normal 5 3 4 2 6 4" xfId="19580" xr:uid="{57B60DDE-CAE5-426A-A1CE-62D636D1C237}"/>
    <cellStyle name="Normal 5 3 4 2 6 4 2" xfId="35992" xr:uid="{6E48E4E0-CB25-4CB6-9B67-18630FFA6CAC}"/>
    <cellStyle name="Normal 5 3 4 2 6 5" xfId="19581" xr:uid="{8844290E-BF7F-408F-96F5-60ABF4284448}"/>
    <cellStyle name="Normal 5 3 4 2 6 5 2" xfId="35993" xr:uid="{3DEBCBFC-D541-4BD5-94FD-B768A7E18E76}"/>
    <cellStyle name="Normal 5 3 4 2 6 6" xfId="35989" xr:uid="{BA172745-BBF3-42E7-AFF9-C4201F97D033}"/>
    <cellStyle name="Normal 5 3 4 2 7" xfId="19582" xr:uid="{AB0330D8-89C8-4D87-AF5C-7FCA824A2655}"/>
    <cellStyle name="Normal 5 3 4 2 7 2" xfId="19583" xr:uid="{5287F4D1-79A6-453F-9C06-8A70FBCDFEE8}"/>
    <cellStyle name="Normal 5 3 4 2 7 2 2" xfId="35995" xr:uid="{7AD554A3-9CA6-4A0B-BC4C-B58BA97F0CC9}"/>
    <cellStyle name="Normal 5 3 4 2 7 3" xfId="19584" xr:uid="{21C6712A-506A-47A9-B9E8-DF04C447A1FC}"/>
    <cellStyle name="Normal 5 3 4 2 7 3 2" xfId="35996" xr:uid="{340D41A9-8CD5-4507-9B63-2646CB52BE00}"/>
    <cellStyle name="Normal 5 3 4 2 7 4" xfId="19585" xr:uid="{86E2C429-68D1-4A96-A744-96A00CADD0DE}"/>
    <cellStyle name="Normal 5 3 4 2 7 4 2" xfId="35997" xr:uid="{7C7899AD-9744-4E83-811C-5807EB84DF93}"/>
    <cellStyle name="Normal 5 3 4 2 7 5" xfId="19586" xr:uid="{C5307330-EB95-421A-8F55-99CD957BBF73}"/>
    <cellStyle name="Normal 5 3 4 2 7 5 2" xfId="35998" xr:uid="{973B3B98-19AD-42CC-B5FE-BBF6E9DE035A}"/>
    <cellStyle name="Normal 5 3 4 2 7 6" xfId="35994" xr:uid="{188DCA56-CB7D-4076-9B58-0C92738A41E8}"/>
    <cellStyle name="Normal 5 3 4 2 8" xfId="19587" xr:uid="{EA5DE3C9-BDE4-418C-8406-FAB22B28BA61}"/>
    <cellStyle name="Normal 5 3 4 2 8 2" xfId="35999" xr:uid="{7172CBF6-3391-4D43-B050-ED9A7C6F37D0}"/>
    <cellStyle name="Normal 5 3 4 2 9" xfId="19588" xr:uid="{BB4070A5-6436-407A-B2E1-DE9F70F64ACA}"/>
    <cellStyle name="Normal 5 3 4 2 9 2" xfId="36000" xr:uid="{255026A4-2E8D-49A8-8A1A-38C9A2C8E833}"/>
    <cellStyle name="Normal 5 3 4 20" xfId="19589" xr:uid="{625D6D61-269F-42F1-986B-C4B85641CF8D}"/>
    <cellStyle name="Normal 5 3 4 20 2" xfId="36001" xr:uid="{2317E919-F076-451F-AF77-E8F883258858}"/>
    <cellStyle name="Normal 5 3 4 21" xfId="40775" xr:uid="{63D793D2-212E-4A9F-AE3C-A311CD85391F}"/>
    <cellStyle name="Normal 5 3 4 22" xfId="35927" xr:uid="{413ECD4C-5B6A-4952-9560-3E9795C01278}"/>
    <cellStyle name="Normal 5 3 4 3" xfId="19590" xr:uid="{3C69F325-EE15-4331-A42A-421D7B0F6DED}"/>
    <cellStyle name="Normal 5 3 4 3 2" xfId="19591" xr:uid="{7BF967A9-6B21-4D63-A880-C90E7CBEF41A}"/>
    <cellStyle name="Normal 5 3 4 3 2 2" xfId="19592" xr:uid="{A16165AA-E6FD-4790-90DF-59D4DE2EC01F}"/>
    <cellStyle name="Normal 5 3 4 3 2 2 2" xfId="36004" xr:uid="{5F0E6030-F532-4534-A237-A9D376C9EE19}"/>
    <cellStyle name="Normal 5 3 4 3 2 3" xfId="19593" xr:uid="{0DA1712E-25E5-4888-84F4-7CAA17F79469}"/>
    <cellStyle name="Normal 5 3 4 3 2 3 2" xfId="36005" xr:uid="{85CD91F2-E20B-4A73-8563-11EFA7666D1F}"/>
    <cellStyle name="Normal 5 3 4 3 2 4" xfId="19594" xr:uid="{46183E30-BD93-4674-AD5C-017C822B0C61}"/>
    <cellStyle name="Normal 5 3 4 3 2 4 2" xfId="36006" xr:uid="{13668B8D-C908-4B22-AFF7-14BDB4E3A3FB}"/>
    <cellStyle name="Normal 5 3 4 3 2 5" xfId="19595" xr:uid="{5727C69B-F436-4D1A-9B82-69C940F2BD60}"/>
    <cellStyle name="Normal 5 3 4 3 2 5 2" xfId="36007" xr:uid="{A7AD4CC6-CFEF-45C9-A58A-339769C0BA11}"/>
    <cellStyle name="Normal 5 3 4 3 2 6" xfId="36003" xr:uid="{E766748F-A9C0-4F91-B503-8C78F129B582}"/>
    <cellStyle name="Normal 5 3 4 3 3" xfId="19596" xr:uid="{10B6A3E3-B0F9-42FC-BF1E-9B9974200223}"/>
    <cellStyle name="Normal 5 3 4 3 3 2" xfId="36008" xr:uid="{877DD05B-E250-4302-A94E-4215F95DC613}"/>
    <cellStyle name="Normal 5 3 4 3 4" xfId="19597" xr:uid="{32E13981-4A56-412A-9D46-4F2BC2953BB2}"/>
    <cellStyle name="Normal 5 3 4 3 4 2" xfId="36009" xr:uid="{F4BD3A61-3BAB-441B-B10F-28EC2E1A74C8}"/>
    <cellStyle name="Normal 5 3 4 3 5" xfId="19598" xr:uid="{BE22083B-782F-4363-8EE3-9ED950CF0B02}"/>
    <cellStyle name="Normal 5 3 4 3 5 2" xfId="36010" xr:uid="{64ED14B3-3483-4C63-869C-BECB959921A0}"/>
    <cellStyle name="Normal 5 3 4 3 6" xfId="19599" xr:uid="{14AA53D8-11E6-4A4B-B9F0-68824A692D73}"/>
    <cellStyle name="Normal 5 3 4 3 6 2" xfId="36011" xr:uid="{79CD0601-06F0-4635-A325-F5E847CFC330}"/>
    <cellStyle name="Normal 5 3 4 3 7" xfId="36002" xr:uid="{09815D08-927B-405E-A595-DD6B4897CBE6}"/>
    <cellStyle name="Normal 5 3 4 4" xfId="19600" xr:uid="{A2A5D7EB-60A9-49CC-9534-FC3E038A0E8D}"/>
    <cellStyle name="Normal 5 3 4 4 2" xfId="19601" xr:uid="{2D73AB32-2283-46C4-B34B-81C1E3B2825C}"/>
    <cellStyle name="Normal 5 3 4 4 2 2" xfId="19602" xr:uid="{D9E4E9B8-9BD8-4452-A398-8BE2AEC884C2}"/>
    <cellStyle name="Normal 5 3 4 4 2 2 2" xfId="36014" xr:uid="{4D1B0543-A1D1-4A2B-965F-CB7C10DDD17B}"/>
    <cellStyle name="Normal 5 3 4 4 2 3" xfId="19603" xr:uid="{A424BA44-4A37-4EEF-8F55-2FCD8AB97B52}"/>
    <cellStyle name="Normal 5 3 4 4 2 3 2" xfId="36015" xr:uid="{85FD8590-774B-4D8A-BC59-77A4B343BA4C}"/>
    <cellStyle name="Normal 5 3 4 4 2 4" xfId="19604" xr:uid="{CA910324-469A-4A6D-B590-E6116EB4FE0B}"/>
    <cellStyle name="Normal 5 3 4 4 2 4 2" xfId="36016" xr:uid="{6E9287F2-19CD-4A60-A643-0149992D05AA}"/>
    <cellStyle name="Normal 5 3 4 4 2 5" xfId="19605" xr:uid="{E2032EA4-9611-46A3-B89E-0E50C9572FB0}"/>
    <cellStyle name="Normal 5 3 4 4 2 5 2" xfId="36017" xr:uid="{1A66C8E0-591E-42E8-8AB1-4E24D9591284}"/>
    <cellStyle name="Normal 5 3 4 4 2 6" xfId="36013" xr:uid="{89D60578-BBC6-4FDA-8254-D7B1BAC3E53D}"/>
    <cellStyle name="Normal 5 3 4 4 3" xfId="19606" xr:uid="{BF2A423E-422D-44F4-B2EC-FA3FC259F497}"/>
    <cellStyle name="Normal 5 3 4 4 3 2" xfId="36018" xr:uid="{837C4C53-C64B-45A0-8E7F-E32F8301533A}"/>
    <cellStyle name="Normal 5 3 4 4 4" xfId="19607" xr:uid="{A2DA5F62-AE07-4CF2-A2D1-AE8BED196A90}"/>
    <cellStyle name="Normal 5 3 4 4 4 2" xfId="36019" xr:uid="{D968397D-5F5B-46C0-A37F-761C72A7B19E}"/>
    <cellStyle name="Normal 5 3 4 4 5" xfId="19608" xr:uid="{FD594B05-DAF6-471C-80AA-FF5BB59C9A9B}"/>
    <cellStyle name="Normal 5 3 4 4 5 2" xfId="36020" xr:uid="{1F5517EB-B984-4556-897D-46FB79EC45CD}"/>
    <cellStyle name="Normal 5 3 4 4 6" xfId="19609" xr:uid="{CAAFD55F-2EF5-4B9F-B41A-FF41B0D5752E}"/>
    <cellStyle name="Normal 5 3 4 4 6 2" xfId="36021" xr:uid="{A8BB9AB4-7541-4216-8BB3-830F6B2FC335}"/>
    <cellStyle name="Normal 5 3 4 4 7" xfId="36012" xr:uid="{EFE0D488-4572-4769-8D94-926304A06BB7}"/>
    <cellStyle name="Normal 5 3 4 5" xfId="19610" xr:uid="{D0583074-41A1-4B6D-BD22-E6F238953C62}"/>
    <cellStyle name="Normal 5 3 4 5 2" xfId="19611" xr:uid="{FB15542C-69D9-4EF2-ABAB-2639518AD53D}"/>
    <cellStyle name="Normal 5 3 4 5 2 2" xfId="36023" xr:uid="{4FAD9EE6-C1C7-47AC-8FF2-8F25BA1D9D93}"/>
    <cellStyle name="Normal 5 3 4 5 3" xfId="19612" xr:uid="{1B2046AF-186E-4440-8DC4-194E170D5181}"/>
    <cellStyle name="Normal 5 3 4 5 3 2" xfId="36024" xr:uid="{FECC87ED-97A0-4E46-B190-7191B9EF2217}"/>
    <cellStyle name="Normal 5 3 4 5 4" xfId="19613" xr:uid="{B222532E-B1E6-43A8-B96C-E8F86BB49923}"/>
    <cellStyle name="Normal 5 3 4 5 4 2" xfId="36025" xr:uid="{0538DFF1-7371-47E5-ACE4-F1DE2A17DD53}"/>
    <cellStyle name="Normal 5 3 4 5 5" xfId="19614" xr:uid="{BB3926B4-A9B2-4931-BFA1-8E5C1ABA56F1}"/>
    <cellStyle name="Normal 5 3 4 5 5 2" xfId="36026" xr:uid="{F65B2285-B917-4D72-B130-1B9559ECB8DE}"/>
    <cellStyle name="Normal 5 3 4 5 6" xfId="36022" xr:uid="{5A70DCB2-D977-4F9F-A8CE-99B79EFA0EAE}"/>
    <cellStyle name="Normal 5 3 4 6" xfId="19615" xr:uid="{923535C7-2F8B-4904-8FDE-C4FB8149EE7F}"/>
    <cellStyle name="Normal 5 3 4 6 2" xfId="19616" xr:uid="{2F9592D1-6FE4-4AA8-AA59-88AB9D562473}"/>
    <cellStyle name="Normal 5 3 4 6 2 2" xfId="36028" xr:uid="{7DD2E5E7-BF83-47C3-B846-BFB55C50F89A}"/>
    <cellStyle name="Normal 5 3 4 6 3" xfId="19617" xr:uid="{DA87F9A2-3FD1-4AC0-A2A2-164DC2A9488B}"/>
    <cellStyle name="Normal 5 3 4 6 3 2" xfId="36029" xr:uid="{721672E1-1BFC-46C3-9BF4-497195D031C2}"/>
    <cellStyle name="Normal 5 3 4 6 4" xfId="19618" xr:uid="{AF16CB25-A73A-4373-86D7-3D1EA13BBBDA}"/>
    <cellStyle name="Normal 5 3 4 6 4 2" xfId="36030" xr:uid="{0BE98708-43A3-4769-A562-5523A7E00C37}"/>
    <cellStyle name="Normal 5 3 4 6 5" xfId="19619" xr:uid="{BB649CD1-16AB-4F9E-8510-EA5D2B32CDBA}"/>
    <cellStyle name="Normal 5 3 4 6 5 2" xfId="36031" xr:uid="{5297424D-44BE-430E-AF8B-2F4247FDE408}"/>
    <cellStyle name="Normal 5 3 4 6 6" xfId="36027" xr:uid="{F252EA7D-9633-46C5-AAAA-A7CB8F518AA7}"/>
    <cellStyle name="Normal 5 3 4 7" xfId="19620" xr:uid="{44B6DE7E-0E84-4AF4-945B-1F04DDBEB870}"/>
    <cellStyle name="Normal 5 3 4 7 2" xfId="19621" xr:uid="{8864B58E-5F23-4AFC-922E-757CEC38109F}"/>
    <cellStyle name="Normal 5 3 4 7 2 2" xfId="36033" xr:uid="{555D991A-63BD-4EF5-9A0B-4914A4AAD9CC}"/>
    <cellStyle name="Normal 5 3 4 7 3" xfId="19622" xr:uid="{192BC1F1-10D8-4B60-A992-9D796E716BB8}"/>
    <cellStyle name="Normal 5 3 4 7 3 2" xfId="36034" xr:uid="{D1F6CFF9-5F4F-4FF9-9959-CFD93440E40B}"/>
    <cellStyle name="Normal 5 3 4 7 4" xfId="19623" xr:uid="{0C70F14D-9292-4360-9216-112986F676C8}"/>
    <cellStyle name="Normal 5 3 4 7 4 2" xfId="36035" xr:uid="{05487A6C-07D7-404B-BD7D-D5C993268C02}"/>
    <cellStyle name="Normal 5 3 4 7 5" xfId="19624" xr:uid="{E91608A5-B9C2-41B0-96D0-20DDB303355C}"/>
    <cellStyle name="Normal 5 3 4 7 5 2" xfId="36036" xr:uid="{2BB7591A-6534-41E6-AA32-35C20B799BED}"/>
    <cellStyle name="Normal 5 3 4 7 6" xfId="36032" xr:uid="{1F283081-5178-456C-952B-D25BD07F64B3}"/>
    <cellStyle name="Normal 5 3 4 8" xfId="19625" xr:uid="{36436A2F-93DA-4930-B252-B9E5A89A3176}"/>
    <cellStyle name="Normal 5 3 4 8 2" xfId="19626" xr:uid="{CCCD2BA1-EA1B-47D5-8765-E43BA8A684C9}"/>
    <cellStyle name="Normal 5 3 4 8 2 2" xfId="36038" xr:uid="{A1A656AF-40E1-43A0-A182-40C522B6BB9C}"/>
    <cellStyle name="Normal 5 3 4 8 3" xfId="19627" xr:uid="{8E9A38F1-46BE-44D2-B1DD-CDA2BA5775F6}"/>
    <cellStyle name="Normal 5 3 4 8 3 2" xfId="36039" xr:uid="{6526A695-CD75-4FFB-BC36-698DF5FE4C1A}"/>
    <cellStyle name="Normal 5 3 4 8 4" xfId="19628" xr:uid="{2ADB4119-3E95-4D6E-A1C4-D54F019E8F22}"/>
    <cellStyle name="Normal 5 3 4 8 4 2" xfId="36040" xr:uid="{F6F3A676-BFBF-42B4-AFD3-0E45818651C7}"/>
    <cellStyle name="Normal 5 3 4 8 5" xfId="19629" xr:uid="{1F965FE1-FA52-4677-A923-C82DBD6F3BD5}"/>
    <cellStyle name="Normal 5 3 4 8 5 2" xfId="36041" xr:uid="{461FA645-FB67-488F-BD8F-5D3EC7E3AD5A}"/>
    <cellStyle name="Normal 5 3 4 8 6" xfId="36037" xr:uid="{683964CC-0A18-4EB5-B467-9201EC64644E}"/>
    <cellStyle name="Normal 5 3 4 9" xfId="19630" xr:uid="{AC4ACB0D-E5A7-4333-8823-A1749C59AF21}"/>
    <cellStyle name="Normal 5 3 4 9 2" xfId="19631" xr:uid="{A69658DC-8295-434C-A9C7-C222567D7B46}"/>
    <cellStyle name="Normal 5 3 4 9 2 2" xfId="36043" xr:uid="{6F6CC087-4939-44F4-B69A-042662BFC034}"/>
    <cellStyle name="Normal 5 3 4 9 3" xfId="19632" xr:uid="{76B9D833-ED7C-4AD6-B113-4DD8500D6137}"/>
    <cellStyle name="Normal 5 3 4 9 3 2" xfId="36044" xr:uid="{DD23A29A-FBFD-4574-BF5E-51EA9A88D550}"/>
    <cellStyle name="Normal 5 3 4 9 4" xfId="19633" xr:uid="{1B7D1632-B0E2-45AF-BECB-DB3751C5179E}"/>
    <cellStyle name="Normal 5 3 4 9 4 2" xfId="36045" xr:uid="{F2042D4C-6AE5-47AE-9E54-126EF027445D}"/>
    <cellStyle name="Normal 5 3 4 9 5" xfId="19634" xr:uid="{9C16BAD2-F013-4351-B978-CEB3DBB3E3DD}"/>
    <cellStyle name="Normal 5 3 4 9 5 2" xfId="36046" xr:uid="{5E8FA508-CE43-4BE4-9EAF-4C30B56F464D}"/>
    <cellStyle name="Normal 5 3 4 9 6" xfId="36042" xr:uid="{CBA92ED1-DD3D-4F9D-BF80-9EC1641C806F}"/>
    <cellStyle name="Normal 5 3 5" xfId="19635" xr:uid="{6CA92FC6-0792-4089-8C02-539DD3EFEA2D}"/>
    <cellStyle name="Normal 5 3 5 2" xfId="41060" xr:uid="{70B9E610-EFF1-4DD0-889A-13520E72C845}"/>
    <cellStyle name="Normal 5 3 6" xfId="19636" xr:uid="{8F4AD2CD-D45E-48B8-83CC-58E1ABB48ED5}"/>
    <cellStyle name="Normal 5 3 6 2" xfId="41053" xr:uid="{F14E7066-4B1D-432F-8C3F-6AA8D87AD9A9}"/>
    <cellStyle name="Normal 5 3 7" xfId="19637" xr:uid="{139D4A1D-DAAC-44F2-8B59-6C7222FB1B8C}"/>
    <cellStyle name="Normal 5 3 7 10" xfId="19638" xr:uid="{BD939723-2DA2-42A5-A6D6-D43ED904B623}"/>
    <cellStyle name="Normal 5 3 7 10 2" xfId="19639" xr:uid="{667FD828-3E47-4961-A7EF-A05C3CD266E8}"/>
    <cellStyle name="Normal 5 3 7 10 2 2" xfId="36049" xr:uid="{6B8E8616-52A7-488A-A65D-742BAFCD5E15}"/>
    <cellStyle name="Normal 5 3 7 10 3" xfId="19640" xr:uid="{84BE14D2-83E7-4E6A-BC12-57324F7516D4}"/>
    <cellStyle name="Normal 5 3 7 10 3 2" xfId="36050" xr:uid="{51992899-A994-406E-BA85-C60D24B62E62}"/>
    <cellStyle name="Normal 5 3 7 10 4" xfId="19641" xr:uid="{5F06FA32-19D9-43F9-83B1-C60A9195A258}"/>
    <cellStyle name="Normal 5 3 7 10 4 2" xfId="36051" xr:uid="{F292805C-BF18-42D6-A799-F57FE142279C}"/>
    <cellStyle name="Normal 5 3 7 10 5" xfId="19642" xr:uid="{8FB78959-BF47-4E74-ADB0-EDA54AE6E0DC}"/>
    <cellStyle name="Normal 5 3 7 10 5 2" xfId="36052" xr:uid="{64D164F4-5483-47FF-B60E-3BA1AA9D89E9}"/>
    <cellStyle name="Normal 5 3 7 10 6" xfId="36048" xr:uid="{3ADE923D-C305-4DBF-8AE8-A6B981E5FA35}"/>
    <cellStyle name="Normal 5 3 7 11" xfId="19643" xr:uid="{9DB84ECC-95EE-4A7C-A0D2-D5FD97A928AA}"/>
    <cellStyle name="Normal 5 3 7 11 2" xfId="19644" xr:uid="{A3BA64C9-42AD-49D3-B46D-980E5600B286}"/>
    <cellStyle name="Normal 5 3 7 11 2 2" xfId="36054" xr:uid="{BF4E0EC1-37C1-4AEE-9D51-7A25D84572F4}"/>
    <cellStyle name="Normal 5 3 7 11 3" xfId="19645" xr:uid="{F4533B3D-2DDB-4BBD-A23A-0E2D083FEAB4}"/>
    <cellStyle name="Normal 5 3 7 11 3 2" xfId="36055" xr:uid="{DD06B25B-9CE9-4E94-9C36-78BDCE62AC97}"/>
    <cellStyle name="Normal 5 3 7 11 4" xfId="19646" xr:uid="{690EF2C2-5806-4448-BC1B-097E54BC944A}"/>
    <cellStyle name="Normal 5 3 7 11 4 2" xfId="36056" xr:uid="{00AB1F8A-1194-426A-B72E-D79FE8C61BD7}"/>
    <cellStyle name="Normal 5 3 7 11 5" xfId="19647" xr:uid="{4C52A6BD-D9C1-491A-A304-DA3DBD10315F}"/>
    <cellStyle name="Normal 5 3 7 11 5 2" xfId="36057" xr:uid="{15FFCDF8-CCDB-4B6C-AEB3-9C8B02DE1F30}"/>
    <cellStyle name="Normal 5 3 7 11 6" xfId="36053" xr:uid="{CA935637-EE83-41A4-BC48-FBFCDE41FE54}"/>
    <cellStyle name="Normal 5 3 7 12" xfId="19648" xr:uid="{74166857-D2F1-4F50-B7CC-10E782FAE083}"/>
    <cellStyle name="Normal 5 3 7 12 2" xfId="19649" xr:uid="{60744B3E-0B84-49A5-92A0-30211ED458C1}"/>
    <cellStyle name="Normal 5 3 7 12 2 2" xfId="36059" xr:uid="{0F3C71CC-FAD5-4C04-AFF0-9282C7EF3827}"/>
    <cellStyle name="Normal 5 3 7 12 3" xfId="19650" xr:uid="{A24F1806-2386-4C70-9607-5F5F5368C7C5}"/>
    <cellStyle name="Normal 5 3 7 12 3 2" xfId="36060" xr:uid="{38599BD7-1754-408E-8A4D-2EA6FC15C5D6}"/>
    <cellStyle name="Normal 5 3 7 12 4" xfId="19651" xr:uid="{46E4FBF2-93DE-423C-8031-F40ACD10D885}"/>
    <cellStyle name="Normal 5 3 7 12 4 2" xfId="36061" xr:uid="{0E1756F1-E621-48C8-8AEA-90D9C9605CB5}"/>
    <cellStyle name="Normal 5 3 7 12 5" xfId="19652" xr:uid="{5BE6C204-DC01-48E4-BA9A-533471DD5092}"/>
    <cellStyle name="Normal 5 3 7 12 5 2" xfId="36062" xr:uid="{95BF0388-A52A-49CB-9820-36CA3B70A474}"/>
    <cellStyle name="Normal 5 3 7 12 6" xfId="36058" xr:uid="{ACB64D59-789B-4DC2-8A32-34005D2A5B97}"/>
    <cellStyle name="Normal 5 3 7 13" xfId="19653" xr:uid="{209DD65F-A604-4510-AA45-68D9AD4894EF}"/>
    <cellStyle name="Normal 5 3 7 13 2" xfId="19654" xr:uid="{63B4113A-D2E1-4AA6-ABB5-BD2F9549DA09}"/>
    <cellStyle name="Normal 5 3 7 13 2 2" xfId="36064" xr:uid="{333FD5E6-1110-4279-B037-4E9A7C6AE171}"/>
    <cellStyle name="Normal 5 3 7 13 3" xfId="19655" xr:uid="{C1DE5E61-3D11-4776-B660-798E7DFA9A5A}"/>
    <cellStyle name="Normal 5 3 7 13 3 2" xfId="36065" xr:uid="{D3B1C226-4C75-4F8E-B4CF-513FCAFAD9D1}"/>
    <cellStyle name="Normal 5 3 7 13 4" xfId="19656" xr:uid="{45302D68-0628-4E0C-916F-DB3844185C6A}"/>
    <cellStyle name="Normal 5 3 7 13 4 2" xfId="36066" xr:uid="{D8043781-613F-40E1-B443-2AE7A4192C56}"/>
    <cellStyle name="Normal 5 3 7 13 5" xfId="19657" xr:uid="{9B16DF58-0613-4E80-88B2-DB77D9F1A01C}"/>
    <cellStyle name="Normal 5 3 7 13 5 2" xfId="36067" xr:uid="{38F9D247-A619-4E39-9C21-C3043E3B1906}"/>
    <cellStyle name="Normal 5 3 7 13 6" xfId="36063" xr:uid="{6F4925D9-538B-4808-B6D8-AE7038C9CBF9}"/>
    <cellStyle name="Normal 5 3 7 14" xfId="19658" xr:uid="{A83CB66A-7223-429F-A211-DA2A59F0F83A}"/>
    <cellStyle name="Normal 5 3 7 14 2" xfId="19659" xr:uid="{FC8F1E3E-4FA4-469A-9B65-3EE78200554B}"/>
    <cellStyle name="Normal 5 3 7 14 2 2" xfId="36069" xr:uid="{F12AD9C0-FBDA-4FD4-B333-F9AE9F6FBD47}"/>
    <cellStyle name="Normal 5 3 7 14 3" xfId="19660" xr:uid="{B56BF36A-9AF3-4695-A470-54C8BFD94B73}"/>
    <cellStyle name="Normal 5 3 7 14 3 2" xfId="36070" xr:uid="{5ECEF6F3-0133-4B86-BBD0-43AA1861BD81}"/>
    <cellStyle name="Normal 5 3 7 14 4" xfId="19661" xr:uid="{D2FB3F66-0651-42D1-9162-3272EA4D7C1C}"/>
    <cellStyle name="Normal 5 3 7 14 4 2" xfId="36071" xr:uid="{B0C98A4A-DE0B-48E0-A576-A86452227855}"/>
    <cellStyle name="Normal 5 3 7 14 5" xfId="19662" xr:uid="{768D3C2B-30E4-4EFF-82C7-8103FD15662A}"/>
    <cellStyle name="Normal 5 3 7 14 5 2" xfId="36072" xr:uid="{5FCEE34E-BE87-4BF0-B503-D09F1BBF803D}"/>
    <cellStyle name="Normal 5 3 7 14 6" xfId="36068" xr:uid="{2C8B80F7-494B-43B9-88A6-35E68E02A5CE}"/>
    <cellStyle name="Normal 5 3 7 15" xfId="19663" xr:uid="{B4B25A2F-6067-41FC-8950-3D640CAC639A}"/>
    <cellStyle name="Normal 5 3 7 15 2" xfId="19664" xr:uid="{39E779CB-69E6-4F43-8C77-E9F39FA7B14B}"/>
    <cellStyle name="Normal 5 3 7 15 2 2" xfId="36074" xr:uid="{C18F4839-DC9B-45CB-9A98-A97CB91646EC}"/>
    <cellStyle name="Normal 5 3 7 15 3" xfId="19665" xr:uid="{8AC0A976-EE91-461F-A075-B6AD631CAE51}"/>
    <cellStyle name="Normal 5 3 7 15 3 2" xfId="36075" xr:uid="{5B011084-F2F0-4A08-B530-913C50BED964}"/>
    <cellStyle name="Normal 5 3 7 15 4" xfId="19666" xr:uid="{68BEDACF-36C1-4253-AD88-BAAE3440EE29}"/>
    <cellStyle name="Normal 5 3 7 15 4 2" xfId="36076" xr:uid="{1A90F31C-3F63-4B34-ABB3-0C062C970CE5}"/>
    <cellStyle name="Normal 5 3 7 15 5" xfId="19667" xr:uid="{D0CD1F69-7117-4236-AFE7-A59101AD6027}"/>
    <cellStyle name="Normal 5 3 7 15 5 2" xfId="36077" xr:uid="{3062D2DD-236F-4613-9687-544589AC2274}"/>
    <cellStyle name="Normal 5 3 7 15 6" xfId="36073" xr:uid="{40024431-35E9-4727-9E89-3A678A6B3617}"/>
    <cellStyle name="Normal 5 3 7 16" xfId="19668" xr:uid="{6FC30EA7-20AA-460A-A578-51DD0968CD28}"/>
    <cellStyle name="Normal 5 3 7 16 2" xfId="19669" xr:uid="{36B0B67E-90D2-494F-A122-B419C67D0718}"/>
    <cellStyle name="Normal 5 3 7 16 2 2" xfId="36079" xr:uid="{F1348D57-3246-4BB8-B839-EECB74CC4AF7}"/>
    <cellStyle name="Normal 5 3 7 16 3" xfId="19670" xr:uid="{3A9A4ABC-79ED-426A-8F00-52F9203FA92D}"/>
    <cellStyle name="Normal 5 3 7 16 3 2" xfId="36080" xr:uid="{CA9C964D-50CF-4462-8A4D-894AA31DEBD3}"/>
    <cellStyle name="Normal 5 3 7 16 4" xfId="19671" xr:uid="{FE32E5B1-7AA2-4ACF-A37B-834531716972}"/>
    <cellStyle name="Normal 5 3 7 16 4 2" xfId="36081" xr:uid="{6121E5F8-E210-4E40-B2DD-EC57162BD1F9}"/>
    <cellStyle name="Normal 5 3 7 16 5" xfId="19672" xr:uid="{F1C9B7D7-96DB-4EB8-9446-6016E40D2198}"/>
    <cellStyle name="Normal 5 3 7 16 5 2" xfId="36082" xr:uid="{2D717074-6ED1-405B-B2F4-8D446E53198D}"/>
    <cellStyle name="Normal 5 3 7 16 6" xfId="36078" xr:uid="{1C295F52-358E-4A94-A51F-2A5264A6A5D7}"/>
    <cellStyle name="Normal 5 3 7 17" xfId="19673" xr:uid="{E7233967-5D12-41F0-919C-6F247362A91E}"/>
    <cellStyle name="Normal 5 3 7 17 2" xfId="36083" xr:uid="{250DD2C4-D737-483A-A7AD-E04066066CFF}"/>
    <cellStyle name="Normal 5 3 7 18" xfId="19674" xr:uid="{6E4B4C09-2021-4531-A405-6911B14DF22F}"/>
    <cellStyle name="Normal 5 3 7 18 2" xfId="36084" xr:uid="{EF32CE98-D829-4141-A481-2F0D4E739C1B}"/>
    <cellStyle name="Normal 5 3 7 19" xfId="19675" xr:uid="{A7991C9B-10EB-451E-B63D-1ED5BD55FBBB}"/>
    <cellStyle name="Normal 5 3 7 19 2" xfId="36085" xr:uid="{CE7F51B6-A11C-4D77-A551-546239AE847B}"/>
    <cellStyle name="Normal 5 3 7 2" xfId="19676" xr:uid="{661EBA39-3705-419A-970E-28F26DB528CD}"/>
    <cellStyle name="Normal 5 3 7 20" xfId="19677" xr:uid="{3075C94A-DEED-4E7A-A33A-F68DA2F1389D}"/>
    <cellStyle name="Normal 5 3 7 20 2" xfId="36086" xr:uid="{D0230DD0-365C-4134-8F20-658E6170E0B3}"/>
    <cellStyle name="Normal 5 3 7 21" xfId="36047" xr:uid="{AB5B2BE1-857F-4CC2-8ADF-0B78AABB8C96}"/>
    <cellStyle name="Normal 5 3 7 3" xfId="19678" xr:uid="{88CC979C-BF77-4620-A549-44DAA724ACCF}"/>
    <cellStyle name="Normal 5 3 7 3 2" xfId="19679" xr:uid="{78548B54-6A13-4838-9146-EEF34AA6B369}"/>
    <cellStyle name="Normal 5 3 7 3 2 2" xfId="36088" xr:uid="{FF5B2C9D-C2FE-4F17-B4D3-4F78FB0B5E79}"/>
    <cellStyle name="Normal 5 3 7 3 3" xfId="19680" xr:uid="{2EFE68CC-5F69-4383-B01B-22D29EB3F2BE}"/>
    <cellStyle name="Normal 5 3 7 3 3 2" xfId="36089" xr:uid="{8C8415F2-F2B8-4904-A731-A2E70CEDDBD9}"/>
    <cellStyle name="Normal 5 3 7 3 4" xfId="19681" xr:uid="{F4CC2367-A75F-4305-9B28-B3872B6C9D3E}"/>
    <cellStyle name="Normal 5 3 7 3 4 2" xfId="36090" xr:uid="{75D5834D-F9E8-4F6D-9CF5-29DAB69F55E2}"/>
    <cellStyle name="Normal 5 3 7 3 5" xfId="19682" xr:uid="{EE729D5E-34B0-4436-8E48-C213FDCF7912}"/>
    <cellStyle name="Normal 5 3 7 3 5 2" xfId="36091" xr:uid="{517B31D1-9D32-42EC-844F-F8193E8C2048}"/>
    <cellStyle name="Normal 5 3 7 3 6" xfId="36087" xr:uid="{25AC6EB1-F44C-4E4F-9ABF-FE9CC14807B2}"/>
    <cellStyle name="Normal 5 3 7 4" xfId="19683" xr:uid="{C8C8A35B-1630-43A7-A1FB-F42649EE0A5F}"/>
    <cellStyle name="Normal 5 3 7 4 2" xfId="19684" xr:uid="{AFC2677F-81E0-4A3B-B756-CB5A7C41F9C8}"/>
    <cellStyle name="Normal 5 3 7 4 2 2" xfId="36093" xr:uid="{640C067F-2924-4E7C-87FD-E0EB084007B5}"/>
    <cellStyle name="Normal 5 3 7 4 3" xfId="19685" xr:uid="{004F2009-4903-40BA-9D6A-588A26D3E2C9}"/>
    <cellStyle name="Normal 5 3 7 4 3 2" xfId="36094" xr:uid="{4E45FCDC-532E-4394-993A-32FF075F50F3}"/>
    <cellStyle name="Normal 5 3 7 4 4" xfId="19686" xr:uid="{49295AF2-B04C-477A-9485-7D0CAE019F77}"/>
    <cellStyle name="Normal 5 3 7 4 4 2" xfId="36095" xr:uid="{5636A353-B475-4F80-8B43-7C06BDC99472}"/>
    <cellStyle name="Normal 5 3 7 4 5" xfId="19687" xr:uid="{7B20F553-246D-4529-BC6B-63F71421697A}"/>
    <cellStyle name="Normal 5 3 7 4 5 2" xfId="36096" xr:uid="{F54BE224-734C-4339-BB83-4B3FD624EAAA}"/>
    <cellStyle name="Normal 5 3 7 4 6" xfId="36092" xr:uid="{A436177E-D27D-4E55-8C57-7650343F01C3}"/>
    <cellStyle name="Normal 5 3 7 5" xfId="19688" xr:uid="{6B6E3C74-D752-4890-817B-92CE7E9664F2}"/>
    <cellStyle name="Normal 5 3 7 5 2" xfId="19689" xr:uid="{3B3EBA28-63AD-4467-B613-1E1149E0F6A5}"/>
    <cellStyle name="Normal 5 3 7 5 2 2" xfId="36098" xr:uid="{9FF8EF32-9A7E-4702-9176-63028367490C}"/>
    <cellStyle name="Normal 5 3 7 5 3" xfId="19690" xr:uid="{F3BCCC1E-7C57-467B-B2FC-9605F59447BD}"/>
    <cellStyle name="Normal 5 3 7 5 3 2" xfId="36099" xr:uid="{1BB08F6B-1E5E-4EAB-ADD3-391AEF9BB0FD}"/>
    <cellStyle name="Normal 5 3 7 5 4" xfId="19691" xr:uid="{E96E570A-6B53-4BD6-9EDB-B73435F79A7D}"/>
    <cellStyle name="Normal 5 3 7 5 4 2" xfId="36100" xr:uid="{B79069AC-0712-491F-83D1-3A4836923E54}"/>
    <cellStyle name="Normal 5 3 7 5 5" xfId="19692" xr:uid="{FFA77412-D1E6-4614-813F-ACB27CA6A574}"/>
    <cellStyle name="Normal 5 3 7 5 5 2" xfId="36101" xr:uid="{1AB80777-1921-4AEB-953C-E59196A65407}"/>
    <cellStyle name="Normal 5 3 7 5 6" xfId="36097" xr:uid="{B50E4878-532D-4B7B-A81B-CAF039FAD33C}"/>
    <cellStyle name="Normal 5 3 7 6" xfId="19693" xr:uid="{F0BEF9E0-E176-460B-8D94-46CBA94C44CD}"/>
    <cellStyle name="Normal 5 3 7 6 2" xfId="19694" xr:uid="{349A62EC-B756-4908-801A-DFA373D1D6D3}"/>
    <cellStyle name="Normal 5 3 7 6 2 2" xfId="36103" xr:uid="{794F3E3E-D57D-40E3-A64C-C10EC1C28EE3}"/>
    <cellStyle name="Normal 5 3 7 6 3" xfId="19695" xr:uid="{E2162A59-142D-4A86-8343-B02892E3A757}"/>
    <cellStyle name="Normal 5 3 7 6 3 2" xfId="36104" xr:uid="{AAA51DBE-01C4-4E02-ACDA-EDFF28A7A1AF}"/>
    <cellStyle name="Normal 5 3 7 6 4" xfId="19696" xr:uid="{BDEC42DC-262D-4D48-B436-E1074441FA08}"/>
    <cellStyle name="Normal 5 3 7 6 4 2" xfId="36105" xr:uid="{B9AD969F-D4F2-4A22-B282-B9AF70CF4533}"/>
    <cellStyle name="Normal 5 3 7 6 5" xfId="19697" xr:uid="{F407F9A7-F07A-4E9E-B3D7-96762CECF87A}"/>
    <cellStyle name="Normal 5 3 7 6 5 2" xfId="36106" xr:uid="{01C37CB5-69C6-41B5-92BD-995F7C669D07}"/>
    <cellStyle name="Normal 5 3 7 6 6" xfId="36102" xr:uid="{6C96E5C8-B1C0-49CC-ADC3-0EF579D1AB34}"/>
    <cellStyle name="Normal 5 3 7 7" xfId="19698" xr:uid="{A693BB91-D8B2-47F4-AD9E-02784DAFDE53}"/>
    <cellStyle name="Normal 5 3 7 7 2" xfId="19699" xr:uid="{0C9E414C-D69C-49A8-A127-EA3E14A29FBA}"/>
    <cellStyle name="Normal 5 3 7 7 2 2" xfId="36108" xr:uid="{9FFFE962-31FA-4A4A-BE38-58612389E854}"/>
    <cellStyle name="Normal 5 3 7 7 3" xfId="19700" xr:uid="{E265A731-FB52-4585-906E-E7413B9A54CC}"/>
    <cellStyle name="Normal 5 3 7 7 3 2" xfId="36109" xr:uid="{306094CF-8D3C-40FC-A12F-3A19557C93AB}"/>
    <cellStyle name="Normal 5 3 7 7 4" xfId="19701" xr:uid="{67C53648-6350-49ED-9546-226292268869}"/>
    <cellStyle name="Normal 5 3 7 7 4 2" xfId="36110" xr:uid="{FC798E70-866A-4EF5-A102-749FB618060C}"/>
    <cellStyle name="Normal 5 3 7 7 5" xfId="19702" xr:uid="{F51E5231-DF1D-43A0-9169-481CC2C72BEF}"/>
    <cellStyle name="Normal 5 3 7 7 5 2" xfId="36111" xr:uid="{19823FB9-D673-4395-8A7E-D611C409AAB1}"/>
    <cellStyle name="Normal 5 3 7 7 6" xfId="36107" xr:uid="{2B739B84-79D0-412F-9221-F4CB5CD10539}"/>
    <cellStyle name="Normal 5 3 7 8" xfId="19703" xr:uid="{CF5AE459-CD6E-41A9-BD1F-49992924E209}"/>
    <cellStyle name="Normal 5 3 7 8 2" xfId="19704" xr:uid="{A2389966-1537-4E40-BED7-4A661D959452}"/>
    <cellStyle name="Normal 5 3 7 8 2 2" xfId="36113" xr:uid="{FFFE83B3-238E-4B5B-A62C-2A22A5CBE917}"/>
    <cellStyle name="Normal 5 3 7 8 3" xfId="19705" xr:uid="{34638D9B-4DDD-4DD6-97F7-F716E9B6956C}"/>
    <cellStyle name="Normal 5 3 7 8 3 2" xfId="36114" xr:uid="{60FB0AE3-2177-4874-89C0-63507B695FD3}"/>
    <cellStyle name="Normal 5 3 7 8 4" xfId="19706" xr:uid="{02A7EC24-E9FC-4DA5-A9E3-24033562F6B7}"/>
    <cellStyle name="Normal 5 3 7 8 4 2" xfId="36115" xr:uid="{128076BB-CB9A-4368-AE67-E9CDB96E14E8}"/>
    <cellStyle name="Normal 5 3 7 8 5" xfId="19707" xr:uid="{F4658BE1-6417-4829-989B-EA0CB17E51A8}"/>
    <cellStyle name="Normal 5 3 7 8 5 2" xfId="36116" xr:uid="{E02E56E5-B651-4D02-B715-24829C6477FA}"/>
    <cellStyle name="Normal 5 3 7 8 6" xfId="36112" xr:uid="{8EBC4029-D551-4016-BF68-54AE8AD06D3C}"/>
    <cellStyle name="Normal 5 3 7 9" xfId="19708" xr:uid="{29340CEB-5A56-4BAF-8B5F-6E7C3775CE2B}"/>
    <cellStyle name="Normal 5 3 7 9 2" xfId="19709" xr:uid="{A38C7003-4859-4E58-8531-5B55E95D1B74}"/>
    <cellStyle name="Normal 5 3 7 9 2 2" xfId="36118" xr:uid="{B2C96F92-D3AC-4847-9F16-F5F270F90975}"/>
    <cellStyle name="Normal 5 3 7 9 3" xfId="19710" xr:uid="{75F2B6FD-33EE-45AB-BC42-CCB9C78BEBCB}"/>
    <cellStyle name="Normal 5 3 7 9 3 2" xfId="36119" xr:uid="{02BF86E1-25A9-423B-BDF2-9D5EEEB31354}"/>
    <cellStyle name="Normal 5 3 7 9 4" xfId="19711" xr:uid="{65B145D0-177E-4B0A-A158-AF9AD721FDF6}"/>
    <cellStyle name="Normal 5 3 7 9 4 2" xfId="36120" xr:uid="{DB2D58AF-C848-479F-92DA-640E2D2A248C}"/>
    <cellStyle name="Normal 5 3 7 9 5" xfId="19712" xr:uid="{B75FF557-B729-4825-A8D3-8F85E17F2E8D}"/>
    <cellStyle name="Normal 5 3 7 9 5 2" xfId="36121" xr:uid="{75CE9382-3FF5-4CF5-8E40-4CF1118B71C9}"/>
    <cellStyle name="Normal 5 3 7 9 6" xfId="36117" xr:uid="{B220D03E-7CDF-4964-BE0A-E0A559BA8A85}"/>
    <cellStyle name="Normal 5 3 8" xfId="19713" xr:uid="{9BEE0607-8786-418D-B3B1-5BF5944EA48E}"/>
    <cellStyle name="Normal 5 3 8 2" xfId="19714" xr:uid="{E146A4FB-D271-4D11-952B-F0B6A53F4944}"/>
    <cellStyle name="Normal 5 3 8 3" xfId="19715" xr:uid="{A3023E3F-4D35-42BD-BDBD-D5FBB33E695A}"/>
    <cellStyle name="Normal 5 3 8 3 2" xfId="36123" xr:uid="{684765F3-8AF6-46B9-8F38-DF14EE445039}"/>
    <cellStyle name="Normal 5 3 8 4" xfId="19716" xr:uid="{EF8270B0-7A2E-4E76-9482-E5FF0B6980B1}"/>
    <cellStyle name="Normal 5 3 8 4 2" xfId="36124" xr:uid="{98ACF1EC-D57F-4975-96E2-B1D31780B4FE}"/>
    <cellStyle name="Normal 5 3 8 5" xfId="19717" xr:uid="{BD3FB99A-7623-4635-95AD-FE5BB3361AB2}"/>
    <cellStyle name="Normal 5 3 8 5 2" xfId="36125" xr:uid="{9AFDF1D7-DDC9-419D-89AF-93706DBC76F3}"/>
    <cellStyle name="Normal 5 3 8 6" xfId="19718" xr:uid="{9DB8F1C2-F848-49D5-BF55-820BCC70974C}"/>
    <cellStyle name="Normal 5 3 8 6 2" xfId="36126" xr:uid="{D202F63B-27AB-438B-A3E6-9A9CFCA965E9}"/>
    <cellStyle name="Normal 5 3 8 7" xfId="36122" xr:uid="{06BD483C-8466-4357-9C0F-2AFD8D4D3F5E}"/>
    <cellStyle name="Normal 5 3 9" xfId="19719" xr:uid="{04508369-4928-40FD-A20A-B5FA66D256EA}"/>
    <cellStyle name="Normal 5 3 9 2" xfId="19720" xr:uid="{8769FC14-377C-4E18-84AB-9A96C0F6C8BF}"/>
    <cellStyle name="Normal 5 3 9 3" xfId="19721" xr:uid="{23895FEF-0E61-4CAD-A475-98F1EE20E44E}"/>
    <cellStyle name="Normal 5 3 9 3 2" xfId="36128" xr:uid="{C78AA54D-A795-4558-8AE6-B8DBA0E10DF5}"/>
    <cellStyle name="Normal 5 3 9 4" xfId="19722" xr:uid="{B88C9A84-89EF-4989-A2E8-603D266EBAB3}"/>
    <cellStyle name="Normal 5 3 9 4 2" xfId="36129" xr:uid="{8FD14144-117B-466D-8837-0F0AA9044010}"/>
    <cellStyle name="Normal 5 3 9 5" xfId="19723" xr:uid="{51FE4285-3A0B-49B9-8EFA-0E6F14421A31}"/>
    <cellStyle name="Normal 5 3 9 5 2" xfId="36130" xr:uid="{9A5EF025-6B6E-4F38-B660-DC26DB3E166B}"/>
    <cellStyle name="Normal 5 3 9 6" xfId="19724" xr:uid="{5C555B37-71E6-46A5-A473-B4978C20E380}"/>
    <cellStyle name="Normal 5 3 9 6 2" xfId="36131" xr:uid="{BA82F100-9459-4F7F-AC57-173E562AFADF}"/>
    <cellStyle name="Normal 5 3 9 7" xfId="36127" xr:uid="{39E7753B-8CA5-477B-BC17-6F1A9ECD8177}"/>
    <cellStyle name="Normal 5 30" xfId="19725" xr:uid="{76CDE795-CC1B-49B1-8609-5089244A0602}"/>
    <cellStyle name="Normal 5 30 2" xfId="19726" xr:uid="{56B84916-0F65-47A4-B11B-C0A7CA261E0E}"/>
    <cellStyle name="Normal 5 30 2 2" xfId="36132" xr:uid="{A681992C-D761-4D65-BCB5-AE4730AD1167}"/>
    <cellStyle name="Normal 5 30 3" xfId="19727" xr:uid="{60C6C4D9-AC3C-48D3-AE48-D2FD922BC82E}"/>
    <cellStyle name="Normal 5 30 3 2" xfId="36133" xr:uid="{673B509B-057C-4324-A3FA-B5161C49EDA9}"/>
    <cellStyle name="Normal 5 30 4" xfId="19728" xr:uid="{DFAC9676-E3A9-42E1-A97D-1A4E01FE771F}"/>
    <cellStyle name="Normal 5 30 4 2" xfId="36134" xr:uid="{708B7EB3-877E-49CC-92CB-A65A45F01F27}"/>
    <cellStyle name="Normal 5 30 5" xfId="19729" xr:uid="{B282BF2D-0D63-4A45-8229-230EEC4646F6}"/>
    <cellStyle name="Normal 5 30 5 2" xfId="36135" xr:uid="{0B891F38-795A-460F-8D8E-F8CF6B490898}"/>
    <cellStyle name="Normal 5 30 6" xfId="19730" xr:uid="{E34943FD-BC12-4FF1-AA84-8C4B14994605}"/>
    <cellStyle name="Normal 5 30 6 2" xfId="36136" xr:uid="{2B68F7D7-CF63-44F3-8681-A4AC126C2DBD}"/>
    <cellStyle name="Normal 5 30 7" xfId="19731" xr:uid="{11723BE8-53C3-44D1-A36B-E2D597D9E39A}"/>
    <cellStyle name="Normal 5 30 7 2" xfId="36137" xr:uid="{6138C465-4DA6-4077-9B40-3200AADFBDA2}"/>
    <cellStyle name="Normal 5 31" xfId="19732" xr:uid="{55067CA1-BFF0-482E-9341-C70D3EEC2E1A}"/>
    <cellStyle name="Normal 5 31 2" xfId="19733" xr:uid="{4D961324-C3A0-4E57-848A-19A2372E9979}"/>
    <cellStyle name="Normal 5 31 2 2" xfId="36138" xr:uid="{AB156126-610F-4518-A5A8-3FEAD8F799A6}"/>
    <cellStyle name="Normal 5 31 3" xfId="19734" xr:uid="{394C6B92-4349-46A1-AA5B-6CE4E6367710}"/>
    <cellStyle name="Normal 5 31 3 2" xfId="36139" xr:uid="{0644671F-96ED-4FA7-9EEC-E0DC3926AA19}"/>
    <cellStyle name="Normal 5 31 4" xfId="19735" xr:uid="{1C230678-1C6D-443A-BA6D-75458E0DB238}"/>
    <cellStyle name="Normal 5 31 4 2" xfId="36140" xr:uid="{F2238E5C-535E-4DD0-A74D-1414F382E360}"/>
    <cellStyle name="Normal 5 31 5" xfId="19736" xr:uid="{82A3E074-3659-485A-83B3-5699474B3D7A}"/>
    <cellStyle name="Normal 5 31 5 2" xfId="36141" xr:uid="{4A44C11A-D3E7-4837-85E5-EB9709865BEE}"/>
    <cellStyle name="Normal 5 31 6" xfId="19737" xr:uid="{4A1540F4-8056-4C16-AD13-02EEED8AE76C}"/>
    <cellStyle name="Normal 5 31 6 2" xfId="36142" xr:uid="{749B0E15-1A3E-46B8-8CD3-EAAB9E822B93}"/>
    <cellStyle name="Normal 5 31 7" xfId="19738" xr:uid="{11B6C93E-4589-4E1A-82FE-38F089C83E4B}"/>
    <cellStyle name="Normal 5 31 7 2" xfId="36143" xr:uid="{949D25EC-70E7-4A15-B270-02AE985FCA70}"/>
    <cellStyle name="Normal 5 32" xfId="19739" xr:uid="{238AA7A4-7928-4234-B285-12BF7CF744FC}"/>
    <cellStyle name="Normal 5 32 2" xfId="19740" xr:uid="{32563C5D-15CF-49FB-8F00-6822567E1CB8}"/>
    <cellStyle name="Normal 5 32 2 2" xfId="36144" xr:uid="{48D17A99-D26C-4CC5-9510-C5729710593B}"/>
    <cellStyle name="Normal 5 32 3" xfId="19741" xr:uid="{10B7906E-3530-480C-91AF-CDABFF89E102}"/>
    <cellStyle name="Normal 5 32 3 2" xfId="36145" xr:uid="{74663515-BC6F-433E-9DA7-8A00CC285B01}"/>
    <cellStyle name="Normal 5 32 4" xfId="19742" xr:uid="{3B28634F-1BA1-47F5-ADC8-05686928DF8B}"/>
    <cellStyle name="Normal 5 32 4 2" xfId="36146" xr:uid="{91A56676-563C-454C-BBA9-FA52CF2FBC55}"/>
    <cellStyle name="Normal 5 32 5" xfId="19743" xr:uid="{29AD2256-A4FD-4221-90E9-04D96FC87A42}"/>
    <cellStyle name="Normal 5 32 5 2" xfId="36147" xr:uid="{9CB2316A-BE74-4B65-B96F-102C54BA269F}"/>
    <cellStyle name="Normal 5 32 6" xfId="19744" xr:uid="{28E1F4E3-7FDF-4E75-BB7E-0990883399B4}"/>
    <cellStyle name="Normal 5 32 6 2" xfId="36148" xr:uid="{999CB14A-8081-4C21-9120-3CEEEE4E826A}"/>
    <cellStyle name="Normal 5 32 7" xfId="19745" xr:uid="{029C50F9-FD6A-459D-83D0-FE829A808391}"/>
    <cellStyle name="Normal 5 32 7 2" xfId="36149" xr:uid="{2DDDCF77-9757-478A-9949-C0144AEF57CC}"/>
    <cellStyle name="Normal 5 33" xfId="19746" xr:uid="{FB4FA8DD-A786-47D6-AD0A-68079821FB68}"/>
    <cellStyle name="Normal 5 33 2" xfId="19747" xr:uid="{D8774AC4-9747-4817-A1A6-CD8C7BC56BF5}"/>
    <cellStyle name="Normal 5 33 2 2" xfId="36150" xr:uid="{AAD11A96-F0E5-4637-A46F-DCA7FB1E051C}"/>
    <cellStyle name="Normal 5 33 3" xfId="19748" xr:uid="{592709DF-4012-4604-8642-BA5D1D456967}"/>
    <cellStyle name="Normal 5 33 3 2" xfId="36151" xr:uid="{0F4AD865-D979-4205-8BB5-B1894914CE3E}"/>
    <cellStyle name="Normal 5 33 4" xfId="19749" xr:uid="{2DC17AF4-91A4-4022-A810-9B89D9608E2F}"/>
    <cellStyle name="Normal 5 33 4 2" xfId="36152" xr:uid="{1DE7C9E1-B9D7-4F3B-9212-826FF6BB29B1}"/>
    <cellStyle name="Normal 5 33 5" xfId="19750" xr:uid="{D70F9C1F-9469-4504-908B-3C05A8BC9578}"/>
    <cellStyle name="Normal 5 33 5 2" xfId="36153" xr:uid="{A9CA1911-656E-4D8F-914D-E69D3E2E322A}"/>
    <cellStyle name="Normal 5 33 6" xfId="19751" xr:uid="{B0442A7D-7201-4F5D-A618-216D73B5529E}"/>
    <cellStyle name="Normal 5 33 6 2" xfId="36154" xr:uid="{55042F6D-2CFB-4E65-8493-53C7E70DA01C}"/>
    <cellStyle name="Normal 5 33 7" xfId="19752" xr:uid="{8BF5A215-5770-4AD1-BCFB-9AED55446F6B}"/>
    <cellStyle name="Normal 5 33 7 2" xfId="36155" xr:uid="{51025CD2-79B1-48C4-BECA-73B48B0B114A}"/>
    <cellStyle name="Normal 5 34" xfId="19753" xr:uid="{C4B379A6-433E-40D9-BAC3-B678B0B06B17}"/>
    <cellStyle name="Normal 5 35" xfId="19754" xr:uid="{B6945AA5-4712-4AA4-A811-D520CC43A4BE}"/>
    <cellStyle name="Normal 5 36" xfId="19755" xr:uid="{4821EA87-DBA6-4094-81FF-3711D623036C}"/>
    <cellStyle name="Normal 5 37" xfId="19756" xr:uid="{BED26DCB-8D5A-45C7-A3B6-B8C5E53CE211}"/>
    <cellStyle name="Normal 5 38" xfId="19757" xr:uid="{F8E8640A-6655-4AE0-897A-A20E097F52BB}"/>
    <cellStyle name="Normal 5 39" xfId="19758" xr:uid="{F181B5AF-19CE-4B89-8D0A-A77AF61DC19C}"/>
    <cellStyle name="Normal 5 4" xfId="19759" xr:uid="{7ADEE577-458C-4454-AE9C-A63549B7993E}"/>
    <cellStyle name="Normal 5 4 10" xfId="19760" xr:uid="{F22B40CC-2358-4BF9-8223-80B70A326ADA}"/>
    <cellStyle name="Normal 5 4 10 2" xfId="19761" xr:uid="{E8D4127F-3A0D-4582-B28E-FE9D0164FBAB}"/>
    <cellStyle name="Normal 5 4 10 2 2" xfId="36157" xr:uid="{3C05EA89-DEE7-4E3E-A516-438E1B509EDC}"/>
    <cellStyle name="Normal 5 4 10 3" xfId="19762" xr:uid="{E7815EAC-6A89-4C82-ADCF-0BA9A2108282}"/>
    <cellStyle name="Normal 5 4 10 3 2" xfId="36158" xr:uid="{4CAF1167-9E80-4DED-957C-52B4C54AB181}"/>
    <cellStyle name="Normal 5 4 10 4" xfId="19763" xr:uid="{250A0896-89E2-4C9E-AAD5-94A0DAEE5B51}"/>
    <cellStyle name="Normal 5 4 10 4 2" xfId="36159" xr:uid="{70E4ED09-6377-46D2-ADD4-B89E3D160D2E}"/>
    <cellStyle name="Normal 5 4 10 5" xfId="19764" xr:uid="{C30FA2AB-C155-4C35-8FC7-00A9E050F6C6}"/>
    <cellStyle name="Normal 5 4 10 5 2" xfId="36160" xr:uid="{76AF5DA0-F6F0-4C34-B76B-64D24B7DA683}"/>
    <cellStyle name="Normal 5 4 10 6" xfId="36156" xr:uid="{C4F1D19A-C46A-4110-8D23-C6ED26DF6424}"/>
    <cellStyle name="Normal 5 4 11" xfId="19765" xr:uid="{4BD7E17C-B618-4D63-ADBD-BC6792F734A0}"/>
    <cellStyle name="Normal 5 4 11 2" xfId="19766" xr:uid="{E7528FBD-80B3-4620-94AF-F6D683C4CE77}"/>
    <cellStyle name="Normal 5 4 11 2 2" xfId="36162" xr:uid="{B3CAA3EC-1367-4E16-BDA9-0DE7A437460A}"/>
    <cellStyle name="Normal 5 4 11 3" xfId="19767" xr:uid="{2333FB31-4B65-461B-A583-D33363738D78}"/>
    <cellStyle name="Normal 5 4 11 3 2" xfId="36163" xr:uid="{7EC64C45-7095-4C90-A2D0-EB7AA10EA73B}"/>
    <cellStyle name="Normal 5 4 11 4" xfId="19768" xr:uid="{709592D5-74BD-43BA-BE4E-52C17895CBF1}"/>
    <cellStyle name="Normal 5 4 11 4 2" xfId="36164" xr:uid="{4BF83118-CC79-4D44-8943-6B14B86F8A74}"/>
    <cellStyle name="Normal 5 4 11 5" xfId="19769" xr:uid="{6A2E6411-33FB-494E-9A5F-71115E9896A5}"/>
    <cellStyle name="Normal 5 4 11 5 2" xfId="36165" xr:uid="{89869456-2CC3-4378-9429-1E33E88388C8}"/>
    <cellStyle name="Normal 5 4 11 6" xfId="36161" xr:uid="{995A49BB-CF0C-4F0B-8487-AE6D994B0A4D}"/>
    <cellStyle name="Normal 5 4 12" xfId="19770" xr:uid="{7AAFCE38-69A4-4D28-90E4-1B558FF2F4B2}"/>
    <cellStyle name="Normal 5 4 12 2" xfId="19771" xr:uid="{F13B95A8-FE11-4061-B273-C0958F9FD378}"/>
    <cellStyle name="Normal 5 4 12 2 2" xfId="36167" xr:uid="{BDE24989-F0EA-4FB7-9088-5E5A32D25DCB}"/>
    <cellStyle name="Normal 5 4 12 3" xfId="19772" xr:uid="{6EAD6A09-CDB0-405B-882D-37EE520032EA}"/>
    <cellStyle name="Normal 5 4 12 3 2" xfId="36168" xr:uid="{2B10C4CC-E029-473A-82AA-77228EC5DAFB}"/>
    <cellStyle name="Normal 5 4 12 4" xfId="19773" xr:uid="{B9019BAF-DC7D-411F-8A9F-383C9639013D}"/>
    <cellStyle name="Normal 5 4 12 4 2" xfId="36169" xr:uid="{2AEED294-1700-4CCA-A597-8852BBC7977D}"/>
    <cellStyle name="Normal 5 4 12 5" xfId="19774" xr:uid="{1A862595-493B-4302-9B93-09A799E5CA67}"/>
    <cellStyle name="Normal 5 4 12 5 2" xfId="36170" xr:uid="{D80B284D-93FD-4D24-B846-03EB9486ED56}"/>
    <cellStyle name="Normal 5 4 12 6" xfId="36166" xr:uid="{40A9E30C-8BFA-4DE8-988F-5C0B410958AE}"/>
    <cellStyle name="Normal 5 4 13" xfId="19775" xr:uid="{D9CC4FFD-04E5-4A96-A6B9-5D76462E7EB4}"/>
    <cellStyle name="Normal 5 4 13 2" xfId="19776" xr:uid="{3A4E21E4-4B4D-466C-A763-BE4748A1EC8A}"/>
    <cellStyle name="Normal 5 4 13 2 2" xfId="36172" xr:uid="{7EE97D34-5558-4334-9B49-335BB8CEFB8C}"/>
    <cellStyle name="Normal 5 4 13 3" xfId="19777" xr:uid="{49E95523-D48E-4AC2-A389-14072690EF0F}"/>
    <cellStyle name="Normal 5 4 13 3 2" xfId="36173" xr:uid="{25CC07B2-32A5-40A1-8F5C-EC2808921581}"/>
    <cellStyle name="Normal 5 4 13 4" xfId="19778" xr:uid="{7B615F29-E5D9-4F16-8500-EA6E851E4BA7}"/>
    <cellStyle name="Normal 5 4 13 4 2" xfId="36174" xr:uid="{3343BE48-349B-4B55-80F3-DD39975E4C8E}"/>
    <cellStyle name="Normal 5 4 13 5" xfId="19779" xr:uid="{00A3B882-B60F-4288-A13A-C25183F90B66}"/>
    <cellStyle name="Normal 5 4 13 5 2" xfId="36175" xr:uid="{738DE702-F112-44FD-AA20-82A86B5B5BAB}"/>
    <cellStyle name="Normal 5 4 13 6" xfId="36171" xr:uid="{D26C7019-C4A1-4AE4-A98A-F31BBED0191B}"/>
    <cellStyle name="Normal 5 4 14" xfId="19780" xr:uid="{BD8B98A7-CCC8-4C3B-8BE4-5EAFCD212933}"/>
    <cellStyle name="Normal 5 4 14 2" xfId="19781" xr:uid="{4EA9CFD2-A4DD-4A62-B6D3-BFE17DBD890D}"/>
    <cellStyle name="Normal 5 4 14 2 2" xfId="36177" xr:uid="{1B982448-CB0C-467B-89FE-7D1C09DE4481}"/>
    <cellStyle name="Normal 5 4 14 3" xfId="19782" xr:uid="{B2171DDA-F436-4C24-AEC4-41AEC332C6B1}"/>
    <cellStyle name="Normal 5 4 14 3 2" xfId="36178" xr:uid="{72591D52-6D34-449B-BD8D-351159250D93}"/>
    <cellStyle name="Normal 5 4 14 4" xfId="19783" xr:uid="{E8FF8744-E047-4475-ADBB-4CBA6E23BA4D}"/>
    <cellStyle name="Normal 5 4 14 4 2" xfId="36179" xr:uid="{58977D4D-9113-4FB6-A0F0-20C2A591D98E}"/>
    <cellStyle name="Normal 5 4 14 5" xfId="19784" xr:uid="{549F7C99-3C5D-4880-A1D4-C5A9F1BFB4CF}"/>
    <cellStyle name="Normal 5 4 14 5 2" xfId="36180" xr:uid="{42241E8F-8ABC-4075-8B39-8F2DB6FE3568}"/>
    <cellStyle name="Normal 5 4 14 6" xfId="36176" xr:uid="{1795585A-00EE-454F-9682-3C536D921FBD}"/>
    <cellStyle name="Normal 5 4 15" xfId="19785" xr:uid="{992C9556-7871-4DF5-8BF6-47994488151A}"/>
    <cellStyle name="Normal 5 4 15 2" xfId="19786" xr:uid="{427144AF-DF76-47EA-B4F2-598662D53AB2}"/>
    <cellStyle name="Normal 5 4 15 2 2" xfId="36182" xr:uid="{03B86A83-2CE8-47AE-BE16-49483A55D257}"/>
    <cellStyle name="Normal 5 4 15 3" xfId="19787" xr:uid="{2FFC7401-8D43-423C-9EDD-C952D7DDE84B}"/>
    <cellStyle name="Normal 5 4 15 3 2" xfId="36183" xr:uid="{7260B5C3-9C7F-4EA3-AB3E-1F0421372C35}"/>
    <cellStyle name="Normal 5 4 15 4" xfId="19788" xr:uid="{9BE553DB-2BCD-45BE-A308-9E1B26AD97DD}"/>
    <cellStyle name="Normal 5 4 15 4 2" xfId="36184" xr:uid="{403A03B6-A3E9-476F-B8ED-A05089323AAA}"/>
    <cellStyle name="Normal 5 4 15 5" xfId="19789" xr:uid="{855159CF-8B13-4D1C-A7F0-A4B0D7BD7D34}"/>
    <cellStyle name="Normal 5 4 15 5 2" xfId="36185" xr:uid="{302B8451-06E3-4C81-BCD4-6810E5BF68F2}"/>
    <cellStyle name="Normal 5 4 15 6" xfId="36181" xr:uid="{FB038DAD-0500-44FA-8A21-6ED5FFEDADCC}"/>
    <cellStyle name="Normal 5 4 16" xfId="19790" xr:uid="{66B9FCBA-9DF0-47C6-B5C4-73FB11215821}"/>
    <cellStyle name="Normal 5 4 16 2" xfId="19791" xr:uid="{A41EB115-9BBF-4E91-96AD-7E6340A7FFEE}"/>
    <cellStyle name="Normal 5 4 16 2 2" xfId="36187" xr:uid="{303BFCE7-F6A7-4836-976F-A40438F8A8BC}"/>
    <cellStyle name="Normal 5 4 16 3" xfId="19792" xr:uid="{85A9F4D6-AED0-4FC8-8B0E-1C8A6FD7C5DD}"/>
    <cellStyle name="Normal 5 4 16 3 2" xfId="36188" xr:uid="{CC1AA5A0-844C-492A-9923-CA68096A858C}"/>
    <cellStyle name="Normal 5 4 16 4" xfId="19793" xr:uid="{D4087478-8268-438F-8722-832FAAD7BB4A}"/>
    <cellStyle name="Normal 5 4 16 4 2" xfId="36189" xr:uid="{720515E5-B016-4EBE-AA59-96CBCF740B81}"/>
    <cellStyle name="Normal 5 4 16 5" xfId="19794" xr:uid="{F1391C2C-1C91-4414-830D-3EDAB46304E4}"/>
    <cellStyle name="Normal 5 4 16 5 2" xfId="36190" xr:uid="{7359FEDD-B9CB-49A7-BB06-A33E8CCAAAB2}"/>
    <cellStyle name="Normal 5 4 16 6" xfId="36186" xr:uid="{35F4FB9E-0C12-4671-AFAD-2FCB0D61E55D}"/>
    <cellStyle name="Normal 5 4 17" xfId="19795" xr:uid="{29C516ED-6BBE-4E81-A5F3-0D3E73AC6B8F}"/>
    <cellStyle name="Normal 5 4 17 2" xfId="19796" xr:uid="{B0364B3C-8F12-4918-93A5-C55DF9D4D486}"/>
    <cellStyle name="Normal 5 4 17 2 2" xfId="36192" xr:uid="{381E03AD-92EF-4B79-8A07-B0DA5CD04B8C}"/>
    <cellStyle name="Normal 5 4 17 3" xfId="19797" xr:uid="{93398CC7-0D5D-4489-8C81-658601F21314}"/>
    <cellStyle name="Normal 5 4 17 3 2" xfId="36193" xr:uid="{22726026-25E0-42DC-9D5A-5A0F78E7FE1B}"/>
    <cellStyle name="Normal 5 4 17 4" xfId="19798" xr:uid="{6CA23D5B-758E-4E5F-ACAC-DB15591C4C97}"/>
    <cellStyle name="Normal 5 4 17 4 2" xfId="36194" xr:uid="{7077E891-3682-42B6-8873-E83CF8A202E0}"/>
    <cellStyle name="Normal 5 4 17 5" xfId="19799" xr:uid="{C61A75CA-3763-49E6-9C99-38C2F6C92559}"/>
    <cellStyle name="Normal 5 4 17 5 2" xfId="36195" xr:uid="{ACA87487-4EB1-4624-A03A-856015365718}"/>
    <cellStyle name="Normal 5 4 17 6" xfId="36191" xr:uid="{22FB0BE2-AD45-4A65-A880-98D58E2DE8A6}"/>
    <cellStyle name="Normal 5 4 18" xfId="19800" xr:uid="{93A596FF-680F-4AA3-A09A-1CC5D3EC7126}"/>
    <cellStyle name="Normal 5 4 18 2" xfId="19801" xr:uid="{145B6BA5-9A27-4A5C-A8A3-6F353725AC7A}"/>
    <cellStyle name="Normal 5 4 18 2 2" xfId="36197" xr:uid="{9EF74F06-2E59-4AF8-8E33-A01A583F55FC}"/>
    <cellStyle name="Normal 5 4 18 3" xfId="19802" xr:uid="{C2A10B68-4489-4021-A548-B37183F4C273}"/>
    <cellStyle name="Normal 5 4 18 3 2" xfId="36198" xr:uid="{EBCADD3C-C3E0-466F-9252-DF060F33004B}"/>
    <cellStyle name="Normal 5 4 18 4" xfId="19803" xr:uid="{05EEE13D-0844-4506-BEC6-000CEBC26FA8}"/>
    <cellStyle name="Normal 5 4 18 4 2" xfId="36199" xr:uid="{CAE050BF-641A-4323-A3F6-36C9B04AC0F6}"/>
    <cellStyle name="Normal 5 4 18 5" xfId="19804" xr:uid="{EABBEEA7-1509-4157-AD33-0154F7847DC4}"/>
    <cellStyle name="Normal 5 4 18 5 2" xfId="36200" xr:uid="{EC149D2E-E4A7-4383-911D-11B1D287B71B}"/>
    <cellStyle name="Normal 5 4 18 6" xfId="36196" xr:uid="{D4CCFB37-C4E4-4B9C-8260-782D6465FE08}"/>
    <cellStyle name="Normal 5 4 19" xfId="19805" xr:uid="{82C18500-DB0C-4E75-88A1-EB10B9491EE6}"/>
    <cellStyle name="Normal 5 4 19 2" xfId="19806" xr:uid="{09C13CB2-063F-4365-B575-590C5D2A50A0}"/>
    <cellStyle name="Normal 5 4 19 2 2" xfId="36202" xr:uid="{A8040F7D-B993-4EE4-AE8B-B504B9CA6D31}"/>
    <cellStyle name="Normal 5 4 19 3" xfId="19807" xr:uid="{D119D9E5-49CD-435F-92C9-1FC8C0EA2C2C}"/>
    <cellStyle name="Normal 5 4 19 3 2" xfId="36203" xr:uid="{819F0669-53DC-4B73-AD88-0A70033E6E0F}"/>
    <cellStyle name="Normal 5 4 19 4" xfId="19808" xr:uid="{435CF29B-B2E2-4059-884B-44C9CFC8B402}"/>
    <cellStyle name="Normal 5 4 19 4 2" xfId="36204" xr:uid="{11B0DCF5-8B13-4A45-B1AE-12A6AF31FB67}"/>
    <cellStyle name="Normal 5 4 19 5" xfId="19809" xr:uid="{4286C5EB-08FD-4486-8DB1-A1A65C8B668F}"/>
    <cellStyle name="Normal 5 4 19 5 2" xfId="36205" xr:uid="{6287B565-7C21-450B-BDD8-50571E748077}"/>
    <cellStyle name="Normal 5 4 19 6" xfId="36201" xr:uid="{CA472E25-6D65-4D0C-A4B4-B191E6A3C9B8}"/>
    <cellStyle name="Normal 5 4 2" xfId="19810" xr:uid="{0920D05C-53AC-4B87-8614-46FB2C09048A}"/>
    <cellStyle name="Normal 5 4 2 10" xfId="19811" xr:uid="{6719CC42-6533-4193-839D-ECDBCE60EC73}"/>
    <cellStyle name="Normal 5 4 2 11" xfId="19812" xr:uid="{C555FA24-7DFB-4B30-ABBA-1459334D11D5}"/>
    <cellStyle name="Normal 5 4 2 12" xfId="19813" xr:uid="{F75A65E9-4A5F-430C-9824-641B8204107E}"/>
    <cellStyle name="Normal 5 4 2 13" xfId="19814" xr:uid="{37DC283A-A23A-47D5-AB90-F2769CB5AC32}"/>
    <cellStyle name="Normal 5 4 2 14" xfId="19815" xr:uid="{4A8AFCF6-A604-47E7-BF2C-DE9E3B8D0570}"/>
    <cellStyle name="Normal 5 4 2 15" xfId="19816" xr:uid="{CE2B34D5-9958-4025-8B80-99F9880A6922}"/>
    <cellStyle name="Normal 5 4 2 16" xfId="19817" xr:uid="{310C4AFB-4790-43E5-9150-0B59EE5D4E4B}"/>
    <cellStyle name="Normal 5 4 2 17" xfId="19818" xr:uid="{3ED5296C-56BB-423A-845A-FC8DAD286370}"/>
    <cellStyle name="Normal 5 4 2 18" xfId="19819" xr:uid="{F8900030-D8B7-461C-B3AE-B858319792C4}"/>
    <cellStyle name="Normal 5 4 2 19" xfId="19820" xr:uid="{0044B0C2-3A7F-49C1-8927-BF8CDF1E78FC}"/>
    <cellStyle name="Normal 5 4 2 2" xfId="19821" xr:uid="{CBE4E220-2234-439C-A4C6-FBA215F60BB5}"/>
    <cellStyle name="Normal 5 4 2 2 2" xfId="19822" xr:uid="{443EE3DF-1752-4C95-A189-21744C3A049B}"/>
    <cellStyle name="Normal 5 4 2 2 3" xfId="19823" xr:uid="{93C369CA-0E7E-4FE8-B4E7-726B499C4FE5}"/>
    <cellStyle name="Normal 5 4 2 2 4" xfId="19824" xr:uid="{0AF30263-C67E-43BA-865A-0134DC8781C1}"/>
    <cellStyle name="Normal 5 4 2 2 5" xfId="19825" xr:uid="{2574FFA8-62C7-468D-B654-1A7A6F49DD2F}"/>
    <cellStyle name="Normal 5 4 2 2 6" xfId="19826" xr:uid="{74CDBF9B-9F3E-4441-A9AE-17A407374A3B}"/>
    <cellStyle name="Normal 5 4 2 2 7" xfId="19827" xr:uid="{627B4479-7E0D-4C65-836C-1669F3F3EA2A}"/>
    <cellStyle name="Normal 5 4 2 20" xfId="19828" xr:uid="{4C43881A-2FBC-4BE0-9EF8-12AFAACB3979}"/>
    <cellStyle name="Normal 5 4 2 21" xfId="19829" xr:uid="{DE5EA8A5-5216-46EE-89EE-69FEC407C8C0}"/>
    <cellStyle name="Normal 5 4 2 22" xfId="40777" xr:uid="{8DFAFB03-9B13-4031-9BD2-4AED3DCC0ECF}"/>
    <cellStyle name="Normal 5 4 2 23" xfId="36206" xr:uid="{AC9881F6-25E4-4304-80D8-CEFF28530B3C}"/>
    <cellStyle name="Normal 5 4 2 3" xfId="19830" xr:uid="{A46E3EC7-0F11-49C6-BD39-020D1DF9DEAF}"/>
    <cellStyle name="Normal 5 4 2 4" xfId="19831" xr:uid="{09992130-16E4-4244-8BBB-40633D4585A5}"/>
    <cellStyle name="Normal 5 4 2 5" xfId="19832" xr:uid="{A5C88182-F19B-4A0C-A6DC-4D0E46209A17}"/>
    <cellStyle name="Normal 5 4 2 6" xfId="19833" xr:uid="{A457E640-4A54-4783-95EB-12BFA8020F63}"/>
    <cellStyle name="Normal 5 4 2 7" xfId="19834" xr:uid="{0FB413F8-FA6A-4AC8-B1C0-E2FE94718043}"/>
    <cellStyle name="Normal 5 4 2 8" xfId="19835" xr:uid="{A149C9BB-EA1A-4F3A-8529-8D3446FADB77}"/>
    <cellStyle name="Normal 5 4 2 9" xfId="19836" xr:uid="{B09C3541-28F5-49C5-A251-6BF961905F51}"/>
    <cellStyle name="Normal 5 4 20" xfId="19837" xr:uid="{208D4300-6ED7-4018-B332-E36674E6E764}"/>
    <cellStyle name="Normal 5 4 20 2" xfId="19838" xr:uid="{B11CABAD-0395-4F79-9884-D0C90CB60D36}"/>
    <cellStyle name="Normal 5 4 20 2 2" xfId="36208" xr:uid="{7B8A9236-99A7-4477-A850-6DFCAAA19D3B}"/>
    <cellStyle name="Normal 5 4 20 3" xfId="19839" xr:uid="{0ED5CCBD-3BE4-41D1-83D4-21DB720B110B}"/>
    <cellStyle name="Normal 5 4 20 3 2" xfId="36209" xr:uid="{B4AFA10E-EC76-451A-A109-9C875A69A6CE}"/>
    <cellStyle name="Normal 5 4 20 4" xfId="19840" xr:uid="{4957109C-3C5C-469D-8D25-76F7B6A58409}"/>
    <cellStyle name="Normal 5 4 20 4 2" xfId="36210" xr:uid="{498231B0-A9D5-445B-AC1C-EFED217A6C16}"/>
    <cellStyle name="Normal 5 4 20 5" xfId="19841" xr:uid="{301CE72E-AC82-4D4B-95A6-5511787EEE53}"/>
    <cellStyle name="Normal 5 4 20 5 2" xfId="36211" xr:uid="{ED7FBE00-53C7-459E-8A26-A80714F30503}"/>
    <cellStyle name="Normal 5 4 20 6" xfId="36207" xr:uid="{8232558E-C8FB-4FEC-9F46-A6F74A157589}"/>
    <cellStyle name="Normal 5 4 21" xfId="19842" xr:uid="{02C253AD-7B99-4912-954E-4D78826A779A}"/>
    <cellStyle name="Normal 5 4 21 2" xfId="36212" xr:uid="{B0AAB3C3-651F-4FAF-864B-E70AC20F7507}"/>
    <cellStyle name="Normal 5 4 22" xfId="19843" xr:uid="{C34D2B4A-3B9A-40A8-90F7-9F9572C48A21}"/>
    <cellStyle name="Normal 5 4 22 2" xfId="36213" xr:uid="{9BBC014E-4EE0-42AB-8B48-08329179587D}"/>
    <cellStyle name="Normal 5 4 23" xfId="19844" xr:uid="{61A7EB54-E47C-491E-AC3D-E8631CFB4205}"/>
    <cellStyle name="Normal 5 4 23 2" xfId="36214" xr:uid="{4998E042-E4AF-4557-8298-3721113C17DF}"/>
    <cellStyle name="Normal 5 4 24" xfId="19845" xr:uid="{F9F54AA3-F06D-41E3-8358-B8C06783834D}"/>
    <cellStyle name="Normal 5 4 24 2" xfId="36215" xr:uid="{99763FA8-C4F3-4063-A1B5-848E54C1DA52}"/>
    <cellStyle name="Normal 5 4 25" xfId="19846" xr:uid="{CFFD593D-D479-4E31-9EAF-F113E019A377}"/>
    <cellStyle name="Normal 5 4 25 2" xfId="36216" xr:uid="{FAF412D8-DF46-43A2-A017-01BABEF2CCC5}"/>
    <cellStyle name="Normal 5 4 26" xfId="40776" xr:uid="{6AB7EA75-4742-484C-B1DE-68268897A880}"/>
    <cellStyle name="Normal 5 4 3" xfId="19847" xr:uid="{6A958EDA-F2B8-4BD8-9047-6B0B0271825E}"/>
    <cellStyle name="Normal 5 4 3 10" xfId="19848" xr:uid="{F7DD8809-1FA1-49D2-BA01-4180F04C7F0C}"/>
    <cellStyle name="Normal 5 4 3 11" xfId="19849" xr:uid="{18E55F35-D9A5-400B-807C-924BB89FF4F4}"/>
    <cellStyle name="Normal 5 4 3 12" xfId="19850" xr:uid="{BAACC6F6-02B9-47F2-98F4-217FF83F3EE3}"/>
    <cellStyle name="Normal 5 4 3 13" xfId="19851" xr:uid="{595CAF63-6FFB-4616-8DEA-C7CBFDCFD0D7}"/>
    <cellStyle name="Normal 5 4 3 14" xfId="19852" xr:uid="{E6BF6A6F-BAA9-4181-AC4D-EA2D2B15ED1E}"/>
    <cellStyle name="Normal 5 4 3 15" xfId="19853" xr:uid="{C191F88D-E559-4BAC-9C0F-49CCBAF8BADF}"/>
    <cellStyle name="Normal 5 4 3 16" xfId="19854" xr:uid="{1669DDCE-07A5-449B-8CBD-390C0929B236}"/>
    <cellStyle name="Normal 5 4 3 17" xfId="40778" xr:uid="{D2CEA57B-FAC2-4C96-ADCF-C060D44BAE5B}"/>
    <cellStyle name="Normal 5 4 3 2" xfId="19855" xr:uid="{216FDE32-B381-4319-9289-3CEF670D9EE0}"/>
    <cellStyle name="Normal 5 4 3 3" xfId="19856" xr:uid="{0BC328DA-5394-42B1-BA5C-DFDF380117F3}"/>
    <cellStyle name="Normal 5 4 3 4" xfId="19857" xr:uid="{466D6BAD-8716-4502-99DD-4A497DECD6EC}"/>
    <cellStyle name="Normal 5 4 3 5" xfId="19858" xr:uid="{6F64BFE1-39F5-42B8-830C-FF808BBE78EA}"/>
    <cellStyle name="Normal 5 4 3 6" xfId="19859" xr:uid="{B335ECDB-E5DA-4F1F-A59B-E48C6408CF4D}"/>
    <cellStyle name="Normal 5 4 3 7" xfId="19860" xr:uid="{AA27AE40-96AE-4257-9F35-74FC9E8E8D44}"/>
    <cellStyle name="Normal 5 4 3 8" xfId="19861" xr:uid="{3BED7B4C-F3E2-42C9-B8B6-F2A4C8BD0FFC}"/>
    <cellStyle name="Normal 5 4 3 9" xfId="19862" xr:uid="{6EE64224-F57E-42C8-9BE7-13CF9E2C8388}"/>
    <cellStyle name="Normal 5 4 4" xfId="19863" xr:uid="{6EA5BE79-0F65-43D9-9848-45FB78520A35}"/>
    <cellStyle name="Normal 5 4 4 10" xfId="19864" xr:uid="{76597058-5993-472E-B917-F47C2135A31E}"/>
    <cellStyle name="Normal 5 4 4 10 2" xfId="19865" xr:uid="{D05E092E-B0AA-4A8A-BC46-9BB3C6DC7FF3}"/>
    <cellStyle name="Normal 5 4 4 10 2 2" xfId="36219" xr:uid="{063093AA-F3E6-4A0E-9BEE-96A22BC7C9C3}"/>
    <cellStyle name="Normal 5 4 4 10 3" xfId="19866" xr:uid="{0C422D3A-8294-460B-A033-00D34530475F}"/>
    <cellStyle name="Normal 5 4 4 10 3 2" xfId="36220" xr:uid="{6961E184-AFE1-437C-AA4B-91153C1690F8}"/>
    <cellStyle name="Normal 5 4 4 10 4" xfId="19867" xr:uid="{80600A21-BB37-45BE-92F0-0429A6B642FE}"/>
    <cellStyle name="Normal 5 4 4 10 4 2" xfId="36221" xr:uid="{49C26B84-FA17-4C09-97D7-78A8032D4389}"/>
    <cellStyle name="Normal 5 4 4 10 5" xfId="19868" xr:uid="{00119747-40A9-41BE-AC99-8308EC15447D}"/>
    <cellStyle name="Normal 5 4 4 10 5 2" xfId="36222" xr:uid="{AFC0990A-67ED-4E11-9252-C42DDF680F3A}"/>
    <cellStyle name="Normal 5 4 4 10 6" xfId="36218" xr:uid="{E15F0E79-1D0C-4618-BDCD-7EE5B292D2EB}"/>
    <cellStyle name="Normal 5 4 4 11" xfId="19869" xr:uid="{AC751556-27C9-4B54-A926-0718D7EFD484}"/>
    <cellStyle name="Normal 5 4 4 11 2" xfId="19870" xr:uid="{51492417-C792-4FEA-A7E3-A0B7B0031948}"/>
    <cellStyle name="Normal 5 4 4 11 2 2" xfId="36224" xr:uid="{D722EA77-1536-4DAF-B3B6-52D6B0D613F3}"/>
    <cellStyle name="Normal 5 4 4 11 3" xfId="19871" xr:uid="{3C3D9404-7608-47E4-8F82-242706712FAD}"/>
    <cellStyle name="Normal 5 4 4 11 3 2" xfId="36225" xr:uid="{CB9198F9-A7D3-4F86-9543-2D2BDB2A3E42}"/>
    <cellStyle name="Normal 5 4 4 11 4" xfId="19872" xr:uid="{B73B351E-B016-4D7B-8BC4-91AA3AEA5E91}"/>
    <cellStyle name="Normal 5 4 4 11 4 2" xfId="36226" xr:uid="{2331F1A5-09DF-40DD-BC3D-8741B346FE05}"/>
    <cellStyle name="Normal 5 4 4 11 5" xfId="19873" xr:uid="{D105D3BA-9B1A-4012-986C-67D7D5F277DB}"/>
    <cellStyle name="Normal 5 4 4 11 5 2" xfId="36227" xr:uid="{23A3E400-1B78-40A3-B1B5-02B539561BA9}"/>
    <cellStyle name="Normal 5 4 4 11 6" xfId="36223" xr:uid="{F0D961D3-F6BD-4076-B5B5-8B0DE5750EE2}"/>
    <cellStyle name="Normal 5 4 4 12" xfId="19874" xr:uid="{7961CB5F-179F-4906-A309-7A3495F95781}"/>
    <cellStyle name="Normal 5 4 4 12 2" xfId="19875" xr:uid="{28DB758B-4224-422A-957A-616F805A9347}"/>
    <cellStyle name="Normal 5 4 4 12 2 2" xfId="36229" xr:uid="{A594AA76-6AF4-4921-816E-FB7711285D44}"/>
    <cellStyle name="Normal 5 4 4 12 3" xfId="19876" xr:uid="{2AF500BA-8F7A-4330-88A6-4E8357375807}"/>
    <cellStyle name="Normal 5 4 4 12 3 2" xfId="36230" xr:uid="{D84EF22B-796D-4883-BA17-92CFF2202212}"/>
    <cellStyle name="Normal 5 4 4 12 4" xfId="19877" xr:uid="{31F012D1-CF2C-4214-860D-447D29F06FEC}"/>
    <cellStyle name="Normal 5 4 4 12 4 2" xfId="36231" xr:uid="{A7AB6D74-C587-490D-9F9D-675CBE5727AE}"/>
    <cellStyle name="Normal 5 4 4 12 5" xfId="19878" xr:uid="{39E1AA22-A68B-4EE4-95C9-C48886E801FA}"/>
    <cellStyle name="Normal 5 4 4 12 5 2" xfId="36232" xr:uid="{DFD33C30-D45D-4FD6-B3BA-162C384E2F56}"/>
    <cellStyle name="Normal 5 4 4 12 6" xfId="36228" xr:uid="{2182215B-992E-486A-9507-AD3B6231F738}"/>
    <cellStyle name="Normal 5 4 4 13" xfId="19879" xr:uid="{B09BEB8D-7035-4C63-9210-431C923578E9}"/>
    <cellStyle name="Normal 5 4 4 13 2" xfId="19880" xr:uid="{3A0AE465-DF7B-41AA-87C3-BF7BE9F25A8C}"/>
    <cellStyle name="Normal 5 4 4 13 2 2" xfId="36234" xr:uid="{F5A38AD6-525D-4AFF-87F9-EA9F759A90CF}"/>
    <cellStyle name="Normal 5 4 4 13 3" xfId="19881" xr:uid="{32731D73-F0F9-4391-AC8E-EB5975534681}"/>
    <cellStyle name="Normal 5 4 4 13 3 2" xfId="36235" xr:uid="{A666587C-66AC-46BD-A647-43E76D6AEC61}"/>
    <cellStyle name="Normal 5 4 4 13 4" xfId="19882" xr:uid="{B08964A7-F60D-4A7A-B274-8D586D799302}"/>
    <cellStyle name="Normal 5 4 4 13 4 2" xfId="36236" xr:uid="{DD92C7E0-FC11-4FF5-94F0-DEF96FD391BF}"/>
    <cellStyle name="Normal 5 4 4 13 5" xfId="19883" xr:uid="{17BC081D-EF17-4A84-A122-AFC9B8544F8C}"/>
    <cellStyle name="Normal 5 4 4 13 5 2" xfId="36237" xr:uid="{80A8C7A5-A9A2-4622-A539-FF14233DE35D}"/>
    <cellStyle name="Normal 5 4 4 13 6" xfId="36233" xr:uid="{8BBE1001-EC2C-44F3-9F06-25514B85885E}"/>
    <cellStyle name="Normal 5 4 4 14" xfId="19884" xr:uid="{D4C27B85-E5BE-4728-96EF-041FD207CA96}"/>
    <cellStyle name="Normal 5 4 4 14 2" xfId="19885" xr:uid="{F778EE15-4922-4EC9-9CA8-54807EE172E1}"/>
    <cellStyle name="Normal 5 4 4 14 2 2" xfId="36239" xr:uid="{70D7637A-6286-4C8D-95FE-FE2916252D19}"/>
    <cellStyle name="Normal 5 4 4 14 3" xfId="19886" xr:uid="{B56EB740-0C8E-4690-AC03-698829D9CBD4}"/>
    <cellStyle name="Normal 5 4 4 14 3 2" xfId="36240" xr:uid="{D8A46B18-7527-41A7-848D-80FF87964B68}"/>
    <cellStyle name="Normal 5 4 4 14 4" xfId="19887" xr:uid="{99F14F38-BAF2-4503-98B1-52FD95D909C5}"/>
    <cellStyle name="Normal 5 4 4 14 4 2" xfId="36241" xr:uid="{5E8FB3BF-5D65-4EDF-B299-679357D3ADA1}"/>
    <cellStyle name="Normal 5 4 4 14 5" xfId="19888" xr:uid="{683ACC8C-DA6B-4F4A-BE20-4199D3F9B2B5}"/>
    <cellStyle name="Normal 5 4 4 14 5 2" xfId="36242" xr:uid="{05A1ABBE-B2AF-4515-A006-696E3962EBB5}"/>
    <cellStyle name="Normal 5 4 4 14 6" xfId="36238" xr:uid="{4C6F7388-87E4-4CE1-9362-0158B3638666}"/>
    <cellStyle name="Normal 5 4 4 15" xfId="19889" xr:uid="{5797E4D3-976C-479B-AB5E-E19EC3919865}"/>
    <cellStyle name="Normal 5 4 4 15 2" xfId="19890" xr:uid="{0C19FB90-239C-4CF1-87EE-DF31B66CCAE6}"/>
    <cellStyle name="Normal 5 4 4 15 2 2" xfId="36244" xr:uid="{031D733A-0721-4A42-B47C-AB762FD93A89}"/>
    <cellStyle name="Normal 5 4 4 15 3" xfId="19891" xr:uid="{5686D376-C6C9-4BBD-B9C7-9C0D7338728B}"/>
    <cellStyle name="Normal 5 4 4 15 3 2" xfId="36245" xr:uid="{219B56EF-DC68-4F1C-8A55-6C05E46725DE}"/>
    <cellStyle name="Normal 5 4 4 15 4" xfId="19892" xr:uid="{4F4FE91C-6BE3-4610-A400-0DC02C7580A3}"/>
    <cellStyle name="Normal 5 4 4 15 4 2" xfId="36246" xr:uid="{0A659A3C-DD9C-4A81-8AB2-93CF6007C78F}"/>
    <cellStyle name="Normal 5 4 4 15 5" xfId="19893" xr:uid="{1F9BDB1B-735C-4F6D-80CE-E795A1CA411D}"/>
    <cellStyle name="Normal 5 4 4 15 5 2" xfId="36247" xr:uid="{F2048593-29DD-4DEA-8143-FBDED1954060}"/>
    <cellStyle name="Normal 5 4 4 15 6" xfId="36243" xr:uid="{5F3D3B2E-4D43-430A-8E26-BCAD49365575}"/>
    <cellStyle name="Normal 5 4 4 16" xfId="19894" xr:uid="{DC050408-9AE3-4430-961D-9179FCDCF681}"/>
    <cellStyle name="Normal 5 4 4 16 2" xfId="19895" xr:uid="{5A8F297F-09F4-4C1B-A8B4-5F23B969F503}"/>
    <cellStyle name="Normal 5 4 4 16 2 2" xfId="36249" xr:uid="{46B7814A-5FF8-4300-8379-5448BFFB2ECF}"/>
    <cellStyle name="Normal 5 4 4 16 3" xfId="19896" xr:uid="{BA2FAAB0-AAFE-4C45-A498-8C326C6EA347}"/>
    <cellStyle name="Normal 5 4 4 16 3 2" xfId="36250" xr:uid="{48C54738-1D85-49CA-BB12-8A7FA7D39471}"/>
    <cellStyle name="Normal 5 4 4 16 4" xfId="19897" xr:uid="{C3CFF787-0B3F-4982-BA17-69196A9F409F}"/>
    <cellStyle name="Normal 5 4 4 16 4 2" xfId="36251" xr:uid="{B9561E23-0641-47D5-936F-9EDC25B0B599}"/>
    <cellStyle name="Normal 5 4 4 16 5" xfId="19898" xr:uid="{96C71C80-4A7B-4968-AABE-FEC7CC600119}"/>
    <cellStyle name="Normal 5 4 4 16 5 2" xfId="36252" xr:uid="{D31CB1F8-5C20-4BA8-8BD0-646A7D5C42CB}"/>
    <cellStyle name="Normal 5 4 4 16 6" xfId="36248" xr:uid="{8A02EC3C-1810-460D-B4A4-30C77E475C68}"/>
    <cellStyle name="Normal 5 4 4 17" xfId="19899" xr:uid="{71320B0A-3DBD-4AF5-A8B6-0CE51EBEFCB1}"/>
    <cellStyle name="Normal 5 4 4 17 2" xfId="36253" xr:uid="{C84A4A52-744B-4E54-BE6E-09CD230AD3D7}"/>
    <cellStyle name="Normal 5 4 4 18" xfId="19900" xr:uid="{BCA2F4E0-818B-4AB3-90B3-29012B9F6486}"/>
    <cellStyle name="Normal 5 4 4 18 2" xfId="36254" xr:uid="{751E9E6D-6DFD-4D25-A535-567817BDA021}"/>
    <cellStyle name="Normal 5 4 4 19" xfId="19901" xr:uid="{86E0E11B-CABF-4526-B735-06F9E391046C}"/>
    <cellStyle name="Normal 5 4 4 19 2" xfId="36255" xr:uid="{42F756F6-D591-444A-A51D-9959B86D45EB}"/>
    <cellStyle name="Normal 5 4 4 2" xfId="19902" xr:uid="{0CDBABFB-EBE0-45F4-9D1F-B2F36C97000E}"/>
    <cellStyle name="Normal 5 4 4 20" xfId="19903" xr:uid="{1BE92360-DB5D-4AC3-BA8F-49A5F19E28AA}"/>
    <cellStyle name="Normal 5 4 4 20 2" xfId="36256" xr:uid="{04AC6BE8-6D9E-4C25-8FB3-325FE4D239A6}"/>
    <cellStyle name="Normal 5 4 4 21" xfId="40779" xr:uid="{4EF7DB89-2E1A-4C07-A49E-27703177786D}"/>
    <cellStyle name="Normal 5 4 4 22" xfId="36217" xr:uid="{1778E030-3C89-4E39-B48D-7EF8F620316F}"/>
    <cellStyle name="Normal 5 4 4 3" xfId="19904" xr:uid="{8E3368D2-6C7B-4207-8E94-21B1EC5463C8}"/>
    <cellStyle name="Normal 5 4 4 3 2" xfId="19905" xr:uid="{7E5C5FA9-2C8C-43E4-AD6F-89F439891035}"/>
    <cellStyle name="Normal 5 4 4 3 2 2" xfId="36258" xr:uid="{293A4FAA-CD9D-4A09-887D-DA4A644E8818}"/>
    <cellStyle name="Normal 5 4 4 3 3" xfId="19906" xr:uid="{EFAD151C-0C71-4848-90F1-75A99F69D381}"/>
    <cellStyle name="Normal 5 4 4 3 3 2" xfId="36259" xr:uid="{85CDC7C4-952E-4056-8EDD-97D2A9E18E2E}"/>
    <cellStyle name="Normal 5 4 4 3 4" xfId="19907" xr:uid="{344E209B-C449-48E1-97FE-51757AEEAC38}"/>
    <cellStyle name="Normal 5 4 4 3 4 2" xfId="36260" xr:uid="{A01BDF0B-6D49-4788-859E-066C809BAEA1}"/>
    <cellStyle name="Normal 5 4 4 3 5" xfId="19908" xr:uid="{B67A44A1-B83B-41C5-811A-FB46C3E50478}"/>
    <cellStyle name="Normal 5 4 4 3 5 2" xfId="36261" xr:uid="{9DA1F841-CD29-4A68-8C85-246C694AC325}"/>
    <cellStyle name="Normal 5 4 4 3 6" xfId="36257" xr:uid="{6F3B055C-5D2A-4591-94C3-B6648F0DC8E8}"/>
    <cellStyle name="Normal 5 4 4 4" xfId="19909" xr:uid="{9D252530-7C4D-4AFB-A7B0-5C7EAA681EEB}"/>
    <cellStyle name="Normal 5 4 4 4 2" xfId="19910" xr:uid="{BBFE432D-338E-42E9-A4A1-06DCA95D2EAD}"/>
    <cellStyle name="Normal 5 4 4 4 2 2" xfId="36263" xr:uid="{2CE6ADCB-5AC1-4372-8575-0BB9098C03F3}"/>
    <cellStyle name="Normal 5 4 4 4 3" xfId="19911" xr:uid="{B3BFB7CB-761D-4FAC-9676-4E714A2C7857}"/>
    <cellStyle name="Normal 5 4 4 4 3 2" xfId="36264" xr:uid="{2E896F8A-72B4-4AE3-9D50-4BF58DEF887D}"/>
    <cellStyle name="Normal 5 4 4 4 4" xfId="19912" xr:uid="{CAC83AF2-225D-4EE8-AC7A-1D00C0844D44}"/>
    <cellStyle name="Normal 5 4 4 4 4 2" xfId="36265" xr:uid="{8D9AC98D-9483-4751-B189-8216828D56A5}"/>
    <cellStyle name="Normal 5 4 4 4 5" xfId="19913" xr:uid="{AE536E5F-8C46-471B-AF0D-897FA9FB09C3}"/>
    <cellStyle name="Normal 5 4 4 4 5 2" xfId="36266" xr:uid="{A2A6B6D5-D21E-47FA-BE08-DB27C181E771}"/>
    <cellStyle name="Normal 5 4 4 4 6" xfId="36262" xr:uid="{8675A80D-807F-4EB6-B94F-7F047ED7A550}"/>
    <cellStyle name="Normal 5 4 4 5" xfId="19914" xr:uid="{A08A7300-8FA8-48C6-9F6E-FB66A200114D}"/>
    <cellStyle name="Normal 5 4 4 5 2" xfId="19915" xr:uid="{B6256637-857B-4C79-AF89-A361999794DB}"/>
    <cellStyle name="Normal 5 4 4 5 2 2" xfId="36268" xr:uid="{F6D25EEA-98C2-4F47-9451-CE0E26E8D116}"/>
    <cellStyle name="Normal 5 4 4 5 3" xfId="19916" xr:uid="{C21DA0CC-A103-4DF6-8352-C504C7202D4F}"/>
    <cellStyle name="Normal 5 4 4 5 3 2" xfId="36269" xr:uid="{EAA28859-B250-425B-B601-A61839AAB2A9}"/>
    <cellStyle name="Normal 5 4 4 5 4" xfId="19917" xr:uid="{06D0CC7B-0B61-4920-8251-18EBBCC24677}"/>
    <cellStyle name="Normal 5 4 4 5 4 2" xfId="36270" xr:uid="{8E2FC739-DC0C-43DF-9B96-C936AEFD74A9}"/>
    <cellStyle name="Normal 5 4 4 5 5" xfId="19918" xr:uid="{754FA96A-2713-4D1C-A531-FB13C36723E3}"/>
    <cellStyle name="Normal 5 4 4 5 5 2" xfId="36271" xr:uid="{AD3D28E0-B24C-4AB3-AECF-76C705ED72F2}"/>
    <cellStyle name="Normal 5 4 4 5 6" xfId="36267" xr:uid="{0EAD22E2-E557-4354-8335-9BA14396E8F0}"/>
    <cellStyle name="Normal 5 4 4 6" xfId="19919" xr:uid="{7EE37AE2-FFFC-47C3-91CC-14AB3DE4AD7D}"/>
    <cellStyle name="Normal 5 4 4 6 2" xfId="19920" xr:uid="{4A0E2C66-BF34-43B4-9C5D-F4EC2A588D38}"/>
    <cellStyle name="Normal 5 4 4 6 2 2" xfId="36273" xr:uid="{01CC5308-42B5-492A-BB59-4E5D6ADE229A}"/>
    <cellStyle name="Normal 5 4 4 6 3" xfId="19921" xr:uid="{4423A225-4E65-4225-A7B9-4FBFE4B4A307}"/>
    <cellStyle name="Normal 5 4 4 6 3 2" xfId="36274" xr:uid="{BFEFD2DE-C4FB-4A88-82B5-4F58C93B090F}"/>
    <cellStyle name="Normal 5 4 4 6 4" xfId="19922" xr:uid="{8250D1A4-EAE9-4829-835E-32DCD1D77C3E}"/>
    <cellStyle name="Normal 5 4 4 6 4 2" xfId="36275" xr:uid="{96F4B03B-A667-47A6-85AB-A4E345EEDA1F}"/>
    <cellStyle name="Normal 5 4 4 6 5" xfId="19923" xr:uid="{B60B252B-E49B-45CF-B412-A850E99033E7}"/>
    <cellStyle name="Normal 5 4 4 6 5 2" xfId="36276" xr:uid="{975A54B4-3195-4535-8CF1-2B9C2EFDF32B}"/>
    <cellStyle name="Normal 5 4 4 6 6" xfId="36272" xr:uid="{F198B51F-7577-4E0D-824B-2909C4FFB5C7}"/>
    <cellStyle name="Normal 5 4 4 7" xfId="19924" xr:uid="{AA045E46-F755-4906-923B-0F7473C7D674}"/>
    <cellStyle name="Normal 5 4 4 7 2" xfId="19925" xr:uid="{EF22E666-FCBB-4C82-A2D0-F011AABA3BAD}"/>
    <cellStyle name="Normal 5 4 4 7 2 2" xfId="36278" xr:uid="{7FDD563F-5791-401D-88C8-5A421E054BB9}"/>
    <cellStyle name="Normal 5 4 4 7 3" xfId="19926" xr:uid="{7F61829E-5D9F-410B-A0D3-B16CEEC4E724}"/>
    <cellStyle name="Normal 5 4 4 7 3 2" xfId="36279" xr:uid="{5214D272-FB42-4A0A-A217-EC4699B9735B}"/>
    <cellStyle name="Normal 5 4 4 7 4" xfId="19927" xr:uid="{7C86493F-067C-49FD-9076-14187E4813BB}"/>
    <cellStyle name="Normal 5 4 4 7 4 2" xfId="36280" xr:uid="{E0D9C313-C39B-4BEB-8B98-9F1B330D8C24}"/>
    <cellStyle name="Normal 5 4 4 7 5" xfId="19928" xr:uid="{07DDB467-E04E-4225-BD9B-2D12CE734909}"/>
    <cellStyle name="Normal 5 4 4 7 5 2" xfId="36281" xr:uid="{F0E9BAE6-D295-45E4-9802-747EF4517D6B}"/>
    <cellStyle name="Normal 5 4 4 7 6" xfId="36277" xr:uid="{AFBE6E38-D5AF-4E06-9A3C-B523939D5009}"/>
    <cellStyle name="Normal 5 4 4 8" xfId="19929" xr:uid="{2D24BAF0-BFD7-4BC0-AD63-03DA0966509C}"/>
    <cellStyle name="Normal 5 4 4 8 2" xfId="19930" xr:uid="{47B4BE99-BF43-4408-B2CE-DDBCC2C53FCB}"/>
    <cellStyle name="Normal 5 4 4 8 2 2" xfId="36283" xr:uid="{9CDB6CCC-7E03-4B34-8CC9-1EB353ED340A}"/>
    <cellStyle name="Normal 5 4 4 8 3" xfId="19931" xr:uid="{178BF4E0-F1CB-4752-85E7-A6054F9D814F}"/>
    <cellStyle name="Normal 5 4 4 8 3 2" xfId="36284" xr:uid="{E5C1FBF8-E208-44C1-921C-1220CE53B6AB}"/>
    <cellStyle name="Normal 5 4 4 8 4" xfId="19932" xr:uid="{C599ADF2-7F9C-4680-9CB5-D2ABBECDE751}"/>
    <cellStyle name="Normal 5 4 4 8 4 2" xfId="36285" xr:uid="{BCBD4EAC-A40D-4DFD-85B9-B206CDB0DDD6}"/>
    <cellStyle name="Normal 5 4 4 8 5" xfId="19933" xr:uid="{3E0F2CC0-9723-427E-8CCA-47175F8300BC}"/>
    <cellStyle name="Normal 5 4 4 8 5 2" xfId="36286" xr:uid="{56A1F963-DE6A-4C41-9669-75E3F5B34463}"/>
    <cellStyle name="Normal 5 4 4 8 6" xfId="36282" xr:uid="{A1319F6F-5C38-405A-BCDC-B9D10E2ED817}"/>
    <cellStyle name="Normal 5 4 4 9" xfId="19934" xr:uid="{E84D6848-64CB-450E-BD97-661968066CF2}"/>
    <cellStyle name="Normal 5 4 4 9 2" xfId="19935" xr:uid="{F3509FF6-A35C-49A7-8F8D-C51EF0D17D88}"/>
    <cellStyle name="Normal 5 4 4 9 2 2" xfId="36288" xr:uid="{66113C8A-74DA-4726-BAC2-9845881B93C1}"/>
    <cellStyle name="Normal 5 4 4 9 3" xfId="19936" xr:uid="{F9E5956B-7BC4-4930-B5B9-FF2156914486}"/>
    <cellStyle name="Normal 5 4 4 9 3 2" xfId="36289" xr:uid="{7B113178-3920-430A-B088-2B012FA05F08}"/>
    <cellStyle name="Normal 5 4 4 9 4" xfId="19937" xr:uid="{76B4CAD7-77E1-429A-8171-FE45DAF6E940}"/>
    <cellStyle name="Normal 5 4 4 9 4 2" xfId="36290" xr:uid="{BAC013EF-3345-433A-B056-9311AB1D09FA}"/>
    <cellStyle name="Normal 5 4 4 9 5" xfId="19938" xr:uid="{91D62618-A4C3-4101-97CA-49870362BC79}"/>
    <cellStyle name="Normal 5 4 4 9 5 2" xfId="36291" xr:uid="{E9B1F204-07D7-41E6-A6C5-634187CF8E1A}"/>
    <cellStyle name="Normal 5 4 4 9 6" xfId="36287" xr:uid="{F11963A0-023A-4763-A788-D8C3A875FBF9}"/>
    <cellStyle name="Normal 5 4 5" xfId="19939" xr:uid="{7F49F4E4-C577-489F-96E4-6264CED48C7D}"/>
    <cellStyle name="Normal 5 4 5 2" xfId="19940" xr:uid="{5D2AE180-5ECB-4497-B95C-A853E19038AC}"/>
    <cellStyle name="Normal 5 4 5 3" xfId="19941" xr:uid="{FD5EF3D4-B058-4944-BF2F-42E29B29F256}"/>
    <cellStyle name="Normal 5 4 5 3 2" xfId="36293" xr:uid="{5CC722D8-8EEE-4488-B462-96DA4A91E94D}"/>
    <cellStyle name="Normal 5 4 5 4" xfId="19942" xr:uid="{2139484F-B11F-4DE2-9EFC-8AC36339EA01}"/>
    <cellStyle name="Normal 5 4 5 4 2" xfId="36294" xr:uid="{DE98860F-C657-45ED-851D-5F0BF6DEE5C2}"/>
    <cellStyle name="Normal 5 4 5 5" xfId="19943" xr:uid="{7A9CB1D3-ED6D-4D05-85C4-FEA48F92AB82}"/>
    <cellStyle name="Normal 5 4 5 5 2" xfId="36295" xr:uid="{7C81DD37-2A2B-433B-80C0-31C84E87B268}"/>
    <cellStyle name="Normal 5 4 5 6" xfId="19944" xr:uid="{2F0F69D8-5E08-4D7A-9F16-8756A0F70C0E}"/>
    <cellStyle name="Normal 5 4 5 6 2" xfId="36296" xr:uid="{A712AD09-02EB-4511-8F54-BBBB1CDDF7C1}"/>
    <cellStyle name="Normal 5 4 5 7" xfId="36292" xr:uid="{F7EA1460-552B-47C4-B0DF-29EED8BA0FC8}"/>
    <cellStyle name="Normal 5 4 6" xfId="19945" xr:uid="{8A6815F2-0DFE-4048-8A74-823E6FDB3EB6}"/>
    <cellStyle name="Normal 5 4 6 2" xfId="19946" xr:uid="{688CF07A-8705-4167-84FA-39353A813A64}"/>
    <cellStyle name="Normal 5 4 6 3" xfId="19947" xr:uid="{E3633F27-BBCB-4C3A-80C2-FD7F7A4FD870}"/>
    <cellStyle name="Normal 5 4 6 3 2" xfId="36298" xr:uid="{E1356106-28B8-4B02-94CA-FEBF1CE9A0E7}"/>
    <cellStyle name="Normal 5 4 6 4" xfId="19948" xr:uid="{C6C171FB-EFE0-4096-829B-0540C5017411}"/>
    <cellStyle name="Normal 5 4 6 4 2" xfId="36299" xr:uid="{BF28F071-1F2A-49CF-B8B7-ED85C7D21E97}"/>
    <cellStyle name="Normal 5 4 6 5" xfId="19949" xr:uid="{7031DA78-893F-43B2-9E18-7BB3CCE54BEF}"/>
    <cellStyle name="Normal 5 4 6 5 2" xfId="36300" xr:uid="{44399038-6B98-45AC-9231-3DA8BEB9CD7D}"/>
    <cellStyle name="Normal 5 4 6 6" xfId="19950" xr:uid="{439B9558-7BC4-4D45-AB70-F86ACFA0DD58}"/>
    <cellStyle name="Normal 5 4 6 6 2" xfId="36301" xr:uid="{06EA9F82-2571-49A6-898F-FDC639AE001B}"/>
    <cellStyle name="Normal 5 4 6 7" xfId="36297" xr:uid="{13D59933-4C0F-4B11-B7D7-4ACD34663FEF}"/>
    <cellStyle name="Normal 5 4 7" xfId="19951" xr:uid="{B3D17754-07BC-473B-A668-8FCB827C8E99}"/>
    <cellStyle name="Normal 5 4 7 2" xfId="19952" xr:uid="{EA24BB39-1E56-446C-A763-7515FDD5EAE8}"/>
    <cellStyle name="Normal 5 4 7 2 2" xfId="36303" xr:uid="{2A43647A-ACF9-4964-B136-B3334B72F7FC}"/>
    <cellStyle name="Normal 5 4 7 3" xfId="19953" xr:uid="{555AB528-6889-4CF9-BD3B-050AB3526219}"/>
    <cellStyle name="Normal 5 4 7 3 2" xfId="36304" xr:uid="{1A9950EC-4500-4AC0-BF91-114B1DCEA4E7}"/>
    <cellStyle name="Normal 5 4 7 4" xfId="19954" xr:uid="{298F80AE-1A16-481C-AB37-81A58B8754D1}"/>
    <cellStyle name="Normal 5 4 7 4 2" xfId="36305" xr:uid="{8FB1C4DE-66A4-49B2-AEA0-CD4F1085D25D}"/>
    <cellStyle name="Normal 5 4 7 5" xfId="19955" xr:uid="{C30EED1D-72D9-40EF-A066-7D10CA9D6009}"/>
    <cellStyle name="Normal 5 4 7 5 2" xfId="36306" xr:uid="{84BF0B00-9F75-40A1-BE1E-626A207E6AC1}"/>
    <cellStyle name="Normal 5 4 7 6" xfId="36302" xr:uid="{4F9BFCBA-B597-4C5C-B551-648AB511DCD2}"/>
    <cellStyle name="Normal 5 4 8" xfId="19956" xr:uid="{58FA2751-F5F1-4D68-B9BB-038EB1F945D9}"/>
    <cellStyle name="Normal 5 4 8 2" xfId="19957" xr:uid="{839F00AB-7446-418A-A4AE-5BAC8A0622BB}"/>
    <cellStyle name="Normal 5 4 8 2 2" xfId="36308" xr:uid="{56E69A6E-8A96-484B-901D-5987BC29D939}"/>
    <cellStyle name="Normal 5 4 8 3" xfId="19958" xr:uid="{8C543A75-CEE8-43B4-8909-56CFE8FD37B3}"/>
    <cellStyle name="Normal 5 4 8 3 2" xfId="36309" xr:uid="{BDDC7C00-824E-47D6-BF05-ECD0AEF7F64A}"/>
    <cellStyle name="Normal 5 4 8 4" xfId="19959" xr:uid="{01E4FC69-CB18-40ED-81D9-EF0A9DC912B8}"/>
    <cellStyle name="Normal 5 4 8 4 2" xfId="36310" xr:uid="{0F2C3BB1-BD69-492C-9E7F-B8C7CE30D702}"/>
    <cellStyle name="Normal 5 4 8 5" xfId="19960" xr:uid="{F87D1C4F-6563-4B87-9C1F-99931F5AE199}"/>
    <cellStyle name="Normal 5 4 8 5 2" xfId="36311" xr:uid="{111ADCF9-3912-4EA1-87A5-47EE2FE49580}"/>
    <cellStyle name="Normal 5 4 8 6" xfId="36307" xr:uid="{20B293A9-8A4D-40ED-9DCE-E68ED5073A38}"/>
    <cellStyle name="Normal 5 4 9" xfId="19961" xr:uid="{FB67E581-AE89-4D3C-9FFB-B491223CC8E0}"/>
    <cellStyle name="Normal 5 4 9 2" xfId="19962" xr:uid="{10FFAE49-9B59-4E37-9D01-EA793ECA171E}"/>
    <cellStyle name="Normal 5 4 9 2 2" xfId="36313" xr:uid="{4AFD9F67-E0E1-4774-88EE-3030951867D4}"/>
    <cellStyle name="Normal 5 4 9 3" xfId="19963" xr:uid="{A0D4B27D-943A-410B-A27E-418D7392AA25}"/>
    <cellStyle name="Normal 5 4 9 3 2" xfId="36314" xr:uid="{34AEE1B0-7AB6-4B49-A166-6FA653762D06}"/>
    <cellStyle name="Normal 5 4 9 4" xfId="19964" xr:uid="{3E5FE6CE-131C-4323-9F0B-11FF18CD1DF9}"/>
    <cellStyle name="Normal 5 4 9 4 2" xfId="36315" xr:uid="{F8696B1B-0586-41CC-94B0-8008EEDE16E8}"/>
    <cellStyle name="Normal 5 4 9 5" xfId="19965" xr:uid="{857BD629-4CF1-4E8B-A971-F67B9D71AB01}"/>
    <cellStyle name="Normal 5 4 9 5 2" xfId="36316" xr:uid="{FDCED97A-2D12-4ABC-BD63-1A712A163C69}"/>
    <cellStyle name="Normal 5 4 9 6" xfId="36312" xr:uid="{0267E562-34FF-4662-B231-A06582F6549C}"/>
    <cellStyle name="Normal 5 40" xfId="19966" xr:uid="{9EF4F2AD-8EF2-4AB1-8E9C-B5EFEAE68629}"/>
    <cellStyle name="Normal 5 41" xfId="19967" xr:uid="{8A6C3CAE-60A5-425F-8EBC-411625A8E61E}"/>
    <cellStyle name="Normal 5 42" xfId="19968" xr:uid="{805ABAFE-688B-4FD6-9450-FE00D37C82E3}"/>
    <cellStyle name="Normal 5 43" xfId="19969" xr:uid="{CEBE1D85-01E7-41C0-A77F-A40385106565}"/>
    <cellStyle name="Normal 5 44" xfId="19970" xr:uid="{A2906AF3-CD99-4270-8111-3755B3E016C8}"/>
    <cellStyle name="Normal 5 45" xfId="19971" xr:uid="{06BA3B28-BA10-44F7-B4E4-FC8DC723A939}"/>
    <cellStyle name="Normal 5 46" xfId="19972" xr:uid="{A0049E68-DACE-4E62-BB51-12B62FD5A9CC}"/>
    <cellStyle name="Normal 5 47" xfId="19973" xr:uid="{952935B7-D7EE-438D-AD4C-0FA0F0C6A69F}"/>
    <cellStyle name="Normal 5 48" xfId="19974" xr:uid="{01096C00-E75E-4526-A874-73A57F8A0639}"/>
    <cellStyle name="Normal 5 49" xfId="19975" xr:uid="{2E282523-6088-4246-8975-4946B8ABA5B5}"/>
    <cellStyle name="Normal 5 5" xfId="19976" xr:uid="{18634BE9-101E-42A7-8C78-1A0E270FFCEE}"/>
    <cellStyle name="Normal 5 5 10" xfId="19977" xr:uid="{A1584DCD-F8A7-40C6-B753-7C90859663C1}"/>
    <cellStyle name="Normal 5 5 10 2" xfId="19978" xr:uid="{480FCB43-0C29-42B4-9C1B-2719C2F5D37F}"/>
    <cellStyle name="Normal 5 5 10 2 2" xfId="36318" xr:uid="{8CCF11B5-2FC1-4034-A507-3C5976D4E218}"/>
    <cellStyle name="Normal 5 5 10 3" xfId="19979" xr:uid="{95E3378D-665B-4426-B30D-531B5E35E923}"/>
    <cellStyle name="Normal 5 5 10 3 2" xfId="36319" xr:uid="{F10F5578-CED7-49ED-91DD-A883AEDDF2C7}"/>
    <cellStyle name="Normal 5 5 10 4" xfId="19980" xr:uid="{4A6F950F-C35D-488D-9B98-C0BC0A7E25C0}"/>
    <cellStyle name="Normal 5 5 10 4 2" xfId="36320" xr:uid="{D65F5411-DD70-48D1-B659-3D67A3833267}"/>
    <cellStyle name="Normal 5 5 10 5" xfId="19981" xr:uid="{F1FD6F2C-62EB-4421-9BCB-9C66F69C7CD3}"/>
    <cellStyle name="Normal 5 5 10 5 2" xfId="36321" xr:uid="{EB0DAC61-A001-4DF7-9710-59EA3B8735D8}"/>
    <cellStyle name="Normal 5 5 10 6" xfId="36317" xr:uid="{04AD9837-B384-4C57-95FF-F3FC16DB9E0E}"/>
    <cellStyle name="Normal 5 5 11" xfId="19982" xr:uid="{B7F587E0-EE8A-478F-B11A-8CDE02B1E370}"/>
    <cellStyle name="Normal 5 5 11 2" xfId="19983" xr:uid="{FAA13198-0CAB-4175-A511-EEBE7437C140}"/>
    <cellStyle name="Normal 5 5 11 2 2" xfId="36323" xr:uid="{B588EAB1-757B-491F-A8CA-99A17CD81A59}"/>
    <cellStyle name="Normal 5 5 11 3" xfId="19984" xr:uid="{76A64C56-6D12-4EC1-B3BE-AEC505D8E60C}"/>
    <cellStyle name="Normal 5 5 11 3 2" xfId="36324" xr:uid="{3B0F209F-A002-400F-8272-CC68BB7E1EA0}"/>
    <cellStyle name="Normal 5 5 11 4" xfId="19985" xr:uid="{E03D3A52-C203-455E-A054-0FAA8DD1A81D}"/>
    <cellStyle name="Normal 5 5 11 4 2" xfId="36325" xr:uid="{21C290ED-DF7D-4059-B5E2-652EF3E371B3}"/>
    <cellStyle name="Normal 5 5 11 5" xfId="19986" xr:uid="{3E252C68-43A3-4783-84B6-B28154D9ACB9}"/>
    <cellStyle name="Normal 5 5 11 5 2" xfId="36326" xr:uid="{7DF11F1F-E884-4BEC-BA16-5795614CD1AB}"/>
    <cellStyle name="Normal 5 5 11 6" xfId="36322" xr:uid="{B74467D9-9197-4A1E-9DCC-365D6F82597F}"/>
    <cellStyle name="Normal 5 5 12" xfId="19987" xr:uid="{FDABE0DC-D48B-4D3D-B579-51DF7594AC56}"/>
    <cellStyle name="Normal 5 5 12 2" xfId="19988" xr:uid="{20D223D4-4286-40D9-8A30-279DA392AA9F}"/>
    <cellStyle name="Normal 5 5 12 2 2" xfId="36328" xr:uid="{496435EB-F7AB-43DA-9BA5-5971DCDFAAC3}"/>
    <cellStyle name="Normal 5 5 12 3" xfId="19989" xr:uid="{952FF4EB-999E-4859-AE2E-55ED51B83B36}"/>
    <cellStyle name="Normal 5 5 12 3 2" xfId="36329" xr:uid="{311DA0DF-A49C-4AC6-AA23-AC74209143E1}"/>
    <cellStyle name="Normal 5 5 12 4" xfId="19990" xr:uid="{EC9E898E-AAA5-4C5A-AE1C-CB4140D107FF}"/>
    <cellStyle name="Normal 5 5 12 4 2" xfId="36330" xr:uid="{602D4D31-403B-4163-AC3C-45F785132DA9}"/>
    <cellStyle name="Normal 5 5 12 5" xfId="19991" xr:uid="{94F2B627-B7BA-4D2C-8A1C-A3E8F1888392}"/>
    <cellStyle name="Normal 5 5 12 5 2" xfId="36331" xr:uid="{37C50B91-BD2E-4AB7-BBFD-63E454E4F562}"/>
    <cellStyle name="Normal 5 5 12 6" xfId="36327" xr:uid="{A0CF4625-93B8-40FB-A15F-593501A5E9CA}"/>
    <cellStyle name="Normal 5 5 13" xfId="19992" xr:uid="{CFC33D8C-1AD5-405D-8CA8-7D3749803BF2}"/>
    <cellStyle name="Normal 5 5 13 2" xfId="19993" xr:uid="{9074E4F1-77F8-4E9C-84EE-2D79C325BD2B}"/>
    <cellStyle name="Normal 5 5 13 2 2" xfId="36333" xr:uid="{720F6CE6-60A7-42FD-8451-A8BBD9C204DC}"/>
    <cellStyle name="Normal 5 5 13 3" xfId="19994" xr:uid="{ACA372B5-7101-48E3-BFA0-69D2D902BC8D}"/>
    <cellStyle name="Normal 5 5 13 3 2" xfId="36334" xr:uid="{61C2B7B3-135C-4948-B3A1-CD3CDCCAF9A1}"/>
    <cellStyle name="Normal 5 5 13 4" xfId="19995" xr:uid="{8A1835BD-63D8-4C7B-B2F7-A85EDA82059F}"/>
    <cellStyle name="Normal 5 5 13 4 2" xfId="36335" xr:uid="{77DDF4D2-4699-4A5F-A8AC-9DA08D10CB6A}"/>
    <cellStyle name="Normal 5 5 13 5" xfId="19996" xr:uid="{0B7ED2B0-9DDE-48D8-89AD-E9D8726F6ABE}"/>
    <cellStyle name="Normal 5 5 13 5 2" xfId="36336" xr:uid="{20EA35F5-4F84-454E-93A0-02AE34AADC2E}"/>
    <cellStyle name="Normal 5 5 13 6" xfId="36332" xr:uid="{8D11BFC2-D7E1-490E-B71C-383FB773B80A}"/>
    <cellStyle name="Normal 5 5 14" xfId="19997" xr:uid="{D9323CDF-E4B4-4C89-A186-7C97A621423C}"/>
    <cellStyle name="Normal 5 5 14 2" xfId="19998" xr:uid="{37454806-7DCF-43B0-B098-12932065C924}"/>
    <cellStyle name="Normal 5 5 14 2 2" xfId="36338" xr:uid="{61973548-4A55-404B-A5D8-C84C59941B5F}"/>
    <cellStyle name="Normal 5 5 14 3" xfId="19999" xr:uid="{191968B0-BF88-4DD7-8EDD-6DC73361BDCF}"/>
    <cellStyle name="Normal 5 5 14 3 2" xfId="36339" xr:uid="{21CA55A5-C10C-455D-8BB2-14B34C53974E}"/>
    <cellStyle name="Normal 5 5 14 4" xfId="20000" xr:uid="{C9D1C056-9F32-4EEA-9E22-74F44184DD23}"/>
    <cellStyle name="Normal 5 5 14 4 2" xfId="36340" xr:uid="{7C250884-D66A-459C-8846-DB251AD96785}"/>
    <cellStyle name="Normal 5 5 14 5" xfId="20001" xr:uid="{3C745C40-1A50-42D5-B34E-9A6F510A508F}"/>
    <cellStyle name="Normal 5 5 14 5 2" xfId="36341" xr:uid="{E7A20E80-4B11-4C06-A38F-FCA09D0356B9}"/>
    <cellStyle name="Normal 5 5 14 6" xfId="36337" xr:uid="{C80BAA6B-177F-4AAC-8F53-B64233196420}"/>
    <cellStyle name="Normal 5 5 15" xfId="20002" xr:uid="{EB1CA867-CF29-467F-841C-8C9AA38C2156}"/>
    <cellStyle name="Normal 5 5 15 2" xfId="20003" xr:uid="{B778478D-BBA3-4F2E-9E95-70BCD2DAF9C1}"/>
    <cellStyle name="Normal 5 5 15 2 2" xfId="36343" xr:uid="{324D8745-FE23-414D-B994-05B26BB1AF88}"/>
    <cellStyle name="Normal 5 5 15 3" xfId="20004" xr:uid="{55CADC61-B730-4E6C-9F36-7063FD02B304}"/>
    <cellStyle name="Normal 5 5 15 3 2" xfId="36344" xr:uid="{0D33C4E2-75CE-432A-AE55-0AC0C74A1BE0}"/>
    <cellStyle name="Normal 5 5 15 4" xfId="20005" xr:uid="{B187735E-6D2A-4DD9-87F1-AAEB29838908}"/>
    <cellStyle name="Normal 5 5 15 4 2" xfId="36345" xr:uid="{863F9824-D72E-4138-9C3B-DE3651C14BC3}"/>
    <cellStyle name="Normal 5 5 15 5" xfId="20006" xr:uid="{E9827D5D-BB6D-4AF3-80B0-4188C7C76775}"/>
    <cellStyle name="Normal 5 5 15 5 2" xfId="36346" xr:uid="{D0C7D7EE-CE8F-45D5-B585-CC340D851847}"/>
    <cellStyle name="Normal 5 5 15 6" xfId="36342" xr:uid="{D0FEBD55-047B-4501-890A-14845A82D8EF}"/>
    <cellStyle name="Normal 5 5 16" xfId="20007" xr:uid="{C099E877-94B9-47D2-9133-6019792FEE99}"/>
    <cellStyle name="Normal 5 5 16 2" xfId="20008" xr:uid="{BF2C031C-3FFB-464D-A3A0-608AE2CC5694}"/>
    <cellStyle name="Normal 5 5 16 2 2" xfId="36348" xr:uid="{35360A33-90C8-40E9-BD77-1317113858AA}"/>
    <cellStyle name="Normal 5 5 16 3" xfId="20009" xr:uid="{7CF1F43B-5B01-4322-8158-4C46A58C2FFC}"/>
    <cellStyle name="Normal 5 5 16 3 2" xfId="36349" xr:uid="{B555A091-7B81-4B25-9102-E1EACE6F06AA}"/>
    <cellStyle name="Normal 5 5 16 4" xfId="20010" xr:uid="{AC57EE34-B15F-4938-8B77-828447832DF3}"/>
    <cellStyle name="Normal 5 5 16 4 2" xfId="36350" xr:uid="{4993D38B-AE2F-4B45-AD1E-3240EAC94D14}"/>
    <cellStyle name="Normal 5 5 16 5" xfId="20011" xr:uid="{A2029615-00D3-4332-ABDF-D9C8DCEF2DAC}"/>
    <cellStyle name="Normal 5 5 16 5 2" xfId="36351" xr:uid="{537F7686-BDE7-42E6-8BAB-FCDA097FD82C}"/>
    <cellStyle name="Normal 5 5 16 6" xfId="36347" xr:uid="{9873A458-19D6-4C21-BB76-07C77C4FB0E8}"/>
    <cellStyle name="Normal 5 5 17" xfId="20012" xr:uid="{FEC7B7EC-A475-4FEF-BF67-708B902E787B}"/>
    <cellStyle name="Normal 5 5 17 2" xfId="20013" xr:uid="{56B2AB27-F943-4FF8-A08A-8DF0FB67AACD}"/>
    <cellStyle name="Normal 5 5 17 2 2" xfId="36353" xr:uid="{0EF23446-3493-4FE4-958A-EA78E7E3176C}"/>
    <cellStyle name="Normal 5 5 17 3" xfId="20014" xr:uid="{8182F1E0-9C65-4BEC-8F7B-EBE9954E15FB}"/>
    <cellStyle name="Normal 5 5 17 3 2" xfId="36354" xr:uid="{84CDCBC4-0EF8-4D04-AC44-D56EBEDBD54B}"/>
    <cellStyle name="Normal 5 5 17 4" xfId="20015" xr:uid="{F6D909F8-6DD0-4B42-95BA-F2A3D94D87AF}"/>
    <cellStyle name="Normal 5 5 17 4 2" xfId="36355" xr:uid="{4FD2D2A4-4164-43A1-AF63-8CD0A158F824}"/>
    <cellStyle name="Normal 5 5 17 5" xfId="20016" xr:uid="{49C12963-A894-4E04-964D-238D0FBA74C8}"/>
    <cellStyle name="Normal 5 5 17 5 2" xfId="36356" xr:uid="{9735DAE9-0547-4A52-8AB4-7446A06A94C3}"/>
    <cellStyle name="Normal 5 5 17 6" xfId="36352" xr:uid="{29582D81-4E8F-4BFD-90C6-1AFF3CE4B3FE}"/>
    <cellStyle name="Normal 5 5 18" xfId="20017" xr:uid="{44E99B7A-87D4-40B0-A14C-9D3C01FB7EBC}"/>
    <cellStyle name="Normal 5 5 18 2" xfId="20018" xr:uid="{B309A12B-263F-4211-8BB8-784F56BAFF06}"/>
    <cellStyle name="Normal 5 5 18 2 2" xfId="36358" xr:uid="{7A72470C-9650-4A75-8DAC-54331C7F2B4B}"/>
    <cellStyle name="Normal 5 5 18 3" xfId="20019" xr:uid="{7D8A21A1-4C00-40EE-B89A-79D1239F96E5}"/>
    <cellStyle name="Normal 5 5 18 3 2" xfId="36359" xr:uid="{F3948438-69C7-4C46-B796-E3A1DBB574BD}"/>
    <cellStyle name="Normal 5 5 18 4" xfId="20020" xr:uid="{1126778A-E7F4-4433-B107-815C50B80B43}"/>
    <cellStyle name="Normal 5 5 18 4 2" xfId="36360" xr:uid="{DA7312A2-20C6-488C-A987-BDA835025F4A}"/>
    <cellStyle name="Normal 5 5 18 5" xfId="20021" xr:uid="{76E7C874-A8EA-4EF0-A7CE-27110DED9B61}"/>
    <cellStyle name="Normal 5 5 18 5 2" xfId="36361" xr:uid="{5045E9D2-3096-4EFB-8293-E5A0D85026FF}"/>
    <cellStyle name="Normal 5 5 18 6" xfId="36357" xr:uid="{F952E80D-0C79-409B-95BE-E468D35B7D60}"/>
    <cellStyle name="Normal 5 5 19" xfId="20022" xr:uid="{BC0998B3-0091-4910-95DB-4BB26DC44393}"/>
    <cellStyle name="Normal 5 5 19 2" xfId="20023" xr:uid="{34E81712-BB41-4C2B-8A6F-0AE87A6CD5DF}"/>
    <cellStyle name="Normal 5 5 19 2 2" xfId="36363" xr:uid="{7223BC15-A0DE-4848-B136-C8568DE240B5}"/>
    <cellStyle name="Normal 5 5 19 3" xfId="20024" xr:uid="{A0C07FD1-DD72-42B3-A070-A4A1C3647CE7}"/>
    <cellStyle name="Normal 5 5 19 3 2" xfId="36364" xr:uid="{33E3D040-F35B-486D-97CE-CF7716408B77}"/>
    <cellStyle name="Normal 5 5 19 4" xfId="20025" xr:uid="{79678E1B-AF48-4A3C-939F-58686C834A77}"/>
    <cellStyle name="Normal 5 5 19 4 2" xfId="36365" xr:uid="{0848E54E-5E14-4125-8B5B-BF9000B75DB9}"/>
    <cellStyle name="Normal 5 5 19 5" xfId="20026" xr:uid="{F783962B-839D-45AA-A9C4-48D4C5BDD980}"/>
    <cellStyle name="Normal 5 5 19 5 2" xfId="36366" xr:uid="{972544D9-D438-486B-B4D4-5D2D14F519BC}"/>
    <cellStyle name="Normal 5 5 19 6" xfId="36362" xr:uid="{E4D0D3AA-2BB0-4245-AF76-1DD06410DFB4}"/>
    <cellStyle name="Normal 5 5 2" xfId="20027" xr:uid="{E568C0A9-F12C-4237-B90C-C14D8054E928}"/>
    <cellStyle name="Normal 5 5 2 10" xfId="20028" xr:uid="{B3BAE24E-1569-4157-9E5E-3DBABCBBC090}"/>
    <cellStyle name="Normal 5 5 2 11" xfId="20029" xr:uid="{DEC9B145-49AF-4FD7-AC95-3E2CFFAE43AB}"/>
    <cellStyle name="Normal 5 5 2 12" xfId="20030" xr:uid="{395A9C66-4A4D-45EA-AD71-E68B06C4FEE9}"/>
    <cellStyle name="Normal 5 5 2 13" xfId="20031" xr:uid="{C5F288C8-D56E-41F5-B008-11B06056F312}"/>
    <cellStyle name="Normal 5 5 2 14" xfId="20032" xr:uid="{CA032D34-6BA7-4A6A-93F3-712DCE3ED710}"/>
    <cellStyle name="Normal 5 5 2 15" xfId="20033" xr:uid="{A90704ED-82C0-485E-9D57-676FD3720905}"/>
    <cellStyle name="Normal 5 5 2 16" xfId="20034" xr:uid="{1EDCFFFD-E046-4D4E-9C3A-3FF8CB7A0CB0}"/>
    <cellStyle name="Normal 5 5 2 17" xfId="20035" xr:uid="{21466D90-F6EA-4131-80D7-697E47E41391}"/>
    <cellStyle name="Normal 5 5 2 18" xfId="20036" xr:uid="{B4EB7041-803E-4D10-A5D6-0CA54B34BB7E}"/>
    <cellStyle name="Normal 5 5 2 19" xfId="20037" xr:uid="{94E0C49A-754A-41EA-81AC-752DA3D5D3E3}"/>
    <cellStyle name="Normal 5 5 2 2" xfId="20038" xr:uid="{505FA872-1931-4C52-9582-C3E857561D88}"/>
    <cellStyle name="Normal 5 5 2 2 2" xfId="20039" xr:uid="{96628C90-FF41-41A7-A224-44317FA56E95}"/>
    <cellStyle name="Normal 5 5 2 2 3" xfId="20040" xr:uid="{DAA33A2F-5B9E-4933-9371-024CDB83363F}"/>
    <cellStyle name="Normal 5 5 2 2 4" xfId="20041" xr:uid="{9CF27ABC-1CB4-41FC-9FBB-2866A411E951}"/>
    <cellStyle name="Normal 5 5 2 2 5" xfId="20042" xr:uid="{99551997-AFFC-4AC6-A0CE-EB37C7453963}"/>
    <cellStyle name="Normal 5 5 2 2 6" xfId="20043" xr:uid="{AC80C82D-0143-4BDB-B320-F2F41AD951B0}"/>
    <cellStyle name="Normal 5 5 2 2 7" xfId="20044" xr:uid="{C1065899-2B22-4194-86B8-E693FCFB7DD6}"/>
    <cellStyle name="Normal 5 5 2 20" xfId="20045" xr:uid="{D92216BC-ED10-4D31-9F26-7F068B8CA8DE}"/>
    <cellStyle name="Normal 5 5 2 21" xfId="20046" xr:uid="{CC338AAD-6F9F-4B83-95C8-2A1CF197065A}"/>
    <cellStyle name="Normal 5 5 2 22" xfId="40781" xr:uid="{013029E2-2BC5-499E-83CF-B532B07BC288}"/>
    <cellStyle name="Normal 5 5 2 23" xfId="36367" xr:uid="{D47E1C41-C4AA-4220-B1E1-39043E8A92A6}"/>
    <cellStyle name="Normal 5 5 2 3" xfId="20047" xr:uid="{7973D921-017D-499A-93CB-FA9B9921F918}"/>
    <cellStyle name="Normal 5 5 2 4" xfId="20048" xr:uid="{8B3D0248-95B9-474D-BE05-B02DB7CD75AA}"/>
    <cellStyle name="Normal 5 5 2 5" xfId="20049" xr:uid="{49BF2A86-3CE0-4BBE-8266-4FD986C862BE}"/>
    <cellStyle name="Normal 5 5 2 6" xfId="20050" xr:uid="{8458462D-2C29-43A9-810B-39E9806826BB}"/>
    <cellStyle name="Normal 5 5 2 7" xfId="20051" xr:uid="{925B2721-89F3-4304-B5A2-D457631ED57A}"/>
    <cellStyle name="Normal 5 5 2 8" xfId="20052" xr:uid="{BC0FAEA3-E024-46A5-996A-ECBC0C6E8CC2}"/>
    <cellStyle name="Normal 5 5 2 9" xfId="20053" xr:uid="{5C0C7D7A-9ED9-4CB2-B36C-DC3308BDDF09}"/>
    <cellStyle name="Normal 5 5 20" xfId="20054" xr:uid="{F61A4AE4-ED48-42C0-97A2-41064234FFEA}"/>
    <cellStyle name="Normal 5 5 20 2" xfId="20055" xr:uid="{47A5C217-959B-4A85-B20B-DB8A76F474AB}"/>
    <cellStyle name="Normal 5 5 20 2 2" xfId="36369" xr:uid="{6ABE8767-1A52-46C3-A9B0-D6DE502C0163}"/>
    <cellStyle name="Normal 5 5 20 3" xfId="20056" xr:uid="{F145A6F7-AB6B-466B-B6FA-2ECDFDF30F1B}"/>
    <cellStyle name="Normal 5 5 20 3 2" xfId="36370" xr:uid="{7A318918-B7B2-4551-981E-9A34A1A6AC62}"/>
    <cellStyle name="Normal 5 5 20 4" xfId="20057" xr:uid="{11CF4CC2-1C1A-4BDF-B203-A2813C7CDE4B}"/>
    <cellStyle name="Normal 5 5 20 4 2" xfId="36371" xr:uid="{CFB1EA79-9827-465B-A1D5-DA48DAD1EBF7}"/>
    <cellStyle name="Normal 5 5 20 5" xfId="20058" xr:uid="{C93492F8-45EF-4252-A266-41C43C3061C3}"/>
    <cellStyle name="Normal 5 5 20 5 2" xfId="36372" xr:uid="{67C6F249-AD89-4334-B880-FB27F3C61A52}"/>
    <cellStyle name="Normal 5 5 20 6" xfId="36368" xr:uid="{6B55A0CA-5BB6-4AFA-92D4-C497856EDA84}"/>
    <cellStyle name="Normal 5 5 21" xfId="20059" xr:uid="{F90696BE-0A85-43F0-AC8A-AAE6621A123A}"/>
    <cellStyle name="Normal 5 5 21 2" xfId="36373" xr:uid="{4C1B22C8-AA6E-4832-819A-8DF4BA9537A1}"/>
    <cellStyle name="Normal 5 5 22" xfId="20060" xr:uid="{CA917618-AA8B-41E3-8DA7-BA4B62B77FF6}"/>
    <cellStyle name="Normal 5 5 22 2" xfId="36374" xr:uid="{66813B6E-8D11-4DB4-B7E1-4A2AB68A25B7}"/>
    <cellStyle name="Normal 5 5 23" xfId="20061" xr:uid="{BA6CF662-EB96-4F06-B826-77BCB5848304}"/>
    <cellStyle name="Normal 5 5 23 2" xfId="36375" xr:uid="{D8D43D8D-6A31-4705-B1DE-2E729FC00C9A}"/>
    <cellStyle name="Normal 5 5 24" xfId="20062" xr:uid="{6E5128A2-EFD9-4AEE-9BCC-178D4A02F6D6}"/>
    <cellStyle name="Normal 5 5 24 2" xfId="36376" xr:uid="{8E0B6DF2-9CEC-4F20-AB6A-A6FAF85EC0A2}"/>
    <cellStyle name="Normal 5 5 25" xfId="20063" xr:uid="{9167F36F-3416-482F-BFFF-3FEA54FDB272}"/>
    <cellStyle name="Normal 5 5 25 2" xfId="36377" xr:uid="{65B00F6F-65D5-4E8D-B620-7749BD374D36}"/>
    <cellStyle name="Normal 5 5 26" xfId="40780" xr:uid="{785C6664-6356-4561-AFBC-29F51351B87B}"/>
    <cellStyle name="Normal 5 5 3" xfId="20064" xr:uid="{2EA7CB38-0145-4FC6-890A-7FF5CF5C2765}"/>
    <cellStyle name="Normal 5 5 3 10" xfId="20065" xr:uid="{9D05ED8B-4CDD-4E3C-8679-C359C42FBD6B}"/>
    <cellStyle name="Normal 5 5 3 11" xfId="20066" xr:uid="{B596C5F4-D459-4AAB-8F81-CA1F4999AB04}"/>
    <cellStyle name="Normal 5 5 3 12" xfId="20067" xr:uid="{F69B9087-243F-4D17-8AFA-BC9314079A15}"/>
    <cellStyle name="Normal 5 5 3 13" xfId="20068" xr:uid="{784CF80B-D45A-4F80-A0D0-19BDF6AD9048}"/>
    <cellStyle name="Normal 5 5 3 14" xfId="20069" xr:uid="{3B26BC44-9F48-495F-8D26-88A95B1A0450}"/>
    <cellStyle name="Normal 5 5 3 15" xfId="20070" xr:uid="{190A5A22-B8E2-48FD-95DD-A866ACF68FAD}"/>
    <cellStyle name="Normal 5 5 3 16" xfId="20071" xr:uid="{9D9BEDD1-F93D-4744-8857-464CCD5F6A3B}"/>
    <cellStyle name="Normal 5 5 3 17" xfId="40782" xr:uid="{A8E497F1-CAA2-4DC7-9A78-9F994CCC46E1}"/>
    <cellStyle name="Normal 5 5 3 2" xfId="20072" xr:uid="{AF88E646-35CB-4F87-8E11-C93E0B537B89}"/>
    <cellStyle name="Normal 5 5 3 3" xfId="20073" xr:uid="{08EC36E0-D338-4812-8084-30CF711531C1}"/>
    <cellStyle name="Normal 5 5 3 4" xfId="20074" xr:uid="{0052F4C4-2AB9-4198-8069-08E335941B26}"/>
    <cellStyle name="Normal 5 5 3 5" xfId="20075" xr:uid="{28FD1BE0-7AC9-43BF-AC94-83E1D4903F33}"/>
    <cellStyle name="Normal 5 5 3 6" xfId="20076" xr:uid="{4203DB2C-3358-4DE3-919F-B778B4C3B44A}"/>
    <cellStyle name="Normal 5 5 3 7" xfId="20077" xr:uid="{F007789D-6ABA-4C6A-A383-A276B53AD8C3}"/>
    <cellStyle name="Normal 5 5 3 8" xfId="20078" xr:uid="{CF774DE1-4361-491D-843F-9828C75BE1BF}"/>
    <cellStyle name="Normal 5 5 3 9" xfId="20079" xr:uid="{364C2437-014D-440D-85A3-6F995AF9AF6F}"/>
    <cellStyle name="Normal 5 5 4" xfId="20080" xr:uid="{BFB820D1-792F-40F7-9C00-5B5243FFC32A}"/>
    <cellStyle name="Normal 5 5 4 10" xfId="20081" xr:uid="{56B90D40-9814-4C2E-BDBD-ADC8CC979EC8}"/>
    <cellStyle name="Normal 5 5 4 10 2" xfId="20082" xr:uid="{6314DEDB-7C0E-4995-89C1-9F8DE26E3DE3}"/>
    <cellStyle name="Normal 5 5 4 10 2 2" xfId="36380" xr:uid="{BF0C770E-4722-4287-BEF6-6828485CBFD5}"/>
    <cellStyle name="Normal 5 5 4 10 3" xfId="20083" xr:uid="{99D45231-49FB-4939-9939-5FFEE16E20A3}"/>
    <cellStyle name="Normal 5 5 4 10 3 2" xfId="36381" xr:uid="{4B5339E7-405E-4955-A330-30057CF9A9FC}"/>
    <cellStyle name="Normal 5 5 4 10 4" xfId="20084" xr:uid="{FE973630-B594-49F9-86BE-631EB964EEE0}"/>
    <cellStyle name="Normal 5 5 4 10 4 2" xfId="36382" xr:uid="{B068521A-D428-46F5-BA16-E25CAD024D29}"/>
    <cellStyle name="Normal 5 5 4 10 5" xfId="20085" xr:uid="{741473B4-30ED-4897-AE88-CF685AFB34AA}"/>
    <cellStyle name="Normal 5 5 4 10 5 2" xfId="36383" xr:uid="{EA8194D6-E53E-4042-BF4E-94744ADD30CB}"/>
    <cellStyle name="Normal 5 5 4 10 6" xfId="36379" xr:uid="{39FA1634-8FCE-4A6A-8D5E-A69BF85DE49F}"/>
    <cellStyle name="Normal 5 5 4 11" xfId="20086" xr:uid="{3A6FC214-6BB9-4BFC-BFE8-9387E05E54FF}"/>
    <cellStyle name="Normal 5 5 4 11 2" xfId="20087" xr:uid="{C56F2725-D5F5-480F-B178-6489980CBFF3}"/>
    <cellStyle name="Normal 5 5 4 11 2 2" xfId="36385" xr:uid="{3E239357-A366-4827-8CFE-07CBEF8B32E3}"/>
    <cellStyle name="Normal 5 5 4 11 3" xfId="20088" xr:uid="{EE3380C3-8C83-4571-A96B-CC86010FD56B}"/>
    <cellStyle name="Normal 5 5 4 11 3 2" xfId="36386" xr:uid="{143179E6-4327-4A97-AE8D-72C77D475DC6}"/>
    <cellStyle name="Normal 5 5 4 11 4" xfId="20089" xr:uid="{085742ED-D043-40F5-BE2C-7744DB170CCB}"/>
    <cellStyle name="Normal 5 5 4 11 4 2" xfId="36387" xr:uid="{A46721C0-13A0-4F55-A72F-A704580BFDEC}"/>
    <cellStyle name="Normal 5 5 4 11 5" xfId="20090" xr:uid="{843741A3-B0BB-4799-ADE6-EC28CB04065F}"/>
    <cellStyle name="Normal 5 5 4 11 5 2" xfId="36388" xr:uid="{3DB95F55-B162-4801-9CB8-469639F0B0D0}"/>
    <cellStyle name="Normal 5 5 4 11 6" xfId="36384" xr:uid="{0BDE8E64-DDAB-4179-B70B-CFF11470EB79}"/>
    <cellStyle name="Normal 5 5 4 12" xfId="20091" xr:uid="{FADC4B3E-78F7-4C9D-B798-7156B6E7F87D}"/>
    <cellStyle name="Normal 5 5 4 12 2" xfId="20092" xr:uid="{8D7C9F01-96AD-41AD-9E04-D93273703BE1}"/>
    <cellStyle name="Normal 5 5 4 12 2 2" xfId="36390" xr:uid="{1610A0A0-9973-4967-A85C-F5BBA145A06F}"/>
    <cellStyle name="Normal 5 5 4 12 3" xfId="20093" xr:uid="{307B5C99-42A0-40D8-9870-D31474BA4708}"/>
    <cellStyle name="Normal 5 5 4 12 3 2" xfId="36391" xr:uid="{92EC2833-4200-42EE-997C-A7A0D93E3276}"/>
    <cellStyle name="Normal 5 5 4 12 4" xfId="20094" xr:uid="{0EC72D81-7C39-4F0D-89CE-9060A56C50EB}"/>
    <cellStyle name="Normal 5 5 4 12 4 2" xfId="36392" xr:uid="{03542D4D-F555-490F-8479-57D220ED3CB2}"/>
    <cellStyle name="Normal 5 5 4 12 5" xfId="20095" xr:uid="{43203B6D-6A5D-448F-85E8-AEC71CA59A32}"/>
    <cellStyle name="Normal 5 5 4 12 5 2" xfId="36393" xr:uid="{1FBA701C-E40B-445F-8600-7CD605A7EDB1}"/>
    <cellStyle name="Normal 5 5 4 12 6" xfId="36389" xr:uid="{E110A51F-FFB3-439C-93B0-30B3E8C89505}"/>
    <cellStyle name="Normal 5 5 4 13" xfId="20096" xr:uid="{BA111377-04BB-41EE-81CD-451CF16BE1F2}"/>
    <cellStyle name="Normal 5 5 4 13 2" xfId="20097" xr:uid="{3D9BA010-FAC6-455A-AB92-547F37C1C655}"/>
    <cellStyle name="Normal 5 5 4 13 2 2" xfId="36395" xr:uid="{5870332D-F32B-444C-87F0-FA9FC87E934C}"/>
    <cellStyle name="Normal 5 5 4 13 3" xfId="20098" xr:uid="{88EC5FB6-AA99-484C-A414-373D44DB2DF1}"/>
    <cellStyle name="Normal 5 5 4 13 3 2" xfId="36396" xr:uid="{1E3A2C7A-26AE-4D90-8EF9-C4FA22082F93}"/>
    <cellStyle name="Normal 5 5 4 13 4" xfId="20099" xr:uid="{4701E05F-D67C-4911-83A9-777E633FBD93}"/>
    <cellStyle name="Normal 5 5 4 13 4 2" xfId="36397" xr:uid="{1EEB015D-5030-4529-920D-272F674FC752}"/>
    <cellStyle name="Normal 5 5 4 13 5" xfId="20100" xr:uid="{961742BE-CC88-4D24-8E08-A3D73FBC7BA2}"/>
    <cellStyle name="Normal 5 5 4 13 5 2" xfId="36398" xr:uid="{AFEA59D9-8659-4540-B3BE-DD771F800063}"/>
    <cellStyle name="Normal 5 5 4 13 6" xfId="36394" xr:uid="{A3825881-9429-47CA-BBF1-EB3EC8228EFD}"/>
    <cellStyle name="Normal 5 5 4 14" xfId="20101" xr:uid="{2645765E-26BB-42BB-AC4F-6A96A2DD5164}"/>
    <cellStyle name="Normal 5 5 4 14 2" xfId="20102" xr:uid="{66366B75-8590-41CD-A87F-DCB9F4E3AAE1}"/>
    <cellStyle name="Normal 5 5 4 14 2 2" xfId="36400" xr:uid="{8B46FEB4-F790-49C5-B3B6-EEE99BE51CBD}"/>
    <cellStyle name="Normal 5 5 4 14 3" xfId="20103" xr:uid="{9C2DC505-8C6D-4F96-B604-F0A3F1B93B24}"/>
    <cellStyle name="Normal 5 5 4 14 3 2" xfId="36401" xr:uid="{CB130E10-9375-45BB-889F-FDF7ECBEA18E}"/>
    <cellStyle name="Normal 5 5 4 14 4" xfId="20104" xr:uid="{04052762-4FD3-4D19-B139-9F9FBDDF199B}"/>
    <cellStyle name="Normal 5 5 4 14 4 2" xfId="36402" xr:uid="{8137CB4B-BA9F-4D0C-BB15-7DCEEABEA7CB}"/>
    <cellStyle name="Normal 5 5 4 14 5" xfId="20105" xr:uid="{E4EB1ACA-F0FF-4637-B46F-9D8C6C04CBF1}"/>
    <cellStyle name="Normal 5 5 4 14 5 2" xfId="36403" xr:uid="{4919E52D-D38C-44E0-9851-6E7CFECD976E}"/>
    <cellStyle name="Normal 5 5 4 14 6" xfId="36399" xr:uid="{A8BDACEA-CDB4-41B1-86EF-1CFDB1997D2E}"/>
    <cellStyle name="Normal 5 5 4 15" xfId="20106" xr:uid="{2B811247-5EDE-4D4D-8031-2159AB55D535}"/>
    <cellStyle name="Normal 5 5 4 15 2" xfId="20107" xr:uid="{030D5EDF-D65C-4230-A92A-A9551CD37B52}"/>
    <cellStyle name="Normal 5 5 4 15 2 2" xfId="36405" xr:uid="{AB403B89-D2EA-4D8B-8F34-87FCA634B15A}"/>
    <cellStyle name="Normal 5 5 4 15 3" xfId="20108" xr:uid="{376BB757-F01F-4FD2-AE44-809CEAE9C148}"/>
    <cellStyle name="Normal 5 5 4 15 3 2" xfId="36406" xr:uid="{904A9459-50EE-4513-8D35-7FD8B9DA15E7}"/>
    <cellStyle name="Normal 5 5 4 15 4" xfId="20109" xr:uid="{0EF7BF2C-69F3-4476-8DF2-9FEB041EABFB}"/>
    <cellStyle name="Normal 5 5 4 15 4 2" xfId="36407" xr:uid="{629D7DF5-5D39-49E7-BEEF-0AA2F50DEBC4}"/>
    <cellStyle name="Normal 5 5 4 15 5" xfId="20110" xr:uid="{14FFD6D0-C950-4031-9127-8D5AB5BA6F00}"/>
    <cellStyle name="Normal 5 5 4 15 5 2" xfId="36408" xr:uid="{7E083C2C-AEE5-4E29-9841-30B1BCD002AF}"/>
    <cellStyle name="Normal 5 5 4 15 6" xfId="36404" xr:uid="{51A7B728-2381-4E28-B652-8104817AE4FC}"/>
    <cellStyle name="Normal 5 5 4 16" xfId="20111" xr:uid="{AA7023C8-688F-46A9-8E3F-71F4E29D3D92}"/>
    <cellStyle name="Normal 5 5 4 16 2" xfId="20112" xr:uid="{F08297C3-A755-4E75-AB21-358A714180DC}"/>
    <cellStyle name="Normal 5 5 4 16 2 2" xfId="36410" xr:uid="{196F4FEF-70A7-41F7-B4D3-4CD197ECE0C4}"/>
    <cellStyle name="Normal 5 5 4 16 3" xfId="20113" xr:uid="{CD78A72D-BF29-45B7-83AF-790555C5CE5E}"/>
    <cellStyle name="Normal 5 5 4 16 3 2" xfId="36411" xr:uid="{24B25CE8-1B2E-4670-A4AF-DDE1FD0AFC75}"/>
    <cellStyle name="Normal 5 5 4 16 4" xfId="20114" xr:uid="{ED14F451-744E-47D1-A57D-DE5634EE1F48}"/>
    <cellStyle name="Normal 5 5 4 16 4 2" xfId="36412" xr:uid="{F7FA02EF-5D7F-43F7-85FC-D5ACE113CFA4}"/>
    <cellStyle name="Normal 5 5 4 16 5" xfId="20115" xr:uid="{9BCB4ECD-CC71-4AF7-9F64-9A60C74AB1B1}"/>
    <cellStyle name="Normal 5 5 4 16 5 2" xfId="36413" xr:uid="{67836A95-9E5B-44DE-AA91-A28341160EFF}"/>
    <cellStyle name="Normal 5 5 4 16 6" xfId="36409" xr:uid="{E38ED17A-B87A-48CD-8CFE-2D18042E5671}"/>
    <cellStyle name="Normal 5 5 4 17" xfId="20116" xr:uid="{8BFD0500-ADDC-4C80-B363-F228E711D7D0}"/>
    <cellStyle name="Normal 5 5 4 17 2" xfId="36414" xr:uid="{82559ECC-F7A2-4A83-B4E5-5858219DCD61}"/>
    <cellStyle name="Normal 5 5 4 18" xfId="20117" xr:uid="{69403BB3-A4C4-4720-8954-5C4957DB6CFA}"/>
    <cellStyle name="Normal 5 5 4 18 2" xfId="36415" xr:uid="{12F5BECD-EF67-4C1E-9CCA-F5DF0A1A7EB4}"/>
    <cellStyle name="Normal 5 5 4 19" xfId="20118" xr:uid="{092E3E39-ADEE-472B-BB6D-9EA8040617EA}"/>
    <cellStyle name="Normal 5 5 4 19 2" xfId="36416" xr:uid="{CD11A6D4-2B9E-4ECE-998E-3C87C8F8DF5E}"/>
    <cellStyle name="Normal 5 5 4 2" xfId="20119" xr:uid="{7DD298E4-A3DF-426E-9422-9D1FFF468271}"/>
    <cellStyle name="Normal 5 5 4 20" xfId="20120" xr:uid="{177B326F-9213-493C-8DCE-7A7E1C83A379}"/>
    <cellStyle name="Normal 5 5 4 20 2" xfId="36417" xr:uid="{EEF3D3EF-9230-4074-857A-90153E045290}"/>
    <cellStyle name="Normal 5 5 4 21" xfId="40783" xr:uid="{306AD678-4CC2-4D12-AF9C-8DA7E008D98B}"/>
    <cellStyle name="Normal 5 5 4 22" xfId="36378" xr:uid="{C28AEAA1-18D6-47AA-9B25-4B4C889DE8EE}"/>
    <cellStyle name="Normal 5 5 4 3" xfId="20121" xr:uid="{1B029D49-1640-4FE1-9EF0-F8AAD2DD48FA}"/>
    <cellStyle name="Normal 5 5 4 3 2" xfId="20122" xr:uid="{4D3EF140-AAB8-4390-9865-7D2D8EC3BC9B}"/>
    <cellStyle name="Normal 5 5 4 3 2 2" xfId="36419" xr:uid="{0DA7C3E0-6CB9-47B3-8FAF-9C01B2D200D9}"/>
    <cellStyle name="Normal 5 5 4 3 3" xfId="20123" xr:uid="{3E9C3DA3-7C60-416C-B95B-92D50B701695}"/>
    <cellStyle name="Normal 5 5 4 3 3 2" xfId="36420" xr:uid="{6FBFCE75-8A4D-4A86-A8B9-580D556D9C7C}"/>
    <cellStyle name="Normal 5 5 4 3 4" xfId="20124" xr:uid="{3F879606-913C-4E9A-95ED-425AF4AC6965}"/>
    <cellStyle name="Normal 5 5 4 3 4 2" xfId="36421" xr:uid="{98F3116A-5346-431D-AC97-751ED33CB55C}"/>
    <cellStyle name="Normal 5 5 4 3 5" xfId="20125" xr:uid="{5DBC504C-A703-4294-A2A3-F7986F8BED1C}"/>
    <cellStyle name="Normal 5 5 4 3 5 2" xfId="36422" xr:uid="{A6AD038A-C9DB-4EFF-B27A-5FAFBACD6023}"/>
    <cellStyle name="Normal 5 5 4 3 6" xfId="36418" xr:uid="{BFF64102-ECB5-4B8F-BE50-F5EE56E27232}"/>
    <cellStyle name="Normal 5 5 4 4" xfId="20126" xr:uid="{61B496EA-2CF3-498E-802E-49268558754B}"/>
    <cellStyle name="Normal 5 5 4 4 2" xfId="20127" xr:uid="{C35D6AC3-1880-440E-8F74-60733957AEFE}"/>
    <cellStyle name="Normal 5 5 4 4 2 2" xfId="36424" xr:uid="{90F9B074-91F3-4E49-91AB-15F278B8D39F}"/>
    <cellStyle name="Normal 5 5 4 4 3" xfId="20128" xr:uid="{5F66143B-1AD0-4AAB-A6C7-1DE1EAD7F79E}"/>
    <cellStyle name="Normal 5 5 4 4 3 2" xfId="36425" xr:uid="{599A8B6B-5E25-4CD8-83B2-8DC20C9FE22B}"/>
    <cellStyle name="Normal 5 5 4 4 4" xfId="20129" xr:uid="{F1E6F033-17B6-4F50-A96D-287A7C20AA7A}"/>
    <cellStyle name="Normal 5 5 4 4 4 2" xfId="36426" xr:uid="{4A1DF132-F440-42EC-A28D-EA5026195AC0}"/>
    <cellStyle name="Normal 5 5 4 4 5" xfId="20130" xr:uid="{6697191C-49BC-4E47-942E-AE38258D0AF7}"/>
    <cellStyle name="Normal 5 5 4 4 5 2" xfId="36427" xr:uid="{BC724978-669F-4DB1-BDE4-CB9A32DB6ABE}"/>
    <cellStyle name="Normal 5 5 4 4 6" xfId="36423" xr:uid="{E382154A-D5B9-49C6-837D-F6DE560AFE31}"/>
    <cellStyle name="Normal 5 5 4 5" xfId="20131" xr:uid="{1FBEB998-3EC7-429B-94A4-2175AF8AAAA9}"/>
    <cellStyle name="Normal 5 5 4 5 2" xfId="20132" xr:uid="{262B9B3E-B4E8-4D24-BBEF-102B04C093CD}"/>
    <cellStyle name="Normal 5 5 4 5 2 2" xfId="36429" xr:uid="{547FEBCE-E8D3-42DE-A049-759FEBF4043D}"/>
    <cellStyle name="Normal 5 5 4 5 3" xfId="20133" xr:uid="{13680964-4EB9-47DC-9FF5-6E4E4D96578D}"/>
    <cellStyle name="Normal 5 5 4 5 3 2" xfId="36430" xr:uid="{33AF4E7D-60C2-4BA4-A969-071B69A4C3EC}"/>
    <cellStyle name="Normal 5 5 4 5 4" xfId="20134" xr:uid="{D822A10A-0367-470E-809D-4C27D0D1CAE7}"/>
    <cellStyle name="Normal 5 5 4 5 4 2" xfId="36431" xr:uid="{01F062EA-6C31-4F86-92C2-8A364012A9BB}"/>
    <cellStyle name="Normal 5 5 4 5 5" xfId="20135" xr:uid="{B218271D-A8B2-46F8-BE30-32E945339B55}"/>
    <cellStyle name="Normal 5 5 4 5 5 2" xfId="36432" xr:uid="{8574619B-00C2-464A-B4C4-4177FC512846}"/>
    <cellStyle name="Normal 5 5 4 5 6" xfId="36428" xr:uid="{6DD3B742-3F54-4E20-AE44-EC01F4ECE9D1}"/>
    <cellStyle name="Normal 5 5 4 6" xfId="20136" xr:uid="{40AC84D5-A4FF-4FEB-A625-580857A42DE6}"/>
    <cellStyle name="Normal 5 5 4 6 2" xfId="20137" xr:uid="{640DCD0B-8347-4D7D-A958-2B7AD33C68C5}"/>
    <cellStyle name="Normal 5 5 4 6 2 2" xfId="36434" xr:uid="{63DE266C-E3B8-4A6D-9135-718CCA6D2F6A}"/>
    <cellStyle name="Normal 5 5 4 6 3" xfId="20138" xr:uid="{A376E0DF-9F2B-4078-A5B6-3AD6CF692484}"/>
    <cellStyle name="Normal 5 5 4 6 3 2" xfId="36435" xr:uid="{50942A72-3969-4D2B-A80F-CD87B6414367}"/>
    <cellStyle name="Normal 5 5 4 6 4" xfId="20139" xr:uid="{104BE010-BD0A-48D5-84B9-F3AC1840B78F}"/>
    <cellStyle name="Normal 5 5 4 6 4 2" xfId="36436" xr:uid="{346F23AA-350E-43AF-892D-698CCB18C24B}"/>
    <cellStyle name="Normal 5 5 4 6 5" xfId="20140" xr:uid="{DBAA15F5-B9C3-4E3D-A3A4-8E2F24088229}"/>
    <cellStyle name="Normal 5 5 4 6 5 2" xfId="36437" xr:uid="{F31E7638-56A2-47AD-B300-A58A3387C45F}"/>
    <cellStyle name="Normal 5 5 4 6 6" xfId="36433" xr:uid="{AB5ABEAD-17F4-4D98-9FAC-5FBA6631B072}"/>
    <cellStyle name="Normal 5 5 4 7" xfId="20141" xr:uid="{50B02E66-39AD-4B6F-A6BA-24962EE0CA99}"/>
    <cellStyle name="Normal 5 5 4 7 2" xfId="20142" xr:uid="{C71F072A-0362-4F54-BDB0-2F1007822BB5}"/>
    <cellStyle name="Normal 5 5 4 7 2 2" xfId="36439" xr:uid="{B256BCEA-9FFF-4CD2-9991-1EB60EF418EF}"/>
    <cellStyle name="Normal 5 5 4 7 3" xfId="20143" xr:uid="{9ED4B570-7CBC-430D-9822-E53D70B5D6DD}"/>
    <cellStyle name="Normal 5 5 4 7 3 2" xfId="36440" xr:uid="{A581898C-C7FA-4B61-AF47-17E4615A8856}"/>
    <cellStyle name="Normal 5 5 4 7 4" xfId="20144" xr:uid="{67BDFE84-E01A-4E0E-BDA6-E0981EDB69C5}"/>
    <cellStyle name="Normal 5 5 4 7 4 2" xfId="36441" xr:uid="{A36C757E-9DCF-44B9-8F04-7E75C148FD93}"/>
    <cellStyle name="Normal 5 5 4 7 5" xfId="20145" xr:uid="{D094972E-A69C-498A-883F-2B178914AB07}"/>
    <cellStyle name="Normal 5 5 4 7 5 2" xfId="36442" xr:uid="{E5F4D9BB-648F-4B43-8D49-5593CAF9185A}"/>
    <cellStyle name="Normal 5 5 4 7 6" xfId="36438" xr:uid="{B26F86DB-7213-42B8-BEF9-07E44617CA01}"/>
    <cellStyle name="Normal 5 5 4 8" xfId="20146" xr:uid="{5BD47608-0E2F-49AF-AB12-CA677AFD2AF3}"/>
    <cellStyle name="Normal 5 5 4 8 2" xfId="20147" xr:uid="{8971112A-C0A8-434B-88BF-2D6C89711B81}"/>
    <cellStyle name="Normal 5 5 4 8 2 2" xfId="36444" xr:uid="{EB98D6BF-93E6-428B-856B-AFD2C649878F}"/>
    <cellStyle name="Normal 5 5 4 8 3" xfId="20148" xr:uid="{3799C12E-44FA-422C-820D-DAEE17698B16}"/>
    <cellStyle name="Normal 5 5 4 8 3 2" xfId="36445" xr:uid="{F7DC8A04-6B73-4534-A90B-E21E01D73FF5}"/>
    <cellStyle name="Normal 5 5 4 8 4" xfId="20149" xr:uid="{D7B89AED-25A9-4931-808E-3DBABA39BA14}"/>
    <cellStyle name="Normal 5 5 4 8 4 2" xfId="36446" xr:uid="{F60CA66C-2139-49CC-BD33-ED28D1A3BD9D}"/>
    <cellStyle name="Normal 5 5 4 8 5" xfId="20150" xr:uid="{14ED6379-0B6B-434C-86CE-559CD24DD3D1}"/>
    <cellStyle name="Normal 5 5 4 8 5 2" xfId="36447" xr:uid="{B7E04CF9-144A-42CF-9E5B-5A1858CB05B9}"/>
    <cellStyle name="Normal 5 5 4 8 6" xfId="36443" xr:uid="{62B167F8-C673-41A9-8CFB-21664E709A76}"/>
    <cellStyle name="Normal 5 5 4 9" xfId="20151" xr:uid="{5FB2BB69-426F-4FC8-B864-F113D9338AB5}"/>
    <cellStyle name="Normal 5 5 4 9 2" xfId="20152" xr:uid="{049E62BE-FA55-4C07-B196-28E21DD670A6}"/>
    <cellStyle name="Normal 5 5 4 9 2 2" xfId="36449" xr:uid="{4DCE5A79-685B-47E8-B66C-06323A17AEBE}"/>
    <cellStyle name="Normal 5 5 4 9 3" xfId="20153" xr:uid="{C7872351-EAA2-46D1-BE0A-1518ED377223}"/>
    <cellStyle name="Normal 5 5 4 9 3 2" xfId="36450" xr:uid="{AA3F3E18-EC7B-47B5-BE56-C684B0029086}"/>
    <cellStyle name="Normal 5 5 4 9 4" xfId="20154" xr:uid="{A35D3E19-504A-41E8-94B6-788A09845D36}"/>
    <cellStyle name="Normal 5 5 4 9 4 2" xfId="36451" xr:uid="{883EFF1D-12BF-44BC-9E36-05F28857208C}"/>
    <cellStyle name="Normal 5 5 4 9 5" xfId="20155" xr:uid="{B9838BB9-9BE7-4052-A21F-A7BF3DDBD81B}"/>
    <cellStyle name="Normal 5 5 4 9 5 2" xfId="36452" xr:uid="{16040439-1219-4655-AED6-8F8AAD4F0ED3}"/>
    <cellStyle name="Normal 5 5 4 9 6" xfId="36448" xr:uid="{3B657D28-CB9E-4FFD-B732-E66F36FDF2B7}"/>
    <cellStyle name="Normal 5 5 5" xfId="20156" xr:uid="{CEB7221D-B615-49E6-95A9-91B4B7775DC9}"/>
    <cellStyle name="Normal 5 5 5 2" xfId="20157" xr:uid="{C0C277BC-A39D-4953-BE54-F91B8F718D75}"/>
    <cellStyle name="Normal 5 5 5 3" xfId="20158" xr:uid="{6C13EA3F-B866-44CD-A3CC-54178525FE89}"/>
    <cellStyle name="Normal 5 5 5 3 2" xfId="36454" xr:uid="{1B0ED3D2-E264-42F2-84D0-0E9B1EA24B14}"/>
    <cellStyle name="Normal 5 5 5 4" xfId="20159" xr:uid="{34478A34-A0BA-4916-AEE4-BCA7F42A2718}"/>
    <cellStyle name="Normal 5 5 5 4 2" xfId="36455" xr:uid="{EDF757CF-F8F8-4399-9677-666A94491F27}"/>
    <cellStyle name="Normal 5 5 5 5" xfId="20160" xr:uid="{59B58C49-3553-42BA-BD48-2EF6FFD25C43}"/>
    <cellStyle name="Normal 5 5 5 5 2" xfId="36456" xr:uid="{29C5FF05-C7A6-410F-BA36-3D212CCDA51A}"/>
    <cellStyle name="Normal 5 5 5 6" xfId="20161" xr:uid="{FE82BE11-A016-49F1-8C95-C8D3722A1EF6}"/>
    <cellStyle name="Normal 5 5 5 6 2" xfId="36457" xr:uid="{0F4D0B41-D4DC-485F-BBA5-322E7BAFD322}"/>
    <cellStyle name="Normal 5 5 5 7" xfId="36453" xr:uid="{4FDDA4D4-9DC7-48C3-AD3A-A9FAD602272C}"/>
    <cellStyle name="Normal 5 5 6" xfId="20162" xr:uid="{9AE0F4DB-11A8-4594-9AAB-553724B76841}"/>
    <cellStyle name="Normal 5 5 6 2" xfId="20163" xr:uid="{A47814BC-BE1A-4D17-A545-29F6A05095C1}"/>
    <cellStyle name="Normal 5 5 6 3" xfId="20164" xr:uid="{6D1FE81B-AE39-4C02-AD96-24FDEBE4DCBA}"/>
    <cellStyle name="Normal 5 5 6 3 2" xfId="36459" xr:uid="{D1FF7FC6-8363-470B-B6C6-47C1822A5F46}"/>
    <cellStyle name="Normal 5 5 6 4" xfId="20165" xr:uid="{AE3ED6F8-9DB0-40A2-ABC0-03719969B6D5}"/>
    <cellStyle name="Normal 5 5 6 4 2" xfId="36460" xr:uid="{06FD5A83-F1BC-4A75-AB3C-33CE3375B323}"/>
    <cellStyle name="Normal 5 5 6 5" xfId="20166" xr:uid="{5051F951-6819-434B-9A0B-9F77F3318F4E}"/>
    <cellStyle name="Normal 5 5 6 5 2" xfId="36461" xr:uid="{9882A0B8-ADDD-46CB-9CE9-AFE27F290DC6}"/>
    <cellStyle name="Normal 5 5 6 6" xfId="20167" xr:uid="{8169AFF8-753A-4252-8BB1-36F9C35566C2}"/>
    <cellStyle name="Normal 5 5 6 6 2" xfId="36462" xr:uid="{0CE70E46-49CE-45C1-ABE9-8F6F15C8658C}"/>
    <cellStyle name="Normal 5 5 6 7" xfId="36458" xr:uid="{9CFC1785-CCFA-4653-B905-372FD730A86F}"/>
    <cellStyle name="Normal 5 5 7" xfId="20168" xr:uid="{8CE831C4-44AE-4790-956C-865263BCEBAB}"/>
    <cellStyle name="Normal 5 5 7 2" xfId="20169" xr:uid="{A17CB044-6A9C-4941-A2F7-989A33E987D6}"/>
    <cellStyle name="Normal 5 5 7 2 2" xfId="36464" xr:uid="{AC2A91CD-88B4-40D5-A8E1-DCFD15719687}"/>
    <cellStyle name="Normal 5 5 7 3" xfId="20170" xr:uid="{54A25AC6-388D-45FA-88F2-B486B794AD5B}"/>
    <cellStyle name="Normal 5 5 7 3 2" xfId="36465" xr:uid="{84FE172E-F05C-4A18-8DFA-EC8175339580}"/>
    <cellStyle name="Normal 5 5 7 4" xfId="20171" xr:uid="{74213C34-123D-4C67-9D56-3325D5E45A34}"/>
    <cellStyle name="Normal 5 5 7 4 2" xfId="36466" xr:uid="{FB21F11A-692B-43D7-909E-87140E55AEBE}"/>
    <cellStyle name="Normal 5 5 7 5" xfId="20172" xr:uid="{2247C8ED-39A0-4E94-9CAF-5442CF2C569D}"/>
    <cellStyle name="Normal 5 5 7 5 2" xfId="36467" xr:uid="{F7ABD4D8-94C0-4A62-8080-DD79C927B41F}"/>
    <cellStyle name="Normal 5 5 7 6" xfId="36463" xr:uid="{EF0C8D8D-9B4C-4FA6-BC07-D658F0FB176D}"/>
    <cellStyle name="Normal 5 5 8" xfId="20173" xr:uid="{929F408E-4667-4D7E-9DBD-051894498473}"/>
    <cellStyle name="Normal 5 5 8 2" xfId="20174" xr:uid="{693B5348-DB04-4063-9289-0E68929CDBF6}"/>
    <cellStyle name="Normal 5 5 8 2 2" xfId="36469" xr:uid="{75CABA38-BAF0-45B6-B6DF-0556102D6D2C}"/>
    <cellStyle name="Normal 5 5 8 3" xfId="20175" xr:uid="{6D4A22F0-59F1-4501-99DF-3BF9B2D8F687}"/>
    <cellStyle name="Normal 5 5 8 3 2" xfId="36470" xr:uid="{982BCF4B-F029-4496-98E4-9536E9BF6DC9}"/>
    <cellStyle name="Normal 5 5 8 4" xfId="20176" xr:uid="{09684019-94AB-4E83-85C0-D39F9347CEF5}"/>
    <cellStyle name="Normal 5 5 8 4 2" xfId="36471" xr:uid="{B76F7BA0-EAB9-4AE7-B843-3EF5F51B6F16}"/>
    <cellStyle name="Normal 5 5 8 5" xfId="20177" xr:uid="{2EBF7AA5-117D-44CD-AF58-16603DAE1294}"/>
    <cellStyle name="Normal 5 5 8 5 2" xfId="36472" xr:uid="{637A5A0F-A9C8-4CD2-A1EF-E444C037EBCA}"/>
    <cellStyle name="Normal 5 5 8 6" xfId="36468" xr:uid="{BD65F873-7921-403F-8C5A-170DFC2A8EB3}"/>
    <cellStyle name="Normal 5 5 9" xfId="20178" xr:uid="{4B0AD16C-35FC-40D8-8F84-D4BCFCF9E647}"/>
    <cellStyle name="Normal 5 5 9 2" xfId="20179" xr:uid="{9223EB4D-78AA-4FC4-BFF5-E9CEAF36E95D}"/>
    <cellStyle name="Normal 5 5 9 2 2" xfId="36474" xr:uid="{5054C213-CD76-477B-BD4F-FA8F53579479}"/>
    <cellStyle name="Normal 5 5 9 3" xfId="20180" xr:uid="{B2AFA50C-DFF3-4634-B552-C3B521F3DBA5}"/>
    <cellStyle name="Normal 5 5 9 3 2" xfId="36475" xr:uid="{AB769978-BCBA-4BB0-84AC-8F9EF6C65115}"/>
    <cellStyle name="Normal 5 5 9 4" xfId="20181" xr:uid="{C04E8144-8CAC-4E00-A84D-D1F016DA867B}"/>
    <cellStyle name="Normal 5 5 9 4 2" xfId="36476" xr:uid="{2892A793-06FF-4124-AE13-8F1BCFCBA55B}"/>
    <cellStyle name="Normal 5 5 9 5" xfId="20182" xr:uid="{A69489C0-1E13-433D-9023-DADBA28EC3D9}"/>
    <cellStyle name="Normal 5 5 9 5 2" xfId="36477" xr:uid="{91FC009F-FF25-46E2-BDB5-436508A0F8DD}"/>
    <cellStyle name="Normal 5 5 9 6" xfId="36473" xr:uid="{AF1CEEB7-2FD4-41B8-AF35-72A28EE44CF6}"/>
    <cellStyle name="Normal 5 50" xfId="20183" xr:uid="{CBF2C927-FCCE-481B-B93F-CD317F2CF2A2}"/>
    <cellStyle name="Normal 5 51" xfId="20184" xr:uid="{57B21792-4337-4DD1-8188-3AEA116A34F7}"/>
    <cellStyle name="Normal 5 52" xfId="20185" xr:uid="{0081440D-1B3D-409D-8EC5-BEB789E1BFDF}"/>
    <cellStyle name="Normal 5 52 2" xfId="36478" xr:uid="{5CF1FEB1-B6C5-4174-8330-1658C2A881B5}"/>
    <cellStyle name="Normal 5 53" xfId="20186" xr:uid="{3285C273-B223-49F0-9664-06057FDC6925}"/>
    <cellStyle name="Normal 5 53 2" xfId="36479" xr:uid="{0E5E740A-D03B-4644-98DC-FF7AF2A88396}"/>
    <cellStyle name="Normal 5 54" xfId="20187" xr:uid="{439ACD3B-F81D-45A4-ACFE-9F1D69593CA4}"/>
    <cellStyle name="Normal 5 55" xfId="20188" xr:uid="{9FD6C2F5-440A-441D-A4AB-9436336E64BA}"/>
    <cellStyle name="Normal 5 56" xfId="20189" xr:uid="{932D0041-AA8D-4A1F-A16D-5B0FBD8FA516}"/>
    <cellStyle name="Normal 5 57" xfId="20190" xr:uid="{10496866-1965-4FF1-93FF-D1FEF85E0878}"/>
    <cellStyle name="Normal 5 57 2" xfId="36480" xr:uid="{D9227C21-6E06-45D7-9969-80B2DEFD4474}"/>
    <cellStyle name="Normal 5 58" xfId="20191" xr:uid="{BFD8BE6A-73C0-489E-882A-D8D8A7E35B4F}"/>
    <cellStyle name="Normal 5 58 2" xfId="36481" xr:uid="{F47C005E-2171-44FC-A776-65EB96A8A66A}"/>
    <cellStyle name="Normal 5 59" xfId="20192" xr:uid="{ABA02CA9-1128-4505-8BD4-DD9817B8AD70}"/>
    <cellStyle name="Normal 5 59 2" xfId="36482" xr:uid="{02D14008-44C2-4350-9B40-8BF54558A468}"/>
    <cellStyle name="Normal 5 6" xfId="20193" xr:uid="{D13C0C1E-FD6D-441F-B8BB-4AB6ABE39B98}"/>
    <cellStyle name="Normal 5 6 10" xfId="20194" xr:uid="{D1253946-0ECE-46D9-94C7-6A5A156E05E0}"/>
    <cellStyle name="Normal 5 6 10 2" xfId="20195" xr:uid="{CC4E8468-22BF-42F0-9F36-A9C2E9ECD3AB}"/>
    <cellStyle name="Normal 5 6 10 2 2" xfId="36484" xr:uid="{1E2EDF00-B6DA-441E-9532-56694BB1472F}"/>
    <cellStyle name="Normal 5 6 10 3" xfId="20196" xr:uid="{33A4807F-F418-4FA8-8E57-991FD1F4CE42}"/>
    <cellStyle name="Normal 5 6 10 3 2" xfId="36485" xr:uid="{B2F7BFAE-CD7E-4E0F-BFBE-859E54BD5146}"/>
    <cellStyle name="Normal 5 6 10 4" xfId="20197" xr:uid="{4EC1FCDA-5D59-4F5A-8DE5-BF56512B94BE}"/>
    <cellStyle name="Normal 5 6 10 4 2" xfId="36486" xr:uid="{38636293-458D-4127-B0D4-ED289B7316CA}"/>
    <cellStyle name="Normal 5 6 10 5" xfId="20198" xr:uid="{F2674CC5-F28A-42DD-9B9D-9501528E9D29}"/>
    <cellStyle name="Normal 5 6 10 5 2" xfId="36487" xr:uid="{47FAB0FE-7796-48FB-BEC1-343582348D84}"/>
    <cellStyle name="Normal 5 6 10 6" xfId="36483" xr:uid="{9D444E3E-92A3-41B9-91C6-3FF8B6FE14A8}"/>
    <cellStyle name="Normal 5 6 11" xfId="20199" xr:uid="{8C99B0E0-53D2-494B-84F8-8200CC4FD157}"/>
    <cellStyle name="Normal 5 6 11 2" xfId="20200" xr:uid="{20700491-D0C6-45F8-9686-3CA8307214CD}"/>
    <cellStyle name="Normal 5 6 11 2 2" xfId="36489" xr:uid="{CC5ED6F9-4EFF-4B37-96D8-D137EEFDDABB}"/>
    <cellStyle name="Normal 5 6 11 3" xfId="20201" xr:uid="{B4546217-EB93-4B91-947E-FD76DF3901A2}"/>
    <cellStyle name="Normal 5 6 11 3 2" xfId="36490" xr:uid="{560E6F74-034B-41C5-BCC9-398AE757B4DE}"/>
    <cellStyle name="Normal 5 6 11 4" xfId="20202" xr:uid="{3B68EEF4-F4F5-492A-B9CB-02A2C3416D5E}"/>
    <cellStyle name="Normal 5 6 11 4 2" xfId="36491" xr:uid="{35FB0432-F974-4BF2-BCA9-51E487199EFB}"/>
    <cellStyle name="Normal 5 6 11 5" xfId="20203" xr:uid="{2BD52A02-E7D5-42E3-A708-A9CE0536B760}"/>
    <cellStyle name="Normal 5 6 11 5 2" xfId="36492" xr:uid="{392C4E05-72B3-4A46-BA8D-EAE901A32278}"/>
    <cellStyle name="Normal 5 6 11 6" xfId="36488" xr:uid="{290B70E7-AD83-4A67-AC7D-5EF1E7172E1A}"/>
    <cellStyle name="Normal 5 6 12" xfId="20204" xr:uid="{DAE5136B-984B-4469-8182-D2C9EBE13563}"/>
    <cellStyle name="Normal 5 6 12 2" xfId="20205" xr:uid="{A69D9FBA-EEE8-4E26-943D-FC4F0529522E}"/>
    <cellStyle name="Normal 5 6 12 2 2" xfId="36494" xr:uid="{C0963716-842A-4830-B7B5-80B188A52B60}"/>
    <cellStyle name="Normal 5 6 12 3" xfId="20206" xr:uid="{94B4DA57-15F0-405B-AFDD-20E2931D5E11}"/>
    <cellStyle name="Normal 5 6 12 3 2" xfId="36495" xr:uid="{F168B7C4-6C08-42CD-AB55-287D307D43A3}"/>
    <cellStyle name="Normal 5 6 12 4" xfId="20207" xr:uid="{C8CDC341-3DC3-4531-B5B7-86CC543E7C6C}"/>
    <cellStyle name="Normal 5 6 12 4 2" xfId="36496" xr:uid="{12481F1A-D400-4517-8AE9-1192C794106F}"/>
    <cellStyle name="Normal 5 6 12 5" xfId="20208" xr:uid="{A3DA6264-C688-4262-8A5C-7C95A5EFF49B}"/>
    <cellStyle name="Normal 5 6 12 5 2" xfId="36497" xr:uid="{9AFB672C-7DC7-4312-8287-2D35FD579F28}"/>
    <cellStyle name="Normal 5 6 12 6" xfId="36493" xr:uid="{06AF9D21-6866-4E8C-BF5E-B1BFA764DF83}"/>
    <cellStyle name="Normal 5 6 13" xfId="20209" xr:uid="{612DFEEF-B26C-4FA6-AF4B-48769187440E}"/>
    <cellStyle name="Normal 5 6 13 2" xfId="20210" xr:uid="{2D24B127-3951-4EAE-9C7C-83C38BE2D66C}"/>
    <cellStyle name="Normal 5 6 13 2 2" xfId="36499" xr:uid="{9D5D2931-B5AA-4642-8DB2-978FFBAE4D07}"/>
    <cellStyle name="Normal 5 6 13 3" xfId="20211" xr:uid="{0D008AB7-5CE2-4CFA-B7B6-1DC8BB18C99C}"/>
    <cellStyle name="Normal 5 6 13 3 2" xfId="36500" xr:uid="{4C4C31A1-9218-40A6-9A88-C15FDB25DF50}"/>
    <cellStyle name="Normal 5 6 13 4" xfId="20212" xr:uid="{59E27485-7DCD-4471-8AAC-784F8B1CA7D5}"/>
    <cellStyle name="Normal 5 6 13 4 2" xfId="36501" xr:uid="{48F64193-122A-4F81-982D-2F54632CB7D2}"/>
    <cellStyle name="Normal 5 6 13 5" xfId="20213" xr:uid="{0638EEA2-3A00-47D5-8F43-D6E0D4AE445A}"/>
    <cellStyle name="Normal 5 6 13 5 2" xfId="36502" xr:uid="{47AFFCE7-91C5-406B-B845-5897B72F844F}"/>
    <cellStyle name="Normal 5 6 13 6" xfId="36498" xr:uid="{6AC51C08-FC5E-411E-95F2-02BA8F6284ED}"/>
    <cellStyle name="Normal 5 6 14" xfId="20214" xr:uid="{51B6D534-A5C8-4D12-B08A-963E87E59105}"/>
    <cellStyle name="Normal 5 6 14 2" xfId="20215" xr:uid="{2A607B08-CC6E-41F9-B8DA-093275C789D4}"/>
    <cellStyle name="Normal 5 6 14 2 2" xfId="36504" xr:uid="{56FB5021-5BB5-4550-95DE-8EE377691EC7}"/>
    <cellStyle name="Normal 5 6 14 3" xfId="20216" xr:uid="{DDC627C5-684E-4425-8658-E30284958B41}"/>
    <cellStyle name="Normal 5 6 14 3 2" xfId="36505" xr:uid="{CF92311F-5A8E-4347-9EB9-ABB5E5512BD2}"/>
    <cellStyle name="Normal 5 6 14 4" xfId="20217" xr:uid="{AB32F21F-3DD8-4C80-851F-6C02CCC36C60}"/>
    <cellStyle name="Normal 5 6 14 4 2" xfId="36506" xr:uid="{7A2FC06F-A43A-4403-B1E7-3F01A45E329E}"/>
    <cellStyle name="Normal 5 6 14 5" xfId="20218" xr:uid="{245D50B5-CA5D-44B5-905F-359CC4091853}"/>
    <cellStyle name="Normal 5 6 14 5 2" xfId="36507" xr:uid="{BF5D6B6B-7B5F-429B-B09D-798E89678433}"/>
    <cellStyle name="Normal 5 6 14 6" xfId="36503" xr:uid="{9CA08E7D-83A5-41ED-985A-C89F0B57E95A}"/>
    <cellStyle name="Normal 5 6 15" xfId="20219" xr:uid="{D1DB8641-3230-42A5-9AF0-33E7CCFC706C}"/>
    <cellStyle name="Normal 5 6 15 2" xfId="20220" xr:uid="{170F0178-C91A-49BD-9F80-B457DFAA409D}"/>
    <cellStyle name="Normal 5 6 15 2 2" xfId="36509" xr:uid="{1F6D23C9-4A55-4D24-A90E-239D3254F8EA}"/>
    <cellStyle name="Normal 5 6 15 3" xfId="20221" xr:uid="{506EBA69-1033-49FE-A1A3-9C59F3B8D87B}"/>
    <cellStyle name="Normal 5 6 15 3 2" xfId="36510" xr:uid="{3E4034F5-A05A-46CF-A866-7647BB0964E4}"/>
    <cellStyle name="Normal 5 6 15 4" xfId="20222" xr:uid="{DCD044F7-F1B8-4952-8CEC-A6D60E0D9D85}"/>
    <cellStyle name="Normal 5 6 15 4 2" xfId="36511" xr:uid="{63C238D9-A081-4F44-97A1-E48EC3626B16}"/>
    <cellStyle name="Normal 5 6 15 5" xfId="20223" xr:uid="{8BF24CFB-06EB-4F7A-8821-CB50DAF1200D}"/>
    <cellStyle name="Normal 5 6 15 5 2" xfId="36512" xr:uid="{39BF97D7-4AA1-4E4A-BF11-877097996A86}"/>
    <cellStyle name="Normal 5 6 15 6" xfId="36508" xr:uid="{E87BF5A5-2F36-428E-A0AA-E216BC67473B}"/>
    <cellStyle name="Normal 5 6 16" xfId="20224" xr:uid="{9090B642-594C-4576-80F1-6716B0025187}"/>
    <cellStyle name="Normal 5 6 16 2" xfId="20225" xr:uid="{699CB3E9-46E9-43F1-88AE-6065B5981793}"/>
    <cellStyle name="Normal 5 6 16 2 2" xfId="36514" xr:uid="{77FB9CC8-5CE0-4512-932E-6A8A2A81CAD9}"/>
    <cellStyle name="Normal 5 6 16 3" xfId="20226" xr:uid="{EFE4C22C-8FB2-491F-81E4-210F4AA5AAB4}"/>
    <cellStyle name="Normal 5 6 16 3 2" xfId="36515" xr:uid="{9E7B6310-F3EB-4FBE-B5D5-182EBD3755BD}"/>
    <cellStyle name="Normal 5 6 16 4" xfId="20227" xr:uid="{4A6B2CA5-0FC7-431A-96BC-A28E4A274EEA}"/>
    <cellStyle name="Normal 5 6 16 4 2" xfId="36516" xr:uid="{6C1C72FD-D8B9-4A9D-ACA4-0FDC395C2AEF}"/>
    <cellStyle name="Normal 5 6 16 5" xfId="20228" xr:uid="{AC3E8905-C13E-4093-8EC0-DFAEF4F7E898}"/>
    <cellStyle name="Normal 5 6 16 5 2" xfId="36517" xr:uid="{437DF0DE-A816-4DF0-9E4B-9E727790C21C}"/>
    <cellStyle name="Normal 5 6 16 6" xfId="36513" xr:uid="{4F39CB77-ADA0-4F21-BB42-508288E0BE98}"/>
    <cellStyle name="Normal 5 6 17" xfId="20229" xr:uid="{0D806DF1-5439-4357-B1D2-B33B592EC186}"/>
    <cellStyle name="Normal 5 6 17 2" xfId="20230" xr:uid="{3AF0F6B6-56ED-40E9-86B6-748A72F2673C}"/>
    <cellStyle name="Normal 5 6 17 2 2" xfId="36519" xr:uid="{D6D60DE5-0BF7-4D13-A812-AF7C2DDD321E}"/>
    <cellStyle name="Normal 5 6 17 3" xfId="20231" xr:uid="{BAFE977F-A042-49AF-8637-CF27AA00DBB1}"/>
    <cellStyle name="Normal 5 6 17 3 2" xfId="36520" xr:uid="{03D8061D-4EED-4A60-A6BD-A71A7965B7B4}"/>
    <cellStyle name="Normal 5 6 17 4" xfId="20232" xr:uid="{A0079665-C115-4FA1-835E-48AB1EFEDA56}"/>
    <cellStyle name="Normal 5 6 17 4 2" xfId="36521" xr:uid="{AFDCC10A-13F0-4336-992D-253C58E6E5F2}"/>
    <cellStyle name="Normal 5 6 17 5" xfId="20233" xr:uid="{A827DD82-0F29-40B2-99E4-39807462ECCB}"/>
    <cellStyle name="Normal 5 6 17 5 2" xfId="36522" xr:uid="{7910797C-5EE8-462C-B2E7-380A2BED0283}"/>
    <cellStyle name="Normal 5 6 17 6" xfId="36518" xr:uid="{E91F2F98-4FA7-4B35-B7CE-2431C5B95629}"/>
    <cellStyle name="Normal 5 6 18" xfId="20234" xr:uid="{650C7BA6-73F4-40C2-9FE6-24CB9457E0A9}"/>
    <cellStyle name="Normal 5 6 18 2" xfId="20235" xr:uid="{06CA2AC8-2309-4077-AF2B-48016D6D1BE0}"/>
    <cellStyle name="Normal 5 6 18 2 2" xfId="36524" xr:uid="{9D4E9C34-6C10-48BB-BBD9-F7B51C2CB6DC}"/>
    <cellStyle name="Normal 5 6 18 3" xfId="20236" xr:uid="{1DD31FC4-E118-406D-8C9D-5B89C1778EA2}"/>
    <cellStyle name="Normal 5 6 18 3 2" xfId="36525" xr:uid="{2DA5CDD5-D95E-4244-AA73-4838A511D7AF}"/>
    <cellStyle name="Normal 5 6 18 4" xfId="20237" xr:uid="{5CE1F344-BFB7-4BA0-A348-EF864137D74C}"/>
    <cellStyle name="Normal 5 6 18 4 2" xfId="36526" xr:uid="{8825A6D6-EA81-4A2C-BDA4-030A943A6812}"/>
    <cellStyle name="Normal 5 6 18 5" xfId="20238" xr:uid="{EAD48777-3792-42B4-82FD-8F207BE2B05F}"/>
    <cellStyle name="Normal 5 6 18 5 2" xfId="36527" xr:uid="{358001E8-83A2-4262-9159-8FFB6F5DD3D4}"/>
    <cellStyle name="Normal 5 6 18 6" xfId="36523" xr:uid="{4B6FB651-965B-4048-A42B-C8CEF33988E8}"/>
    <cellStyle name="Normal 5 6 19" xfId="20239" xr:uid="{D80B9978-6DB8-434F-9000-050377552278}"/>
    <cellStyle name="Normal 5 6 19 2" xfId="20240" xr:uid="{81A2FFE8-0E0A-4DEF-A8B6-B95983395FDD}"/>
    <cellStyle name="Normal 5 6 19 2 2" xfId="36529" xr:uid="{531B48B0-F41A-4B52-B615-D3FFC7F9A912}"/>
    <cellStyle name="Normal 5 6 19 3" xfId="20241" xr:uid="{B47EA746-64F6-4C20-8565-EEE6E37BD139}"/>
    <cellStyle name="Normal 5 6 19 3 2" xfId="36530" xr:uid="{A1770323-65B4-4B25-B8C4-F9947E16B98B}"/>
    <cellStyle name="Normal 5 6 19 4" xfId="20242" xr:uid="{BA5D18A0-8BD7-4441-893C-904A62C52E53}"/>
    <cellStyle name="Normal 5 6 19 4 2" xfId="36531" xr:uid="{84C70B54-6D11-4E05-BAEF-000580710B45}"/>
    <cellStyle name="Normal 5 6 19 5" xfId="20243" xr:uid="{86DB7259-9B6F-47B6-8490-B520D41D56F4}"/>
    <cellStyle name="Normal 5 6 19 5 2" xfId="36532" xr:uid="{B26496F1-C03E-45A0-A22F-26981D9C8ECC}"/>
    <cellStyle name="Normal 5 6 19 6" xfId="36528" xr:uid="{4C63D83A-C97B-4C30-B0B6-FC2090373C61}"/>
    <cellStyle name="Normal 5 6 2" xfId="20244" xr:uid="{B48250FE-CA9B-4F6A-A9AB-2088F511F5F7}"/>
    <cellStyle name="Normal 5 6 2 10" xfId="20245" xr:uid="{8B68539C-0874-447D-BC38-347B81B4F6D8}"/>
    <cellStyle name="Normal 5 6 2 11" xfId="20246" xr:uid="{693D596A-9E66-4BCE-9A72-C67BF5385AAB}"/>
    <cellStyle name="Normal 5 6 2 12" xfId="20247" xr:uid="{126EE9BF-DDE5-4F7B-A7FC-AE4BF817B2F9}"/>
    <cellStyle name="Normal 5 6 2 13" xfId="20248" xr:uid="{5E97E504-568B-4A4B-8D1C-A5AE3F0E0DDE}"/>
    <cellStyle name="Normal 5 6 2 14" xfId="20249" xr:uid="{EE17F1FC-6E9D-4AB4-840D-C0F28BD4260A}"/>
    <cellStyle name="Normal 5 6 2 15" xfId="20250" xr:uid="{A45F1D1C-8359-4AAA-BE39-78A8CC2C1E31}"/>
    <cellStyle name="Normal 5 6 2 16" xfId="20251" xr:uid="{A9F4DCC6-6378-47A3-8149-0FC6D7DB69E4}"/>
    <cellStyle name="Normal 5 6 2 17" xfId="20252" xr:uid="{B7CEC4E7-1C04-4F89-82EC-453B2FFE277C}"/>
    <cellStyle name="Normal 5 6 2 18" xfId="20253" xr:uid="{2C222FCB-C42D-4C3E-870E-7F7CA2461DD7}"/>
    <cellStyle name="Normal 5 6 2 19" xfId="20254" xr:uid="{3707D0FF-92B5-4267-BC80-5C16A1282106}"/>
    <cellStyle name="Normal 5 6 2 2" xfId="20255" xr:uid="{771C3265-A911-45D7-A868-429EF6C9626B}"/>
    <cellStyle name="Normal 5 6 2 2 2" xfId="20256" xr:uid="{3ECD2DC9-74A1-49AB-84E9-B1E804DB512C}"/>
    <cellStyle name="Normal 5 6 2 2 3" xfId="20257" xr:uid="{B66BF528-5157-4BE5-BD30-93271308A5A5}"/>
    <cellStyle name="Normal 5 6 2 2 4" xfId="20258" xr:uid="{922F781E-B6A3-437A-812E-6B4F6D96B7F2}"/>
    <cellStyle name="Normal 5 6 2 2 5" xfId="20259" xr:uid="{AF1B3246-E478-428D-A040-F7F08192DD0B}"/>
    <cellStyle name="Normal 5 6 2 2 6" xfId="20260" xr:uid="{07CD3E5B-5E93-40A0-BC30-BA74E7581154}"/>
    <cellStyle name="Normal 5 6 2 2 7" xfId="20261" xr:uid="{B5D9586F-F259-41BF-A99E-88DAC764AC5A}"/>
    <cellStyle name="Normal 5 6 2 20" xfId="20262" xr:uid="{35494AA8-2D0C-4372-8847-5E639DE5EFA5}"/>
    <cellStyle name="Normal 5 6 2 21" xfId="20263" xr:uid="{9AF483EE-DE90-4466-8DE6-6F523CE2F638}"/>
    <cellStyle name="Normal 5 6 2 22" xfId="36533" xr:uid="{65AD9CF7-D92C-4458-8CCD-6FDDBC79B855}"/>
    <cellStyle name="Normal 5 6 2 3" xfId="20264" xr:uid="{63628778-D52F-47BA-9582-9A725F080F7D}"/>
    <cellStyle name="Normal 5 6 2 4" xfId="20265" xr:uid="{2C5C7623-4503-4CD2-9F82-2DB1A4D6E91B}"/>
    <cellStyle name="Normal 5 6 2 5" xfId="20266" xr:uid="{1C1736FF-ADA2-4ABE-BFCA-7978D8146F90}"/>
    <cellStyle name="Normal 5 6 2 6" xfId="20267" xr:uid="{6023D17C-84E7-4C8F-8D5B-9B89E273564D}"/>
    <cellStyle name="Normal 5 6 2 7" xfId="20268" xr:uid="{3E6DDC0D-8EC2-4A9F-99EC-0D3F6504B2A4}"/>
    <cellStyle name="Normal 5 6 2 8" xfId="20269" xr:uid="{350D25FB-FA91-4102-8D5F-6E05FD0DA3CD}"/>
    <cellStyle name="Normal 5 6 2 9" xfId="20270" xr:uid="{FAD17C57-D58B-4D09-B3AC-C19D80C9E089}"/>
    <cellStyle name="Normal 5 6 20" xfId="20271" xr:uid="{3CC44AB8-F076-4E18-9E51-DC1EC30772DD}"/>
    <cellStyle name="Normal 5 6 20 2" xfId="20272" xr:uid="{1AC9DD70-A02D-46A6-B63C-D189FA97B79B}"/>
    <cellStyle name="Normal 5 6 20 2 2" xfId="36535" xr:uid="{92A05C28-7E6F-4544-B83F-2E8EBEFDDC02}"/>
    <cellStyle name="Normal 5 6 20 3" xfId="20273" xr:uid="{EEF37AAA-DEEC-4B2A-8705-2340B4AA47CA}"/>
    <cellStyle name="Normal 5 6 20 3 2" xfId="36536" xr:uid="{69802520-93EA-4B05-BAC0-3F082025115A}"/>
    <cellStyle name="Normal 5 6 20 4" xfId="20274" xr:uid="{5F110C17-DED6-476D-815A-BD83BEB41BC6}"/>
    <cellStyle name="Normal 5 6 20 4 2" xfId="36537" xr:uid="{DBAA2A3A-E31E-48C3-B27D-96ACEBC4DAD8}"/>
    <cellStyle name="Normal 5 6 20 5" xfId="20275" xr:uid="{C05884F7-2354-4746-910A-FDD021C988BF}"/>
    <cellStyle name="Normal 5 6 20 5 2" xfId="36538" xr:uid="{48F517FC-146A-4AD6-ACB5-39B0334B457B}"/>
    <cellStyle name="Normal 5 6 20 6" xfId="36534" xr:uid="{0B29161F-4005-4D58-8554-D47DB402AED9}"/>
    <cellStyle name="Normal 5 6 21" xfId="20276" xr:uid="{FF1747CE-2C85-4B42-8DF9-4AE5582FC26E}"/>
    <cellStyle name="Normal 5 6 21 2" xfId="36539" xr:uid="{54415B60-43FC-406D-8324-CD0F55F631F6}"/>
    <cellStyle name="Normal 5 6 22" xfId="20277" xr:uid="{33EC6881-439B-426F-9CDD-B8F461C90C45}"/>
    <cellStyle name="Normal 5 6 22 2" xfId="36540" xr:uid="{FF5C5A7B-AF18-4C7E-BB70-63294609E8BD}"/>
    <cellStyle name="Normal 5 6 23" xfId="20278" xr:uid="{BBBFB23D-0FCE-4125-B48A-D1307BB3F396}"/>
    <cellStyle name="Normal 5 6 23 2" xfId="36541" xr:uid="{552A20F4-1CFF-4F2E-A334-D468322A8B5F}"/>
    <cellStyle name="Normal 5 6 24" xfId="20279" xr:uid="{BD6476F0-956E-4F79-BFBB-2C8107855DC2}"/>
    <cellStyle name="Normal 5 6 24 2" xfId="36542" xr:uid="{A5A820A2-EB36-4F51-9ECC-36BF954402AD}"/>
    <cellStyle name="Normal 5 6 25" xfId="20280" xr:uid="{E07BE115-0F50-4C55-A966-38C8475BD51F}"/>
    <cellStyle name="Normal 5 6 25 2" xfId="36543" xr:uid="{A175A725-5DB8-4C20-96C4-F0E470D84AAF}"/>
    <cellStyle name="Normal 5 6 26" xfId="40784" xr:uid="{3D2B6AAC-0190-4F95-B3AB-9EF818386924}"/>
    <cellStyle name="Normal 5 6 3" xfId="20281" xr:uid="{2C4A325D-C20B-4F2B-97AC-F40013361548}"/>
    <cellStyle name="Normal 5 6 3 10" xfId="20282" xr:uid="{CB57CAC8-F712-4BAE-B3EB-440FFDFE3562}"/>
    <cellStyle name="Normal 5 6 3 11" xfId="20283" xr:uid="{C1B63A09-CB7D-4CE4-9B00-CB074FE7D1C9}"/>
    <cellStyle name="Normal 5 6 3 12" xfId="20284" xr:uid="{33F5C93B-E62E-4CF5-830B-C87972169E6B}"/>
    <cellStyle name="Normal 5 6 3 13" xfId="20285" xr:uid="{E2E90470-4067-4F03-B547-C771EF7A9564}"/>
    <cellStyle name="Normal 5 6 3 14" xfId="20286" xr:uid="{3270B2E8-B77B-441B-8C84-FD06DDFDD20B}"/>
    <cellStyle name="Normal 5 6 3 15" xfId="20287" xr:uid="{62EF5344-767B-4B96-B9DF-92588FAA7049}"/>
    <cellStyle name="Normal 5 6 3 16" xfId="20288" xr:uid="{C7D86368-D7CB-4B9A-827C-786B7C062A28}"/>
    <cellStyle name="Normal 5 6 3 2" xfId="20289" xr:uid="{A70726FE-A7B2-4B85-81D4-742A38A00FB5}"/>
    <cellStyle name="Normal 5 6 3 3" xfId="20290" xr:uid="{66675DEC-A9C9-4F84-9ED2-C3A3C5A1CED3}"/>
    <cellStyle name="Normal 5 6 3 4" xfId="20291" xr:uid="{385C9317-CE47-4517-BBD9-0099A0CBE40B}"/>
    <cellStyle name="Normal 5 6 3 5" xfId="20292" xr:uid="{91B08B1B-C61E-418D-BF4B-FE16F722AF63}"/>
    <cellStyle name="Normal 5 6 3 6" xfId="20293" xr:uid="{387EB6BA-7D96-48D9-BDEE-2C7AEA9C97E2}"/>
    <cellStyle name="Normal 5 6 3 7" xfId="20294" xr:uid="{4F3E318C-916A-4BD5-AEAB-31853D7E43D6}"/>
    <cellStyle name="Normal 5 6 3 8" xfId="20295" xr:uid="{ED4CAE41-F6D5-4D99-B0A0-039C668ABE7A}"/>
    <cellStyle name="Normal 5 6 3 9" xfId="20296" xr:uid="{01D63976-1186-413F-8D9B-D091C3686F8B}"/>
    <cellStyle name="Normal 5 6 4" xfId="20297" xr:uid="{2A4FDE87-C09F-4266-8AB8-66DE9B8E5AF6}"/>
    <cellStyle name="Normal 5 6 4 10" xfId="20298" xr:uid="{FB7404D6-2ED2-4C90-9C62-DF9633767FB9}"/>
    <cellStyle name="Normal 5 6 4 10 2" xfId="20299" xr:uid="{8457B1D0-4CC3-48FC-8C08-4692D3796B64}"/>
    <cellStyle name="Normal 5 6 4 10 2 2" xfId="36546" xr:uid="{5CB333CF-10E5-4DD6-ADD4-CEF193A8DCB7}"/>
    <cellStyle name="Normal 5 6 4 10 3" xfId="20300" xr:uid="{7E390527-0DA2-405A-9290-77943627F97A}"/>
    <cellStyle name="Normal 5 6 4 10 3 2" xfId="36547" xr:uid="{385D15CA-6B18-478D-AC1E-357EA4C11877}"/>
    <cellStyle name="Normal 5 6 4 10 4" xfId="20301" xr:uid="{254E751C-3DEB-41C5-AAF5-19474FCF0DDE}"/>
    <cellStyle name="Normal 5 6 4 10 4 2" xfId="36548" xr:uid="{FEDA5700-6730-43BB-B8E9-D756386E301B}"/>
    <cellStyle name="Normal 5 6 4 10 5" xfId="20302" xr:uid="{16ADFF55-7525-447C-98D5-40362646F8F5}"/>
    <cellStyle name="Normal 5 6 4 10 5 2" xfId="36549" xr:uid="{1ED1BF02-519C-41B8-9249-A194E2124B8D}"/>
    <cellStyle name="Normal 5 6 4 10 6" xfId="36545" xr:uid="{B5A0148D-3A0F-42CD-A1A9-043FD9ACA298}"/>
    <cellStyle name="Normal 5 6 4 11" xfId="20303" xr:uid="{07883938-F9F5-4018-82F3-40156F556CB1}"/>
    <cellStyle name="Normal 5 6 4 11 2" xfId="20304" xr:uid="{9FE112B3-2EBA-43F3-8AEE-9AC4E53FCDB0}"/>
    <cellStyle name="Normal 5 6 4 11 2 2" xfId="36551" xr:uid="{71C93896-A503-45EB-A4BD-F0FD9C368B7B}"/>
    <cellStyle name="Normal 5 6 4 11 3" xfId="20305" xr:uid="{80C0BA08-6C2A-4CCE-B9A3-C680EB48113C}"/>
    <cellStyle name="Normal 5 6 4 11 3 2" xfId="36552" xr:uid="{D69A3AAA-A650-42AD-B1BE-74754887CCB2}"/>
    <cellStyle name="Normal 5 6 4 11 4" xfId="20306" xr:uid="{BEBDECF8-5D9D-411A-A3A1-432C2C6396BC}"/>
    <cellStyle name="Normal 5 6 4 11 4 2" xfId="36553" xr:uid="{F87DED4A-6317-48D3-B7B4-A6FF082E7C2C}"/>
    <cellStyle name="Normal 5 6 4 11 5" xfId="20307" xr:uid="{D44B27BB-41AD-4FB4-BE13-CEDE6BB381B4}"/>
    <cellStyle name="Normal 5 6 4 11 5 2" xfId="36554" xr:uid="{E95BC2D8-5756-4745-9A49-BC9DE015C8EA}"/>
    <cellStyle name="Normal 5 6 4 11 6" xfId="36550" xr:uid="{ED357DD4-DA21-45DE-A28C-0734D0C77523}"/>
    <cellStyle name="Normal 5 6 4 12" xfId="20308" xr:uid="{8D18AC8C-6F93-4156-B0C0-F09A67C0B448}"/>
    <cellStyle name="Normal 5 6 4 12 2" xfId="20309" xr:uid="{71937453-F9B4-4CDE-951B-4B78AF85EFED}"/>
    <cellStyle name="Normal 5 6 4 12 2 2" xfId="36556" xr:uid="{4FF0C59C-ADE0-49A8-A83C-8DD7D59DA2DA}"/>
    <cellStyle name="Normal 5 6 4 12 3" xfId="20310" xr:uid="{8D4EC90C-8419-47B5-8F28-B6D4E8A4E2DA}"/>
    <cellStyle name="Normal 5 6 4 12 3 2" xfId="36557" xr:uid="{04996751-1151-4CF2-B7D9-724CDB0AECBF}"/>
    <cellStyle name="Normal 5 6 4 12 4" xfId="20311" xr:uid="{5E51CE08-5978-48F5-ABB9-C985DD873678}"/>
    <cellStyle name="Normal 5 6 4 12 4 2" xfId="36558" xr:uid="{89514774-575C-4BB6-A850-F67A6197F6AE}"/>
    <cellStyle name="Normal 5 6 4 12 5" xfId="20312" xr:uid="{E4E96F3A-D711-4740-89F7-518F844F1BFF}"/>
    <cellStyle name="Normal 5 6 4 12 5 2" xfId="36559" xr:uid="{1802B255-D672-4B3B-81F8-68F21D9C7894}"/>
    <cellStyle name="Normal 5 6 4 12 6" xfId="36555" xr:uid="{E2FD7DC6-8EFA-4D63-B401-56F9E795D78B}"/>
    <cellStyle name="Normal 5 6 4 13" xfId="20313" xr:uid="{0A655706-39A1-4B46-92CD-34F1780E70BA}"/>
    <cellStyle name="Normal 5 6 4 13 2" xfId="20314" xr:uid="{13C80797-B5C2-4855-A1A5-4E6AE5795A0F}"/>
    <cellStyle name="Normal 5 6 4 13 2 2" xfId="36561" xr:uid="{88F59C70-ADEC-46FD-B601-F02E78B8922E}"/>
    <cellStyle name="Normal 5 6 4 13 3" xfId="20315" xr:uid="{6084C777-D9D4-4AD4-9F68-23AFC6A60BDF}"/>
    <cellStyle name="Normal 5 6 4 13 3 2" xfId="36562" xr:uid="{529F4749-29B3-4941-A9F3-567C24021C64}"/>
    <cellStyle name="Normal 5 6 4 13 4" xfId="20316" xr:uid="{78A5442C-3E49-4248-9569-306C502896F7}"/>
    <cellStyle name="Normal 5 6 4 13 4 2" xfId="36563" xr:uid="{E306729B-3879-410D-8DDE-DEA336094AEC}"/>
    <cellStyle name="Normal 5 6 4 13 5" xfId="20317" xr:uid="{C0BA6BDC-2F69-4F3F-8BC7-F1CB3513F1AB}"/>
    <cellStyle name="Normal 5 6 4 13 5 2" xfId="36564" xr:uid="{D6158C23-4FA2-4796-853A-CC247E40068A}"/>
    <cellStyle name="Normal 5 6 4 13 6" xfId="36560" xr:uid="{C4183F41-24B1-49E3-8F93-0A30D757BC55}"/>
    <cellStyle name="Normal 5 6 4 14" xfId="20318" xr:uid="{78D1F0EF-A87A-4A78-A03B-2AAAFFA219A6}"/>
    <cellStyle name="Normal 5 6 4 14 2" xfId="20319" xr:uid="{392A7647-D891-4ACF-8FCE-F5BD403AEF7C}"/>
    <cellStyle name="Normal 5 6 4 14 2 2" xfId="36566" xr:uid="{4178B621-1270-43CB-BF5F-290DF1C6FB99}"/>
    <cellStyle name="Normal 5 6 4 14 3" xfId="20320" xr:uid="{735FF4FB-9132-4E04-A5D2-69892DAE9E95}"/>
    <cellStyle name="Normal 5 6 4 14 3 2" xfId="36567" xr:uid="{2626344B-C4B0-4194-AD74-8FBB3E6CAAAC}"/>
    <cellStyle name="Normal 5 6 4 14 4" xfId="20321" xr:uid="{1E085565-73B9-400F-9F07-6AA26F349F7B}"/>
    <cellStyle name="Normal 5 6 4 14 4 2" xfId="36568" xr:uid="{E305F85F-572E-499E-80E4-F79475D9EE35}"/>
    <cellStyle name="Normal 5 6 4 14 5" xfId="20322" xr:uid="{16A36CA8-5DCE-424A-9622-6ADA46F34B4A}"/>
    <cellStyle name="Normal 5 6 4 14 5 2" xfId="36569" xr:uid="{CF6CB4E2-08D6-4F4A-AC6C-1D37CC3B0040}"/>
    <cellStyle name="Normal 5 6 4 14 6" xfId="36565" xr:uid="{4ACF8F48-9B19-411A-B797-3AE799B060C7}"/>
    <cellStyle name="Normal 5 6 4 15" xfId="20323" xr:uid="{43E90ACF-ED86-47E2-BE35-BBEE4FB97FBE}"/>
    <cellStyle name="Normal 5 6 4 15 2" xfId="20324" xr:uid="{18C827E1-2F77-4E3D-B5DE-7955658423E4}"/>
    <cellStyle name="Normal 5 6 4 15 2 2" xfId="36571" xr:uid="{06527AC9-B2CE-41A6-8352-8ED3DFAD12F5}"/>
    <cellStyle name="Normal 5 6 4 15 3" xfId="20325" xr:uid="{6F0D767E-6984-40EF-966B-FF92CC6EFF84}"/>
    <cellStyle name="Normal 5 6 4 15 3 2" xfId="36572" xr:uid="{9A2AB1DB-932E-4554-8373-E5232456CD9B}"/>
    <cellStyle name="Normal 5 6 4 15 4" xfId="20326" xr:uid="{3F29D46F-16A4-4D27-AE95-CCE7B346EED9}"/>
    <cellStyle name="Normal 5 6 4 15 4 2" xfId="36573" xr:uid="{BDCC0123-DC78-4093-A5A3-929EB11CA5F1}"/>
    <cellStyle name="Normal 5 6 4 15 5" xfId="20327" xr:uid="{28554C0E-0C13-483E-83F6-BB37D2AFCCA5}"/>
    <cellStyle name="Normal 5 6 4 15 5 2" xfId="36574" xr:uid="{D6833423-C023-45A4-8B9F-B4737224D2C7}"/>
    <cellStyle name="Normal 5 6 4 15 6" xfId="36570" xr:uid="{B7BDD91D-42B4-4DE8-98A4-691A4AF9E217}"/>
    <cellStyle name="Normal 5 6 4 16" xfId="20328" xr:uid="{F4CC4F5F-933C-4D9D-B244-D49F280629DE}"/>
    <cellStyle name="Normal 5 6 4 16 2" xfId="20329" xr:uid="{A6E18279-1074-406E-9CC6-CD4D93531550}"/>
    <cellStyle name="Normal 5 6 4 16 2 2" xfId="36576" xr:uid="{911040D5-68FD-435B-8A38-BE4415118666}"/>
    <cellStyle name="Normal 5 6 4 16 3" xfId="20330" xr:uid="{16E850BF-7F14-41C0-97FC-A6B67BD3B41C}"/>
    <cellStyle name="Normal 5 6 4 16 3 2" xfId="36577" xr:uid="{08A8F002-66C5-4806-9E5C-CD5AFB20C304}"/>
    <cellStyle name="Normal 5 6 4 16 4" xfId="20331" xr:uid="{8459FDEE-93DF-4E24-8F73-976265C6849D}"/>
    <cellStyle name="Normal 5 6 4 16 4 2" xfId="36578" xr:uid="{26395BDA-1829-44E2-ACEC-D8FED4E2D1AE}"/>
    <cellStyle name="Normal 5 6 4 16 5" xfId="20332" xr:uid="{756EADDD-5299-4235-BFF8-00EABD7C5AA9}"/>
    <cellStyle name="Normal 5 6 4 16 5 2" xfId="36579" xr:uid="{76CDAB02-66B9-4B15-8069-33ABA4B48D4F}"/>
    <cellStyle name="Normal 5 6 4 16 6" xfId="36575" xr:uid="{2C191798-4B9C-4222-B7EB-B1AE43C9FDB4}"/>
    <cellStyle name="Normal 5 6 4 17" xfId="20333" xr:uid="{9A5F66DC-096F-4FA2-B88B-AB26E1E29DF1}"/>
    <cellStyle name="Normal 5 6 4 17 2" xfId="36580" xr:uid="{5BCA363B-BBA7-4A28-8A2D-93C065AA46B2}"/>
    <cellStyle name="Normal 5 6 4 18" xfId="20334" xr:uid="{91F31EE5-9A2A-4B59-8217-510BF4214DC1}"/>
    <cellStyle name="Normal 5 6 4 18 2" xfId="36581" xr:uid="{00F04FAA-0FD6-4CD1-B2F2-0883F5EA8EC8}"/>
    <cellStyle name="Normal 5 6 4 19" xfId="20335" xr:uid="{A7997515-C0DB-4F01-B4EF-3021249C022C}"/>
    <cellStyle name="Normal 5 6 4 19 2" xfId="36582" xr:uid="{EB9E8D93-26B7-4461-A4B7-48A5CE18761D}"/>
    <cellStyle name="Normal 5 6 4 2" xfId="20336" xr:uid="{6B181FF3-DE70-4273-88E3-7B1DAC2F7369}"/>
    <cellStyle name="Normal 5 6 4 20" xfId="20337" xr:uid="{1AC871A0-4F77-4A92-88D5-5BCEAF896B27}"/>
    <cellStyle name="Normal 5 6 4 20 2" xfId="36583" xr:uid="{1495142C-785B-46C7-A650-E7DD8E090056}"/>
    <cellStyle name="Normal 5 6 4 21" xfId="36544" xr:uid="{935C92D3-BD27-47F2-9EB1-54E155AA8EC2}"/>
    <cellStyle name="Normal 5 6 4 3" xfId="20338" xr:uid="{AFA43AC9-B906-421F-A886-D89AC79FDBA6}"/>
    <cellStyle name="Normal 5 6 4 3 2" xfId="20339" xr:uid="{D2A7B4B1-94A7-4DBE-AD35-6981DB48F573}"/>
    <cellStyle name="Normal 5 6 4 3 2 2" xfId="36585" xr:uid="{C6B4B23C-2B70-4696-8088-4FA2DB4CF3F9}"/>
    <cellStyle name="Normal 5 6 4 3 3" xfId="20340" xr:uid="{294FB4C5-AFDD-47BF-9CB4-482B06BAA6F3}"/>
    <cellStyle name="Normal 5 6 4 3 3 2" xfId="36586" xr:uid="{2344E971-E50A-4464-A3F9-A6C7A2C66EAA}"/>
    <cellStyle name="Normal 5 6 4 3 4" xfId="20341" xr:uid="{C6A1C2DA-773A-445A-8606-29D4FA0C26B1}"/>
    <cellStyle name="Normal 5 6 4 3 4 2" xfId="36587" xr:uid="{6FCD1F39-CE68-4257-B498-D9C5ECB3A2CD}"/>
    <cellStyle name="Normal 5 6 4 3 5" xfId="20342" xr:uid="{8139959C-E373-46A5-A710-876EF74BEF62}"/>
    <cellStyle name="Normal 5 6 4 3 5 2" xfId="36588" xr:uid="{1A07A4ED-BCF8-4804-8D6A-1BBCBBB5BF11}"/>
    <cellStyle name="Normal 5 6 4 3 6" xfId="36584" xr:uid="{021D3A6D-1C29-42CD-987D-1F3719A91F0C}"/>
    <cellStyle name="Normal 5 6 4 4" xfId="20343" xr:uid="{F1A43D82-1B11-4ECC-ADD8-5E815EC3829E}"/>
    <cellStyle name="Normal 5 6 4 4 2" xfId="20344" xr:uid="{73328A6C-AB3C-463E-90C5-2BE4AD562E81}"/>
    <cellStyle name="Normal 5 6 4 4 2 2" xfId="36590" xr:uid="{D24BA3FA-C4F5-4A28-9803-375D400750E1}"/>
    <cellStyle name="Normal 5 6 4 4 3" xfId="20345" xr:uid="{C5A6DB40-8B93-4BFF-B834-E6EC0D68C81E}"/>
    <cellStyle name="Normal 5 6 4 4 3 2" xfId="36591" xr:uid="{008B464D-71DD-4F5E-87D9-5E4AA02BE2C6}"/>
    <cellStyle name="Normal 5 6 4 4 4" xfId="20346" xr:uid="{153863B6-144D-487B-B5D6-FE15A9061D6A}"/>
    <cellStyle name="Normal 5 6 4 4 4 2" xfId="36592" xr:uid="{32B45B52-2D00-49AA-98A5-5EA57952B309}"/>
    <cellStyle name="Normal 5 6 4 4 5" xfId="20347" xr:uid="{4BA996A0-9F16-4301-8222-39BF8C931A6C}"/>
    <cellStyle name="Normal 5 6 4 4 5 2" xfId="36593" xr:uid="{9FF9F48C-F49B-4791-9C67-B9BA498BF8DB}"/>
    <cellStyle name="Normal 5 6 4 4 6" xfId="36589" xr:uid="{27E3E395-D350-4D09-9448-FDC48C190F1F}"/>
    <cellStyle name="Normal 5 6 4 5" xfId="20348" xr:uid="{0FC1956D-F90A-4A8C-A7C5-C3A9566458B1}"/>
    <cellStyle name="Normal 5 6 4 5 2" xfId="20349" xr:uid="{12F84E81-E14B-44D2-9ED7-D6E300F2879E}"/>
    <cellStyle name="Normal 5 6 4 5 2 2" xfId="36595" xr:uid="{B6D00343-2715-41CC-B326-CBA7893364C0}"/>
    <cellStyle name="Normal 5 6 4 5 3" xfId="20350" xr:uid="{286A6C42-7255-4FD6-A4A0-5971CD0F2714}"/>
    <cellStyle name="Normal 5 6 4 5 3 2" xfId="36596" xr:uid="{34AC5F3E-9E46-43EC-8BD2-A86436370396}"/>
    <cellStyle name="Normal 5 6 4 5 4" xfId="20351" xr:uid="{D1F7D6C5-88F9-4421-BAE9-35B8FCAB101A}"/>
    <cellStyle name="Normal 5 6 4 5 4 2" xfId="36597" xr:uid="{6B7E9CD4-D34F-4FA7-8B4D-E8624AC7BFC3}"/>
    <cellStyle name="Normal 5 6 4 5 5" xfId="20352" xr:uid="{3D25F013-2E4C-4378-8E74-C31884E7A30D}"/>
    <cellStyle name="Normal 5 6 4 5 5 2" xfId="36598" xr:uid="{EB71AF3F-C357-4E4E-B5D3-CBBA4D7D5892}"/>
    <cellStyle name="Normal 5 6 4 5 6" xfId="36594" xr:uid="{66B49A37-510C-45D1-B055-6C1E962A2101}"/>
    <cellStyle name="Normal 5 6 4 6" xfId="20353" xr:uid="{C57BEB4C-70B9-4927-BE9B-9DDAADAF102C}"/>
    <cellStyle name="Normal 5 6 4 6 2" xfId="20354" xr:uid="{C7F2FB67-D346-4432-A5EF-3C9FA32FA76C}"/>
    <cellStyle name="Normal 5 6 4 6 2 2" xfId="36600" xr:uid="{ABE7A938-07DD-4CD4-B89E-23211AFC92CC}"/>
    <cellStyle name="Normal 5 6 4 6 3" xfId="20355" xr:uid="{1BDB021B-621E-4179-A56B-1A7CFFE98298}"/>
    <cellStyle name="Normal 5 6 4 6 3 2" xfId="36601" xr:uid="{B39B6B41-C80E-40E3-8FBC-0F4E521F5DE1}"/>
    <cellStyle name="Normal 5 6 4 6 4" xfId="20356" xr:uid="{5EB5001D-40B5-42F3-B962-D90D42D68F0A}"/>
    <cellStyle name="Normal 5 6 4 6 4 2" xfId="36602" xr:uid="{8C8D3917-30F5-4C24-A2CB-B9BE7A8E9888}"/>
    <cellStyle name="Normal 5 6 4 6 5" xfId="20357" xr:uid="{6007B3B5-3590-4CFA-8C27-70D3A3FFF98A}"/>
    <cellStyle name="Normal 5 6 4 6 5 2" xfId="36603" xr:uid="{E7ADFD2E-8497-406A-8260-FDF28D849254}"/>
    <cellStyle name="Normal 5 6 4 6 6" xfId="36599" xr:uid="{1199020B-6A62-45AB-B5C4-66F7FC9A33DE}"/>
    <cellStyle name="Normal 5 6 4 7" xfId="20358" xr:uid="{F3FA5785-E679-4214-A69D-076749D852E9}"/>
    <cellStyle name="Normal 5 6 4 7 2" xfId="20359" xr:uid="{83BDCFCD-6168-4F1F-B133-F6D65EC555F4}"/>
    <cellStyle name="Normal 5 6 4 7 2 2" xfId="36605" xr:uid="{2F36E4F6-7E30-4D89-9BDD-812E8C044705}"/>
    <cellStyle name="Normal 5 6 4 7 3" xfId="20360" xr:uid="{15781906-6FA2-4C3C-B341-7D61B9FB5A16}"/>
    <cellStyle name="Normal 5 6 4 7 3 2" xfId="36606" xr:uid="{6ADD6D68-AD5E-4DC9-A5A8-A0E040F3D13A}"/>
    <cellStyle name="Normal 5 6 4 7 4" xfId="20361" xr:uid="{1C455DC5-0D26-4305-86CA-B331B22A0102}"/>
    <cellStyle name="Normal 5 6 4 7 4 2" xfId="36607" xr:uid="{0C8241D4-EA33-490F-B54E-3C3CA266BFF2}"/>
    <cellStyle name="Normal 5 6 4 7 5" xfId="20362" xr:uid="{1D71975F-9992-4ED6-9AE3-FBAD135F590F}"/>
    <cellStyle name="Normal 5 6 4 7 5 2" xfId="36608" xr:uid="{C5A8BEB6-4E80-465A-BEDB-0056D67ADA5E}"/>
    <cellStyle name="Normal 5 6 4 7 6" xfId="36604" xr:uid="{E82D1195-F953-4E95-B8A3-A2F52D8B5928}"/>
    <cellStyle name="Normal 5 6 4 8" xfId="20363" xr:uid="{C7214ACC-2DF9-4B07-B0DB-69FCCA7250D1}"/>
    <cellStyle name="Normal 5 6 4 8 2" xfId="20364" xr:uid="{521EC4A8-4672-4A9B-B840-36F7EB2FCBB7}"/>
    <cellStyle name="Normal 5 6 4 8 2 2" xfId="36610" xr:uid="{4F1F8A48-150F-40FE-8877-119833927048}"/>
    <cellStyle name="Normal 5 6 4 8 3" xfId="20365" xr:uid="{7EAF3ECF-1CE8-455B-82F2-A78EF84F936F}"/>
    <cellStyle name="Normal 5 6 4 8 3 2" xfId="36611" xr:uid="{7C880E63-9FBA-429D-9366-DB5E47D8FBCC}"/>
    <cellStyle name="Normal 5 6 4 8 4" xfId="20366" xr:uid="{CB0B07BE-4019-40EA-BD70-E5766ACC8D5C}"/>
    <cellStyle name="Normal 5 6 4 8 4 2" xfId="36612" xr:uid="{2664B158-C986-4BEC-9E27-2E1AD8382551}"/>
    <cellStyle name="Normal 5 6 4 8 5" xfId="20367" xr:uid="{3210776A-859B-4076-8AFE-9E6A32B3D832}"/>
    <cellStyle name="Normal 5 6 4 8 5 2" xfId="36613" xr:uid="{56771097-54ED-4C87-8598-6105C2FC6206}"/>
    <cellStyle name="Normal 5 6 4 8 6" xfId="36609" xr:uid="{0BC0787A-F428-44B7-BCE6-DD40DE12F937}"/>
    <cellStyle name="Normal 5 6 4 9" xfId="20368" xr:uid="{D6326150-18F2-489F-AD08-4328EE41F635}"/>
    <cellStyle name="Normal 5 6 4 9 2" xfId="20369" xr:uid="{B9653EC5-7A51-457C-9018-EA26715FE187}"/>
    <cellStyle name="Normal 5 6 4 9 2 2" xfId="36615" xr:uid="{4F4C66ED-F292-4D4D-AFC7-A969A28360BA}"/>
    <cellStyle name="Normal 5 6 4 9 3" xfId="20370" xr:uid="{FB2A110E-9CD1-42E0-8B58-28DC3ED3235D}"/>
    <cellStyle name="Normal 5 6 4 9 3 2" xfId="36616" xr:uid="{4C56234B-475A-4EA9-A6C7-001060C50597}"/>
    <cellStyle name="Normal 5 6 4 9 4" xfId="20371" xr:uid="{D73F830C-B780-4C22-BEFA-FDE92DCCB6BE}"/>
    <cellStyle name="Normal 5 6 4 9 4 2" xfId="36617" xr:uid="{4A2DB299-2696-4426-BD76-A8E90F0775A6}"/>
    <cellStyle name="Normal 5 6 4 9 5" xfId="20372" xr:uid="{BE4FC556-2AE4-4A33-AFB2-F403CE411E6F}"/>
    <cellStyle name="Normal 5 6 4 9 5 2" xfId="36618" xr:uid="{9394154B-3BB0-4590-B4E0-8301EC9E3A64}"/>
    <cellStyle name="Normal 5 6 4 9 6" xfId="36614" xr:uid="{C2F71E35-0425-4FA2-885B-85E8CFB96F4E}"/>
    <cellStyle name="Normal 5 6 5" xfId="20373" xr:uid="{A64904A3-F892-4328-B5D9-D55F1EF75A5A}"/>
    <cellStyle name="Normal 5 6 5 2" xfId="20374" xr:uid="{ABA293F6-00BF-4D3C-99BE-328DA52A4ACC}"/>
    <cellStyle name="Normal 5 6 5 3" xfId="20375" xr:uid="{4025F4BE-A225-4D55-A761-D1B661185005}"/>
    <cellStyle name="Normal 5 6 5 3 2" xfId="36620" xr:uid="{1B6B08C8-FEDE-421E-9A5F-933B0EDF6FE7}"/>
    <cellStyle name="Normal 5 6 5 4" xfId="20376" xr:uid="{E370B3E4-6819-485B-B33B-3F962ADAD7B6}"/>
    <cellStyle name="Normal 5 6 5 4 2" xfId="36621" xr:uid="{E5E45DF3-35AB-4487-B857-670DABD7D8C5}"/>
    <cellStyle name="Normal 5 6 5 5" xfId="20377" xr:uid="{0FAAA3C0-EDFD-401C-BD0A-DD810722046C}"/>
    <cellStyle name="Normal 5 6 5 5 2" xfId="36622" xr:uid="{35B881EE-FA5F-4A3C-BB57-B6D9C692A723}"/>
    <cellStyle name="Normal 5 6 5 6" xfId="20378" xr:uid="{7175DFF6-031D-439B-A2E3-3A11F9B8C5BC}"/>
    <cellStyle name="Normal 5 6 5 6 2" xfId="36623" xr:uid="{3821167A-430D-4761-BC03-3D10851776A2}"/>
    <cellStyle name="Normal 5 6 5 7" xfId="36619" xr:uid="{257C007C-DFE8-4133-9767-606A3D28A7BF}"/>
    <cellStyle name="Normal 5 6 6" xfId="20379" xr:uid="{1AB07AC0-0DFC-4C79-A84C-DC856528D9BA}"/>
    <cellStyle name="Normal 5 6 6 2" xfId="20380" xr:uid="{2F4546D3-0EE5-4447-8E4E-CA559C6C283C}"/>
    <cellStyle name="Normal 5 6 6 3" xfId="20381" xr:uid="{C49067E5-1770-4A10-BCA4-57BF69A3BEFC}"/>
    <cellStyle name="Normal 5 6 6 3 2" xfId="36625" xr:uid="{C692BBFB-C6D4-44C0-80BC-A16F162213A7}"/>
    <cellStyle name="Normal 5 6 6 4" xfId="20382" xr:uid="{0F14CCB7-4306-4244-8E50-C7A01AA2B563}"/>
    <cellStyle name="Normal 5 6 6 4 2" xfId="36626" xr:uid="{268ED7B8-4739-4B94-82A2-736FA1AB6AA9}"/>
    <cellStyle name="Normal 5 6 6 5" xfId="20383" xr:uid="{D64130C0-1193-4E76-9052-ABB4E0D860D8}"/>
    <cellStyle name="Normal 5 6 6 5 2" xfId="36627" xr:uid="{0FDCFFA2-4D44-4D23-93B9-918677EF8E02}"/>
    <cellStyle name="Normal 5 6 6 6" xfId="20384" xr:uid="{0A9CEB01-6B79-4A08-A694-F6DE80C96206}"/>
    <cellStyle name="Normal 5 6 6 6 2" xfId="36628" xr:uid="{703BDDBB-20C1-42F4-88C2-B76F6BC2C86E}"/>
    <cellStyle name="Normal 5 6 6 7" xfId="36624" xr:uid="{F33CA3B3-BA8C-4CE0-9462-775F5033EA82}"/>
    <cellStyle name="Normal 5 6 7" xfId="20385" xr:uid="{943872A7-A812-4A24-A93D-09BC90533003}"/>
    <cellStyle name="Normal 5 6 7 2" xfId="20386" xr:uid="{E663051E-0A44-4AAA-8BC8-17423ACD0F67}"/>
    <cellStyle name="Normal 5 6 7 2 2" xfId="36630" xr:uid="{F48AD782-7281-44FB-9713-211F512097A8}"/>
    <cellStyle name="Normal 5 6 7 3" xfId="20387" xr:uid="{975DC7F2-426B-42BB-A0E9-52221F92F1BA}"/>
    <cellStyle name="Normal 5 6 7 3 2" xfId="36631" xr:uid="{1AD338FC-D085-4E13-843B-24D3D905B34C}"/>
    <cellStyle name="Normal 5 6 7 4" xfId="20388" xr:uid="{60F9E545-3DD5-487C-B98F-380EF4389F6C}"/>
    <cellStyle name="Normal 5 6 7 4 2" xfId="36632" xr:uid="{D731DCAC-E181-42E3-A129-757A37A248C4}"/>
    <cellStyle name="Normal 5 6 7 5" xfId="20389" xr:uid="{ABEBE6A2-2AEC-4D51-8B48-E10B2075B1BC}"/>
    <cellStyle name="Normal 5 6 7 5 2" xfId="36633" xr:uid="{773C8047-BEC1-4EE8-970A-210A7ABEFFA7}"/>
    <cellStyle name="Normal 5 6 7 6" xfId="36629" xr:uid="{C53E1BDD-7D69-4170-8E8F-B9332E879E6F}"/>
    <cellStyle name="Normal 5 6 8" xfId="20390" xr:uid="{76F539F3-A7B7-411F-8C07-D2D58EDB3133}"/>
    <cellStyle name="Normal 5 6 8 2" xfId="20391" xr:uid="{E124B84F-D4A9-4F88-BD4B-19C536F3B762}"/>
    <cellStyle name="Normal 5 6 8 2 2" xfId="36635" xr:uid="{FF2DA6FC-1CC5-4247-A137-70F22F48086A}"/>
    <cellStyle name="Normal 5 6 8 3" xfId="20392" xr:uid="{ABF5AD83-8421-45D4-83F2-9DBFA3177089}"/>
    <cellStyle name="Normal 5 6 8 3 2" xfId="36636" xr:uid="{8ACFD93D-7138-4596-9574-F90C69C49C53}"/>
    <cellStyle name="Normal 5 6 8 4" xfId="20393" xr:uid="{A87DD44F-A683-45EE-875B-1850DCFA55AE}"/>
    <cellStyle name="Normal 5 6 8 4 2" xfId="36637" xr:uid="{207C0375-0F78-4907-B5B8-DF2B46F59250}"/>
    <cellStyle name="Normal 5 6 8 5" xfId="20394" xr:uid="{8971FF07-8CCC-4750-91C0-CC03FB8DF7D6}"/>
    <cellStyle name="Normal 5 6 8 5 2" xfId="36638" xr:uid="{8201FF56-2401-4256-B036-07B8958C9AE2}"/>
    <cellStyle name="Normal 5 6 8 6" xfId="36634" xr:uid="{DC77538B-1A1E-4B76-B152-4A67B7D6FB83}"/>
    <cellStyle name="Normal 5 6 9" xfId="20395" xr:uid="{2310FF3B-697D-409A-AF15-BDC93AD9C029}"/>
    <cellStyle name="Normal 5 6 9 2" xfId="20396" xr:uid="{F65E7E6C-650D-4169-8A57-C112075DB07A}"/>
    <cellStyle name="Normal 5 6 9 2 2" xfId="36640" xr:uid="{33AD82DA-8CC1-4357-86DE-2A337C83BF70}"/>
    <cellStyle name="Normal 5 6 9 3" xfId="20397" xr:uid="{2451D047-C74A-4A7E-A2AA-89252195D88C}"/>
    <cellStyle name="Normal 5 6 9 3 2" xfId="36641" xr:uid="{503DE478-5B96-4EF2-A8D4-D4F58733ED3C}"/>
    <cellStyle name="Normal 5 6 9 4" xfId="20398" xr:uid="{3F897612-8D25-4CFE-A696-E778845A9EE9}"/>
    <cellStyle name="Normal 5 6 9 4 2" xfId="36642" xr:uid="{CB6E292D-536C-4805-8861-CEC2CCE7C0AF}"/>
    <cellStyle name="Normal 5 6 9 5" xfId="20399" xr:uid="{C5AE2381-6BF0-4548-ABEF-A29AE2D067EB}"/>
    <cellStyle name="Normal 5 6 9 5 2" xfId="36643" xr:uid="{C94CE482-FEF9-4015-A1F8-37C4682ABD9A}"/>
    <cellStyle name="Normal 5 6 9 6" xfId="36639" xr:uid="{3A9006B1-A757-4098-8F7B-A19DC5DCB62F}"/>
    <cellStyle name="Normal 5 60" xfId="20400" xr:uid="{C176DBDF-FD6C-46E6-8558-E73FC37F706D}"/>
    <cellStyle name="Normal 5 60 2" xfId="36644" xr:uid="{83B30A6E-AD18-460C-BCB3-04E3785580E8}"/>
    <cellStyle name="Normal 5 7" xfId="20401" xr:uid="{33E22339-728B-4E61-B164-B2BFC2DED07E}"/>
    <cellStyle name="Normal 5 7 10" xfId="20402" xr:uid="{2C9B3C08-229C-4D67-A951-ADD840F795F5}"/>
    <cellStyle name="Normal 5 7 10 2" xfId="20403" xr:uid="{911A44C3-9B29-4E96-B1DA-B082F6B5B199}"/>
    <cellStyle name="Normal 5 7 10 2 2" xfId="36646" xr:uid="{06A89BF4-2958-48DB-9DEF-99E68A76FE52}"/>
    <cellStyle name="Normal 5 7 10 3" xfId="20404" xr:uid="{1C10C19D-7A11-497A-9763-C4FC8A7FA2BF}"/>
    <cellStyle name="Normal 5 7 10 3 2" xfId="36647" xr:uid="{373C1572-7039-4D71-B61D-1E23D22D8C65}"/>
    <cellStyle name="Normal 5 7 10 4" xfId="20405" xr:uid="{0D9CA963-574A-487D-84AD-59C721353616}"/>
    <cellStyle name="Normal 5 7 10 4 2" xfId="36648" xr:uid="{8E0D8121-026F-48E8-8B39-9966033DC341}"/>
    <cellStyle name="Normal 5 7 10 5" xfId="20406" xr:uid="{05FDAB44-E83F-4C6F-8117-E84506457DF9}"/>
    <cellStyle name="Normal 5 7 10 5 2" xfId="36649" xr:uid="{4227405F-8EBD-4864-BB16-EA684566B044}"/>
    <cellStyle name="Normal 5 7 10 6" xfId="36645" xr:uid="{F1073081-4E7C-441B-B1F4-BF376E59E087}"/>
    <cellStyle name="Normal 5 7 11" xfId="20407" xr:uid="{C5BB6567-4D4C-4D3B-A6D4-E07047E80C88}"/>
    <cellStyle name="Normal 5 7 11 2" xfId="20408" xr:uid="{F63C4399-640E-4098-A209-5C0A87295913}"/>
    <cellStyle name="Normal 5 7 11 2 2" xfId="36651" xr:uid="{47150DB6-7F00-40A8-AD81-015063716694}"/>
    <cellStyle name="Normal 5 7 11 3" xfId="20409" xr:uid="{A5077801-134A-430A-BCE0-F39E666DF36B}"/>
    <cellStyle name="Normal 5 7 11 3 2" xfId="36652" xr:uid="{71EDB6BA-0188-47AF-84F9-D95A2B8C1BFF}"/>
    <cellStyle name="Normal 5 7 11 4" xfId="20410" xr:uid="{AC22E67B-B758-496A-B0CD-913409973F2F}"/>
    <cellStyle name="Normal 5 7 11 4 2" xfId="36653" xr:uid="{33E45A9F-F6E8-4FFC-83AB-7DDD4CA0751B}"/>
    <cellStyle name="Normal 5 7 11 5" xfId="20411" xr:uid="{CDD9C177-4580-4A02-A1E3-7A8119AE7D13}"/>
    <cellStyle name="Normal 5 7 11 5 2" xfId="36654" xr:uid="{2CE736D6-3A59-4413-A8E6-5C4B8C8E59FE}"/>
    <cellStyle name="Normal 5 7 11 6" xfId="36650" xr:uid="{A5C0952A-E47D-43ED-B4A8-12A743A57E8A}"/>
    <cellStyle name="Normal 5 7 12" xfId="20412" xr:uid="{D735EBBB-B8D6-4389-837A-AC263F0DCCF7}"/>
    <cellStyle name="Normal 5 7 12 2" xfId="20413" xr:uid="{2CE40C8C-1747-4866-8502-5D249F2B5799}"/>
    <cellStyle name="Normal 5 7 12 2 2" xfId="36656" xr:uid="{0C0A2E8E-91AA-45A1-9A84-5970CC9D094E}"/>
    <cellStyle name="Normal 5 7 12 3" xfId="20414" xr:uid="{07C91705-1C5C-4D9B-8608-804BCB89E160}"/>
    <cellStyle name="Normal 5 7 12 3 2" xfId="36657" xr:uid="{217CFFE3-E28E-4045-8409-27FA2E175E8D}"/>
    <cellStyle name="Normal 5 7 12 4" xfId="20415" xr:uid="{8FCBB614-69CE-4150-89E5-B94B140392F9}"/>
    <cellStyle name="Normal 5 7 12 4 2" xfId="36658" xr:uid="{196C838D-985D-46C3-9A77-3E8CEDD345F9}"/>
    <cellStyle name="Normal 5 7 12 5" xfId="20416" xr:uid="{BAE1C0F7-2C64-42B5-AC5D-BBC682B04D36}"/>
    <cellStyle name="Normal 5 7 12 5 2" xfId="36659" xr:uid="{B76432BF-6A92-4FD8-AB82-98950F895FBB}"/>
    <cellStyle name="Normal 5 7 12 6" xfId="36655" xr:uid="{FEBF5BB9-E62C-4A92-9FC0-AB67E54D2EF7}"/>
    <cellStyle name="Normal 5 7 13" xfId="20417" xr:uid="{0E4D1072-A511-4C67-91F5-01AED6F39D77}"/>
    <cellStyle name="Normal 5 7 13 2" xfId="20418" xr:uid="{8A9B2B88-3D84-4104-8C50-B0C9C9B840B9}"/>
    <cellStyle name="Normal 5 7 13 2 2" xfId="36661" xr:uid="{A017055B-10DF-457C-8C22-622357AD5382}"/>
    <cellStyle name="Normal 5 7 13 3" xfId="20419" xr:uid="{EF812488-F7AC-4446-B24D-8D1A723B529C}"/>
    <cellStyle name="Normal 5 7 13 3 2" xfId="36662" xr:uid="{C711D7C5-71F9-43C9-8B9B-B2D119777DA6}"/>
    <cellStyle name="Normal 5 7 13 4" xfId="20420" xr:uid="{4B0E751A-E45D-4E31-B5BA-1765DE187BFE}"/>
    <cellStyle name="Normal 5 7 13 4 2" xfId="36663" xr:uid="{34BF1654-B4A7-4A1E-9C06-4A788C2E8D67}"/>
    <cellStyle name="Normal 5 7 13 5" xfId="20421" xr:uid="{64AD2825-641D-443F-8AF7-EE1EE1EA7D9D}"/>
    <cellStyle name="Normal 5 7 13 5 2" xfId="36664" xr:uid="{CBEC1E28-1530-4CF3-9AF8-2A546B541BB0}"/>
    <cellStyle name="Normal 5 7 13 6" xfId="36660" xr:uid="{20525EAC-76F1-4656-A870-4EFDF3BB326E}"/>
    <cellStyle name="Normal 5 7 14" xfId="20422" xr:uid="{08E46680-8666-4062-8978-DF8F66082FF8}"/>
    <cellStyle name="Normal 5 7 14 2" xfId="20423" xr:uid="{4CF5A38A-63C7-408B-9151-E12C424DAB7F}"/>
    <cellStyle name="Normal 5 7 14 2 2" xfId="36666" xr:uid="{908A4199-42FD-4877-BB47-2E0040C24FD1}"/>
    <cellStyle name="Normal 5 7 14 3" xfId="20424" xr:uid="{13B2F7B8-E140-423E-A6C5-B3628971DEDF}"/>
    <cellStyle name="Normal 5 7 14 3 2" xfId="36667" xr:uid="{46BE7A64-D556-4E22-9ADE-EA4FAAC4F28C}"/>
    <cellStyle name="Normal 5 7 14 4" xfId="20425" xr:uid="{1B5AC8A0-9956-4AB1-AB42-EDCB4274BB0C}"/>
    <cellStyle name="Normal 5 7 14 4 2" xfId="36668" xr:uid="{8B9B7463-2A11-4508-A8EE-FB15A1F75447}"/>
    <cellStyle name="Normal 5 7 14 5" xfId="20426" xr:uid="{79CA2561-4EFC-45F6-961C-3372BEE77B2F}"/>
    <cellStyle name="Normal 5 7 14 5 2" xfId="36669" xr:uid="{37C8BC7F-F50A-4DBB-8021-418369F322FF}"/>
    <cellStyle name="Normal 5 7 14 6" xfId="36665" xr:uid="{96385EBE-2A4B-4B62-B247-7D070A6645F4}"/>
    <cellStyle name="Normal 5 7 15" xfId="20427" xr:uid="{FC153D11-5B87-4F61-B65E-77981E662200}"/>
    <cellStyle name="Normal 5 7 15 2" xfId="20428" xr:uid="{A814ACEE-4C92-4023-8A90-2847544DCB0C}"/>
    <cellStyle name="Normal 5 7 15 2 2" xfId="36671" xr:uid="{3E334515-B558-4899-B32A-10620076F417}"/>
    <cellStyle name="Normal 5 7 15 3" xfId="20429" xr:uid="{CD70FE35-3AB4-4F9F-97E6-F1310A64B414}"/>
    <cellStyle name="Normal 5 7 15 3 2" xfId="36672" xr:uid="{9F3A50D3-FBA2-4B52-B58E-E3ED9AACAB40}"/>
    <cellStyle name="Normal 5 7 15 4" xfId="20430" xr:uid="{F1B66DC5-3C56-4C3A-AAF0-03B480529CAE}"/>
    <cellStyle name="Normal 5 7 15 4 2" xfId="36673" xr:uid="{D7FA432D-066F-4B73-98C7-3BA55C3B2BE9}"/>
    <cellStyle name="Normal 5 7 15 5" xfId="20431" xr:uid="{A00F5512-4E1C-450D-8C22-1F6A4B33FC7D}"/>
    <cellStyle name="Normal 5 7 15 5 2" xfId="36674" xr:uid="{8753CB48-34EE-4B80-B39B-B70395D15226}"/>
    <cellStyle name="Normal 5 7 15 6" xfId="36670" xr:uid="{07D5942F-A875-45E8-AEFA-49A1A42B0341}"/>
    <cellStyle name="Normal 5 7 16" xfId="20432" xr:uid="{D60E7459-D365-4733-B3CF-F90173073553}"/>
    <cellStyle name="Normal 5 7 16 2" xfId="20433" xr:uid="{F23E1B9D-A3B2-427D-8DD6-A01F36A4632D}"/>
    <cellStyle name="Normal 5 7 16 2 2" xfId="36676" xr:uid="{439FDDEA-B6A4-425D-A97D-F28178AACDCE}"/>
    <cellStyle name="Normal 5 7 16 3" xfId="20434" xr:uid="{0110F735-09AE-47BB-8C0D-DC639D35C0A0}"/>
    <cellStyle name="Normal 5 7 16 3 2" xfId="36677" xr:uid="{0E9AC42B-5B74-4EF1-8A50-C6661C489112}"/>
    <cellStyle name="Normal 5 7 16 4" xfId="20435" xr:uid="{CACA43A9-E462-4BC8-A8CD-AEF3CE342C67}"/>
    <cellStyle name="Normal 5 7 16 4 2" xfId="36678" xr:uid="{AA3EAF79-0501-4CB5-943C-373623E9704E}"/>
    <cellStyle name="Normal 5 7 16 5" xfId="20436" xr:uid="{A9D770AD-21BA-4FF9-BD39-019F0C484E7D}"/>
    <cellStyle name="Normal 5 7 16 5 2" xfId="36679" xr:uid="{10286AB2-EF19-4C6E-9415-787B23FF20FC}"/>
    <cellStyle name="Normal 5 7 16 6" xfId="36675" xr:uid="{63FC48B9-0206-4DF8-B27E-409B39519FE6}"/>
    <cellStyle name="Normal 5 7 17" xfId="20437" xr:uid="{6E154AA2-4AE1-4A94-88A0-1AE85F7C7499}"/>
    <cellStyle name="Normal 5 7 17 2" xfId="20438" xr:uid="{ABCECDE9-0851-4FCA-9DE4-275DA219FBC6}"/>
    <cellStyle name="Normal 5 7 17 2 2" xfId="36681" xr:uid="{C80A4461-F1E8-4520-A09D-0EA6A79BBBA0}"/>
    <cellStyle name="Normal 5 7 17 3" xfId="20439" xr:uid="{269F45B0-F4C1-4D8D-BB8E-E38EA6A9B98B}"/>
    <cellStyle name="Normal 5 7 17 3 2" xfId="36682" xr:uid="{FD47CBCE-116A-44F9-8166-863F411A757D}"/>
    <cellStyle name="Normal 5 7 17 4" xfId="20440" xr:uid="{FD7F0655-2A8C-448E-A7E1-8397B55E12C7}"/>
    <cellStyle name="Normal 5 7 17 4 2" xfId="36683" xr:uid="{ACEDEB69-6D8B-4DFB-B618-8987F016EAD9}"/>
    <cellStyle name="Normal 5 7 17 5" xfId="20441" xr:uid="{E562FED1-E671-43A7-BF6F-B2425C501B54}"/>
    <cellStyle name="Normal 5 7 17 5 2" xfId="36684" xr:uid="{B9BBF199-00C1-4EDF-9938-56AB31A83471}"/>
    <cellStyle name="Normal 5 7 17 6" xfId="36680" xr:uid="{ED25C9BE-48D9-46C6-BA88-0427BF46B5DF}"/>
    <cellStyle name="Normal 5 7 18" xfId="20442" xr:uid="{7C65493C-C1FF-4728-B542-C349F02E72F4}"/>
    <cellStyle name="Normal 5 7 18 2" xfId="20443" xr:uid="{3A54CD4A-837E-4A11-8C01-147EC35D3EF2}"/>
    <cellStyle name="Normal 5 7 18 2 2" xfId="36686" xr:uid="{8B0FA33D-6196-4E24-8C31-98B282A3C76F}"/>
    <cellStyle name="Normal 5 7 18 3" xfId="20444" xr:uid="{5773A581-FB8D-42CF-A465-B95A75D8A465}"/>
    <cellStyle name="Normal 5 7 18 3 2" xfId="36687" xr:uid="{CF5517D9-7FCB-4AFF-A6BD-985834930BE7}"/>
    <cellStyle name="Normal 5 7 18 4" xfId="20445" xr:uid="{57D5B4F5-1647-46DC-B8EB-01D049A879B6}"/>
    <cellStyle name="Normal 5 7 18 4 2" xfId="36688" xr:uid="{7F0497FA-783E-4843-80F2-0CBB57936A92}"/>
    <cellStyle name="Normal 5 7 18 5" xfId="20446" xr:uid="{8C4167B8-03F6-46E7-8F15-1285EF1F00B8}"/>
    <cellStyle name="Normal 5 7 18 5 2" xfId="36689" xr:uid="{68C1FC9C-37D0-41F9-9919-1FBF935F3588}"/>
    <cellStyle name="Normal 5 7 18 6" xfId="36685" xr:uid="{D8C0A8C4-6B98-409B-ACF3-F2A6A75E4487}"/>
    <cellStyle name="Normal 5 7 19" xfId="20447" xr:uid="{185AD0F4-CE19-49A3-AD8F-3937B98BF3FC}"/>
    <cellStyle name="Normal 5 7 19 2" xfId="20448" xr:uid="{6FFACB8F-5338-4DA6-81F2-75F6513A1FA1}"/>
    <cellStyle name="Normal 5 7 19 2 2" xfId="36691" xr:uid="{216DCC5E-772C-4F53-8726-78B311728A45}"/>
    <cellStyle name="Normal 5 7 19 3" xfId="20449" xr:uid="{B78A2112-CA9F-4CD8-A769-F41A75957C72}"/>
    <cellStyle name="Normal 5 7 19 3 2" xfId="36692" xr:uid="{FD2BE8B3-3726-4368-B97B-58167132F113}"/>
    <cellStyle name="Normal 5 7 19 4" xfId="20450" xr:uid="{DEA936BE-94DA-4367-9890-ABA506468250}"/>
    <cellStyle name="Normal 5 7 19 4 2" xfId="36693" xr:uid="{951ABB16-BD7C-4B73-8D8F-3C2845B779B9}"/>
    <cellStyle name="Normal 5 7 19 5" xfId="20451" xr:uid="{C010AB1E-BD78-4156-9EF7-86D86F997C95}"/>
    <cellStyle name="Normal 5 7 19 5 2" xfId="36694" xr:uid="{5F9BB391-EC0B-42EB-A7D0-86328D061B75}"/>
    <cellStyle name="Normal 5 7 19 6" xfId="36690" xr:uid="{91E0B443-3A61-4969-BE45-C6383D92AA38}"/>
    <cellStyle name="Normal 5 7 2" xfId="20452" xr:uid="{C56660FC-D5EA-4A68-8EA5-1FC364A4799F}"/>
    <cellStyle name="Normal 5 7 2 10" xfId="20453" xr:uid="{B8253487-6E3C-4FC4-A1EC-D0600A75AFFF}"/>
    <cellStyle name="Normal 5 7 2 11" xfId="20454" xr:uid="{AED06E47-D1D1-463A-9524-B42CAEFF09D4}"/>
    <cellStyle name="Normal 5 7 2 12" xfId="20455" xr:uid="{F33ED2D7-F80E-47BE-9BBA-FDC17ED1FF1C}"/>
    <cellStyle name="Normal 5 7 2 13" xfId="20456" xr:uid="{D84046C2-5322-48D2-BF95-81DD5F09AE4B}"/>
    <cellStyle name="Normal 5 7 2 14" xfId="20457" xr:uid="{6B61C635-0345-4542-9F51-37AC0A67BA01}"/>
    <cellStyle name="Normal 5 7 2 15" xfId="20458" xr:uid="{FE68941F-E6C5-4FC1-8CFC-8CAB7B024180}"/>
    <cellStyle name="Normal 5 7 2 16" xfId="20459" xr:uid="{38420853-1960-4609-AB75-65201D5AD79A}"/>
    <cellStyle name="Normal 5 7 2 17" xfId="20460" xr:uid="{A05B098B-B5B0-46B3-9998-95B3323D622A}"/>
    <cellStyle name="Normal 5 7 2 18" xfId="20461" xr:uid="{5247B224-D8CA-43F8-B5B4-A64F85E98462}"/>
    <cellStyle name="Normal 5 7 2 19" xfId="20462" xr:uid="{C4531C07-0CFE-46E8-9386-6FE529A99EC2}"/>
    <cellStyle name="Normal 5 7 2 2" xfId="20463" xr:uid="{05E16009-239F-45D0-9DA7-07BDCCC73864}"/>
    <cellStyle name="Normal 5 7 2 2 2" xfId="20464" xr:uid="{18171B78-59B3-4ACB-BDA7-D06687A4F369}"/>
    <cellStyle name="Normal 5 7 2 2 3" xfId="20465" xr:uid="{684B48DE-9BD3-4815-9DE7-51725DB1CC00}"/>
    <cellStyle name="Normal 5 7 2 2 4" xfId="20466" xr:uid="{57B1B725-3CD6-44E0-9E15-0BD1CCE49611}"/>
    <cellStyle name="Normal 5 7 2 2 5" xfId="20467" xr:uid="{085EDF1C-A64A-4E69-BC43-44B691426802}"/>
    <cellStyle name="Normal 5 7 2 2 6" xfId="20468" xr:uid="{E7359001-C692-4F8D-902E-F862C2C446B9}"/>
    <cellStyle name="Normal 5 7 2 2 7" xfId="20469" xr:uid="{FFE45B65-8079-449D-BBBB-6CE96E278A87}"/>
    <cellStyle name="Normal 5 7 2 20" xfId="20470" xr:uid="{37B45FED-E48F-4AB9-A917-9F58AAE5BF8B}"/>
    <cellStyle name="Normal 5 7 2 21" xfId="20471" xr:uid="{B8B9C688-3B1F-4241-BD08-B5E195C4D593}"/>
    <cellStyle name="Normal 5 7 2 22" xfId="36695" xr:uid="{AEC50345-77C0-411F-85A3-B2379F6960C4}"/>
    <cellStyle name="Normal 5 7 2 3" xfId="20472" xr:uid="{1F99575F-D50D-4EC1-85FB-C3B99A841513}"/>
    <cellStyle name="Normal 5 7 2 4" xfId="20473" xr:uid="{43AAB4E0-E376-4C7C-9994-B538BBAF49FB}"/>
    <cellStyle name="Normal 5 7 2 5" xfId="20474" xr:uid="{D36A6010-61EC-45BA-8A80-14D59D43A768}"/>
    <cellStyle name="Normal 5 7 2 6" xfId="20475" xr:uid="{084AB3FF-132E-4163-AD44-9C1DF3FDEC48}"/>
    <cellStyle name="Normal 5 7 2 7" xfId="20476" xr:uid="{C1749B57-FD02-4D39-994F-C1BB8AECFEAB}"/>
    <cellStyle name="Normal 5 7 2 8" xfId="20477" xr:uid="{4878A89D-7EAE-4812-BDDE-B6FB365C4B56}"/>
    <cellStyle name="Normal 5 7 2 9" xfId="20478" xr:uid="{8B4ECEFF-615D-4541-A042-8B6EA2269EB8}"/>
    <cellStyle name="Normal 5 7 20" xfId="20479" xr:uid="{5F4D843A-DDB1-40A4-B0F5-3DB2A980B083}"/>
    <cellStyle name="Normal 5 7 20 2" xfId="20480" xr:uid="{91C55D37-1FD5-49E7-ABC8-1BF05827CEA9}"/>
    <cellStyle name="Normal 5 7 20 2 2" xfId="36697" xr:uid="{03046BFF-DCCD-40E6-8C21-4C1B0584AD9A}"/>
    <cellStyle name="Normal 5 7 20 3" xfId="20481" xr:uid="{3AFA2896-964E-4767-8B7E-9B7C3D57DB45}"/>
    <cellStyle name="Normal 5 7 20 3 2" xfId="36698" xr:uid="{6AB32859-ED0F-4BCD-9658-863395360A1C}"/>
    <cellStyle name="Normal 5 7 20 4" xfId="20482" xr:uid="{42747D14-3E0E-46EC-9378-E736F6D0CF72}"/>
    <cellStyle name="Normal 5 7 20 4 2" xfId="36699" xr:uid="{25759A98-00BC-4475-84BF-58C6715859B3}"/>
    <cellStyle name="Normal 5 7 20 5" xfId="20483" xr:uid="{DD5D98E9-73E3-4E4F-BD20-099FD436A41E}"/>
    <cellStyle name="Normal 5 7 20 5 2" xfId="36700" xr:uid="{D340CB96-0BEB-4868-92E9-5D0F7CB83660}"/>
    <cellStyle name="Normal 5 7 20 6" xfId="36696" xr:uid="{AEA919A7-7F9A-45C3-A62B-9730CCD3EACA}"/>
    <cellStyle name="Normal 5 7 21" xfId="20484" xr:uid="{2F7579EE-0DD4-4DBA-B3DC-285ACF471AD1}"/>
    <cellStyle name="Normal 5 7 21 2" xfId="36701" xr:uid="{F994A0CA-8BD8-4D01-95A4-9898C3293161}"/>
    <cellStyle name="Normal 5 7 22" xfId="20485" xr:uid="{2BD37A5C-72F1-473F-9D08-ADE54A718A37}"/>
    <cellStyle name="Normal 5 7 22 2" xfId="36702" xr:uid="{CFB90747-B11D-4B08-9069-F1FE20B8EC1F}"/>
    <cellStyle name="Normal 5 7 23" xfId="20486" xr:uid="{883F116A-1604-484D-A2C6-461214C58C80}"/>
    <cellStyle name="Normal 5 7 23 2" xfId="36703" xr:uid="{CB9F4FC9-C02D-4BFB-BD8F-7D94A5DC3E0B}"/>
    <cellStyle name="Normal 5 7 24" xfId="20487" xr:uid="{726726F2-8784-43E1-BDEC-C77273E4EEC7}"/>
    <cellStyle name="Normal 5 7 24 2" xfId="36704" xr:uid="{FDA57E66-9B99-456F-8F62-9B226C57F528}"/>
    <cellStyle name="Normal 5 7 25" xfId="20488" xr:uid="{EC51D866-6382-4B5C-BD62-5EF600CF1536}"/>
    <cellStyle name="Normal 5 7 25 2" xfId="36705" xr:uid="{D94D5B30-CBDA-42D0-8ED7-6790372D878D}"/>
    <cellStyle name="Normal 5 7 26" xfId="40785" xr:uid="{9A45BE63-2AF9-479E-9F0F-2A95617117DF}"/>
    <cellStyle name="Normal 5 7 3" xfId="20489" xr:uid="{324B405F-7FFD-4CFF-83BC-0B884BBD5535}"/>
    <cellStyle name="Normal 5 7 3 10" xfId="20490" xr:uid="{A4F681DF-6BF3-4AA1-9C7E-01F1B5274C40}"/>
    <cellStyle name="Normal 5 7 3 11" xfId="20491" xr:uid="{B7BCD331-8874-426E-9566-F2ABE6BBB124}"/>
    <cellStyle name="Normal 5 7 3 12" xfId="20492" xr:uid="{9940A017-2102-4AF1-928E-8EBD5D6B2696}"/>
    <cellStyle name="Normal 5 7 3 13" xfId="20493" xr:uid="{D2E19552-BEDB-4888-9EB6-601FA13F9D5D}"/>
    <cellStyle name="Normal 5 7 3 14" xfId="20494" xr:uid="{542DEECD-5D39-40F8-88B0-2441DE0277FB}"/>
    <cellStyle name="Normal 5 7 3 15" xfId="20495" xr:uid="{E2A7F854-AB9F-449A-82F4-75DD6F132A09}"/>
    <cellStyle name="Normal 5 7 3 16" xfId="20496" xr:uid="{988B458A-D314-4888-B063-AEA8D69DF0B4}"/>
    <cellStyle name="Normal 5 7 3 2" xfId="20497" xr:uid="{3E565092-80E0-4EB2-A77C-82AAB8FD61AB}"/>
    <cellStyle name="Normal 5 7 3 3" xfId="20498" xr:uid="{F36F6808-BD1D-46DA-BB68-8857F4AF0ECE}"/>
    <cellStyle name="Normal 5 7 3 4" xfId="20499" xr:uid="{1D288212-66B1-4D14-8708-B2B3F0115E14}"/>
    <cellStyle name="Normal 5 7 3 5" xfId="20500" xr:uid="{3AC2FB25-C445-40E0-B4B8-8E0287B33CFE}"/>
    <cellStyle name="Normal 5 7 3 6" xfId="20501" xr:uid="{1094317A-2C02-4647-AA6A-93166E869818}"/>
    <cellStyle name="Normal 5 7 3 7" xfId="20502" xr:uid="{532E00A7-78FF-47B6-94B7-0A5C36C91BD9}"/>
    <cellStyle name="Normal 5 7 3 8" xfId="20503" xr:uid="{083A1190-20F1-4FF5-8B71-DA3B03D26B23}"/>
    <cellStyle name="Normal 5 7 3 9" xfId="20504" xr:uid="{E6AAFBA9-6225-46C2-B0C1-48DB5D22C2F2}"/>
    <cellStyle name="Normal 5 7 4" xfId="20505" xr:uid="{91601103-A1AF-4C76-ABC4-26D252C61AF1}"/>
    <cellStyle name="Normal 5 7 4 10" xfId="20506" xr:uid="{262D2A00-F338-4785-87BA-C4899E7E1AE1}"/>
    <cellStyle name="Normal 5 7 4 10 2" xfId="20507" xr:uid="{1DD9CB08-6B55-4470-B3B7-D25E347AA0F7}"/>
    <cellStyle name="Normal 5 7 4 10 2 2" xfId="36708" xr:uid="{FCF0341B-A69A-479F-BD84-FDC1C6D1C94E}"/>
    <cellStyle name="Normal 5 7 4 10 3" xfId="20508" xr:uid="{5EBDF3D2-F349-479D-A465-7B2BF0932B29}"/>
    <cellStyle name="Normal 5 7 4 10 3 2" xfId="36709" xr:uid="{4C99E7FF-1F09-4987-809C-DC6438E6C7D8}"/>
    <cellStyle name="Normal 5 7 4 10 4" xfId="20509" xr:uid="{DE8D42FB-3620-459B-A663-B9AB2317C32E}"/>
    <cellStyle name="Normal 5 7 4 10 4 2" xfId="36710" xr:uid="{DBCD766D-39FD-41C5-A5B7-F9D8C5B583F0}"/>
    <cellStyle name="Normal 5 7 4 10 5" xfId="20510" xr:uid="{1324C04D-AC11-477C-AD9E-8121980A4517}"/>
    <cellStyle name="Normal 5 7 4 10 5 2" xfId="36711" xr:uid="{54A41188-9BB2-43E6-AB2F-5866911990F2}"/>
    <cellStyle name="Normal 5 7 4 10 6" xfId="36707" xr:uid="{8D334C46-D8D5-44C6-88F4-DE4FDEEBADCB}"/>
    <cellStyle name="Normal 5 7 4 11" xfId="20511" xr:uid="{FCB29513-9FB3-43FE-8DB5-29A6C9222225}"/>
    <cellStyle name="Normal 5 7 4 11 2" xfId="20512" xr:uid="{5DD0A6A2-B938-41A3-9E31-063D3A85BDF8}"/>
    <cellStyle name="Normal 5 7 4 11 2 2" xfId="36713" xr:uid="{BA168701-1F85-43B2-A866-043B138DA502}"/>
    <cellStyle name="Normal 5 7 4 11 3" xfId="20513" xr:uid="{E5826529-D0DD-42B5-828C-E9BF1324FEF2}"/>
    <cellStyle name="Normal 5 7 4 11 3 2" xfId="36714" xr:uid="{4F774062-AA98-41BD-8BDB-B45261751A0B}"/>
    <cellStyle name="Normal 5 7 4 11 4" xfId="20514" xr:uid="{91601440-C017-419D-B51F-3462343800B2}"/>
    <cellStyle name="Normal 5 7 4 11 4 2" xfId="36715" xr:uid="{9CC08DB1-DE10-4C6E-B728-10A922C96A99}"/>
    <cellStyle name="Normal 5 7 4 11 5" xfId="20515" xr:uid="{C0BF076C-2008-4362-BE15-B21D711F5971}"/>
    <cellStyle name="Normal 5 7 4 11 5 2" xfId="36716" xr:uid="{F6D3FDA9-E337-4935-A09F-D1CEE0B491DA}"/>
    <cellStyle name="Normal 5 7 4 11 6" xfId="36712" xr:uid="{500BC781-DC0C-40B9-A024-74A6D419805F}"/>
    <cellStyle name="Normal 5 7 4 12" xfId="20516" xr:uid="{E5C04B83-6FD9-4098-9595-3F6756631EE2}"/>
    <cellStyle name="Normal 5 7 4 12 2" xfId="20517" xr:uid="{D6E00753-3360-47A6-A6DF-FC31032536F3}"/>
    <cellStyle name="Normal 5 7 4 12 2 2" xfId="36718" xr:uid="{C1E04D47-5B29-46E6-883E-E8C11407008D}"/>
    <cellStyle name="Normal 5 7 4 12 3" xfId="20518" xr:uid="{E3AB9B57-D872-42CC-9C74-48E7A0F484EE}"/>
    <cellStyle name="Normal 5 7 4 12 3 2" xfId="36719" xr:uid="{073C6E58-5F37-4864-8DCF-3923EBE87EE0}"/>
    <cellStyle name="Normal 5 7 4 12 4" xfId="20519" xr:uid="{2E40A98E-EC9C-4FBA-BDF4-18FBD69C2D5E}"/>
    <cellStyle name="Normal 5 7 4 12 4 2" xfId="36720" xr:uid="{74D7F59F-A14F-4246-91AF-687658ED71F9}"/>
    <cellStyle name="Normal 5 7 4 12 5" xfId="20520" xr:uid="{65763EBC-8D13-4E46-96B8-C8C24C0E42F1}"/>
    <cellStyle name="Normal 5 7 4 12 5 2" xfId="36721" xr:uid="{321F1E7F-6BAC-4067-821A-1265240E0BEF}"/>
    <cellStyle name="Normal 5 7 4 12 6" xfId="36717" xr:uid="{040CE1D2-0568-4D24-A232-C1843F15DA46}"/>
    <cellStyle name="Normal 5 7 4 13" xfId="20521" xr:uid="{52F528F9-75AE-46B5-9232-B44801AA4FAB}"/>
    <cellStyle name="Normal 5 7 4 13 2" xfId="20522" xr:uid="{B8F2BC8B-E542-4A48-9EAB-97DA0A718FDD}"/>
    <cellStyle name="Normal 5 7 4 13 2 2" xfId="36723" xr:uid="{DC4E739B-EC86-460D-8471-0A9F13436F9A}"/>
    <cellStyle name="Normal 5 7 4 13 3" xfId="20523" xr:uid="{80E4F3B7-111E-4251-B145-4EC40ECF1A6B}"/>
    <cellStyle name="Normal 5 7 4 13 3 2" xfId="36724" xr:uid="{3E1BCEDC-AB4F-4FC9-92DA-133C995481D6}"/>
    <cellStyle name="Normal 5 7 4 13 4" xfId="20524" xr:uid="{8CE5F545-421E-4350-BBBE-EB3F82BD9B88}"/>
    <cellStyle name="Normal 5 7 4 13 4 2" xfId="36725" xr:uid="{D404B963-81C2-46DD-9F8C-910108CF84EB}"/>
    <cellStyle name="Normal 5 7 4 13 5" xfId="20525" xr:uid="{66FDCE17-74DF-4F6D-8522-BEE5CA99C530}"/>
    <cellStyle name="Normal 5 7 4 13 5 2" xfId="36726" xr:uid="{7B2BF07C-5A5C-4513-B730-71565D2F21FC}"/>
    <cellStyle name="Normal 5 7 4 13 6" xfId="36722" xr:uid="{AE406E92-CF28-4B6E-9B4A-68727EAF774E}"/>
    <cellStyle name="Normal 5 7 4 14" xfId="20526" xr:uid="{2877A63F-D8C0-4294-9DAD-2158C3F30D22}"/>
    <cellStyle name="Normal 5 7 4 14 2" xfId="20527" xr:uid="{3BEC1BA2-6518-4F4A-83D5-4C0A0CBA286E}"/>
    <cellStyle name="Normal 5 7 4 14 2 2" xfId="36728" xr:uid="{5E55F57D-53B5-4025-9B61-E109C0E9AE1C}"/>
    <cellStyle name="Normal 5 7 4 14 3" xfId="20528" xr:uid="{15515354-D82E-4C36-BBAA-22C492626843}"/>
    <cellStyle name="Normal 5 7 4 14 3 2" xfId="36729" xr:uid="{52EE786A-17EF-4281-8807-4A3493C2178E}"/>
    <cellStyle name="Normal 5 7 4 14 4" xfId="20529" xr:uid="{249DBD60-42A3-4F1F-A9B1-32B47988BC90}"/>
    <cellStyle name="Normal 5 7 4 14 4 2" xfId="36730" xr:uid="{3C040BDD-8D0F-4E6F-AE59-26154131D5CD}"/>
    <cellStyle name="Normal 5 7 4 14 5" xfId="20530" xr:uid="{A0A8C166-88CD-4E1E-8199-000BEA87F72C}"/>
    <cellStyle name="Normal 5 7 4 14 5 2" xfId="36731" xr:uid="{4B27124A-D620-4ACB-A665-C6576CF187DC}"/>
    <cellStyle name="Normal 5 7 4 14 6" xfId="36727" xr:uid="{FDA18B0E-3918-4407-B656-CD4FD7BF6647}"/>
    <cellStyle name="Normal 5 7 4 15" xfId="20531" xr:uid="{1A76F4AC-19B7-4C0D-BF74-AE57DBB0432D}"/>
    <cellStyle name="Normal 5 7 4 15 2" xfId="20532" xr:uid="{D46B7762-BF53-43F0-A2FB-29AA00C30364}"/>
    <cellStyle name="Normal 5 7 4 15 2 2" xfId="36733" xr:uid="{EBFEA2BA-4720-469D-9030-0CC8DEFEA6ED}"/>
    <cellStyle name="Normal 5 7 4 15 3" xfId="20533" xr:uid="{DA759E6A-5CC3-44FE-95D6-FB7FE740A5BB}"/>
    <cellStyle name="Normal 5 7 4 15 3 2" xfId="36734" xr:uid="{EEFB0054-DF56-49E6-B0E8-824D9D25C421}"/>
    <cellStyle name="Normal 5 7 4 15 4" xfId="20534" xr:uid="{D30900BC-E792-4A69-9C85-B5525AC8AEE6}"/>
    <cellStyle name="Normal 5 7 4 15 4 2" xfId="36735" xr:uid="{4B5DBC28-BE8E-4693-8F90-BB1DEE62C3D4}"/>
    <cellStyle name="Normal 5 7 4 15 5" xfId="20535" xr:uid="{ED4C5F6E-E32D-4745-9B23-07DC43224503}"/>
    <cellStyle name="Normal 5 7 4 15 5 2" xfId="36736" xr:uid="{C5D35129-5236-4D7A-8683-221461CD83B9}"/>
    <cellStyle name="Normal 5 7 4 15 6" xfId="36732" xr:uid="{5F2E31D9-8E34-4E81-9195-279B3300F354}"/>
    <cellStyle name="Normal 5 7 4 16" xfId="20536" xr:uid="{6A162C52-4E26-486F-9581-47039CCB8942}"/>
    <cellStyle name="Normal 5 7 4 16 2" xfId="20537" xr:uid="{2BF55A2E-FEFF-4019-81EE-84BFF679BA0F}"/>
    <cellStyle name="Normal 5 7 4 16 2 2" xfId="36738" xr:uid="{A6168632-C84A-47FF-B81D-2E9E4420FE0D}"/>
    <cellStyle name="Normal 5 7 4 16 3" xfId="20538" xr:uid="{77EAFD52-67F0-4DB6-9C80-F8EE97F4DFA2}"/>
    <cellStyle name="Normal 5 7 4 16 3 2" xfId="36739" xr:uid="{DB001053-18E0-4A89-9990-6EF2B37567C3}"/>
    <cellStyle name="Normal 5 7 4 16 4" xfId="20539" xr:uid="{3BB985A1-509D-48BB-A6DC-B47F0E00F398}"/>
    <cellStyle name="Normal 5 7 4 16 4 2" xfId="36740" xr:uid="{C7624E2F-7902-47D2-BE72-6872ECF9F175}"/>
    <cellStyle name="Normal 5 7 4 16 5" xfId="20540" xr:uid="{E27E46CC-7A21-4AA1-96CD-6FA04C9176B9}"/>
    <cellStyle name="Normal 5 7 4 16 5 2" xfId="36741" xr:uid="{7CFEAF92-F97E-4FA7-A1F6-320C4C942F9A}"/>
    <cellStyle name="Normal 5 7 4 16 6" xfId="36737" xr:uid="{ABD1AC20-1D3F-4F27-9399-FD58B4C64050}"/>
    <cellStyle name="Normal 5 7 4 17" xfId="20541" xr:uid="{96A4924D-FFA7-4D10-A487-EE813C1D890F}"/>
    <cellStyle name="Normal 5 7 4 17 2" xfId="36742" xr:uid="{9EC27D9F-89CC-40D8-817D-04A848CE19D5}"/>
    <cellStyle name="Normal 5 7 4 18" xfId="20542" xr:uid="{B9DD7F9D-6A17-4A34-8789-10ADF1C490ED}"/>
    <cellStyle name="Normal 5 7 4 18 2" xfId="36743" xr:uid="{86B4FF4A-FE4B-40B8-9901-940ADAE83AB8}"/>
    <cellStyle name="Normal 5 7 4 19" xfId="20543" xr:uid="{1AD19DA9-BAF2-4665-B717-E053A0255BB1}"/>
    <cellStyle name="Normal 5 7 4 19 2" xfId="36744" xr:uid="{4CD2E4A0-6502-4738-9C0B-C25E0EC8F759}"/>
    <cellStyle name="Normal 5 7 4 2" xfId="20544" xr:uid="{22DB5F41-4314-4BA5-A4CE-15E53B5A800A}"/>
    <cellStyle name="Normal 5 7 4 20" xfId="20545" xr:uid="{6651E816-2D0B-48C2-BFD0-E310219976A1}"/>
    <cellStyle name="Normal 5 7 4 20 2" xfId="36745" xr:uid="{322C7A8A-F598-4A04-8EFF-9534176B0C78}"/>
    <cellStyle name="Normal 5 7 4 21" xfId="36706" xr:uid="{16B0873C-EDED-4BF6-9F87-591276E13DFA}"/>
    <cellStyle name="Normal 5 7 4 3" xfId="20546" xr:uid="{F2709A4B-84F6-44D5-92B6-4700C538AE8D}"/>
    <cellStyle name="Normal 5 7 4 3 2" xfId="20547" xr:uid="{E658504B-FB02-44EF-AB6D-703E3B1843B2}"/>
    <cellStyle name="Normal 5 7 4 3 2 2" xfId="36747" xr:uid="{38C7CF91-655B-4C6C-A2C8-C6209FEA4A6E}"/>
    <cellStyle name="Normal 5 7 4 3 3" xfId="20548" xr:uid="{8F188BC8-1C56-4F05-B82A-A1443B53AEAB}"/>
    <cellStyle name="Normal 5 7 4 3 3 2" xfId="36748" xr:uid="{DCE9F418-920E-44CF-AA51-3F4CEA88798C}"/>
    <cellStyle name="Normal 5 7 4 3 4" xfId="20549" xr:uid="{8000A442-E6D7-407C-9DE3-EEB11964DB37}"/>
    <cellStyle name="Normal 5 7 4 3 4 2" xfId="36749" xr:uid="{5922F7A9-5AA5-4881-85BB-47A0FF78E678}"/>
    <cellStyle name="Normal 5 7 4 3 5" xfId="20550" xr:uid="{9CCBD721-1747-4331-B539-D6458A1DFFF8}"/>
    <cellStyle name="Normal 5 7 4 3 5 2" xfId="36750" xr:uid="{A6F3AFF3-1287-4A3D-AAF7-2D62C48F9922}"/>
    <cellStyle name="Normal 5 7 4 3 6" xfId="36746" xr:uid="{27867BA4-02B6-4631-B581-7EB8EB4107D2}"/>
    <cellStyle name="Normal 5 7 4 4" xfId="20551" xr:uid="{6F52E96C-5E10-4D25-8CFB-E35C89B1346E}"/>
    <cellStyle name="Normal 5 7 4 4 2" xfId="20552" xr:uid="{AB5017D1-F63A-488E-BDB4-5F0B479D1805}"/>
    <cellStyle name="Normal 5 7 4 4 2 2" xfId="36752" xr:uid="{BCBE63AE-7AAD-473A-A384-9D2650546A69}"/>
    <cellStyle name="Normal 5 7 4 4 3" xfId="20553" xr:uid="{EAC8D941-6479-4F2D-A119-35063D8EC267}"/>
    <cellStyle name="Normal 5 7 4 4 3 2" xfId="36753" xr:uid="{66BB043F-4F46-4988-97D1-F476ED0B49EF}"/>
    <cellStyle name="Normal 5 7 4 4 4" xfId="20554" xr:uid="{20F55EA9-E293-49B4-A6D7-C85BC5483640}"/>
    <cellStyle name="Normal 5 7 4 4 4 2" xfId="36754" xr:uid="{5E7461F1-4C59-4FF5-95DC-47D9F5D79B4E}"/>
    <cellStyle name="Normal 5 7 4 4 5" xfId="20555" xr:uid="{1697D01D-7E73-452E-97B5-0B896E30541F}"/>
    <cellStyle name="Normal 5 7 4 4 5 2" xfId="36755" xr:uid="{AAFF746E-2BAE-4925-BC5D-8A1FFF03AE09}"/>
    <cellStyle name="Normal 5 7 4 4 6" xfId="36751" xr:uid="{08C9E98A-9850-47AE-BD28-E85F98C4A81A}"/>
    <cellStyle name="Normal 5 7 4 5" xfId="20556" xr:uid="{9E17C1E1-EC53-45A1-AEF7-689014B9A9C3}"/>
    <cellStyle name="Normal 5 7 4 5 2" xfId="20557" xr:uid="{0BDDD0BC-7788-4E89-8D4A-53C622BA8242}"/>
    <cellStyle name="Normal 5 7 4 5 2 2" xfId="36757" xr:uid="{06AA6946-60C8-4B05-81C6-975AC5A43A37}"/>
    <cellStyle name="Normal 5 7 4 5 3" xfId="20558" xr:uid="{C85197E2-2282-4848-93CE-1A9774E17D32}"/>
    <cellStyle name="Normal 5 7 4 5 3 2" xfId="36758" xr:uid="{9054B29E-7F8D-4FD7-841B-87815EC44DDB}"/>
    <cellStyle name="Normal 5 7 4 5 4" xfId="20559" xr:uid="{0413C973-C9AD-4521-B3CC-0DBA2F5F4383}"/>
    <cellStyle name="Normal 5 7 4 5 4 2" xfId="36759" xr:uid="{A2E581C3-ED52-4DB4-BB42-FE10BF1952CD}"/>
    <cellStyle name="Normal 5 7 4 5 5" xfId="20560" xr:uid="{88E229BB-16C8-4EBC-A7E5-D47DFF35B9CC}"/>
    <cellStyle name="Normal 5 7 4 5 5 2" xfId="36760" xr:uid="{0A6A756E-90DB-401A-B5C3-030AA1E1F9B4}"/>
    <cellStyle name="Normal 5 7 4 5 6" xfId="36756" xr:uid="{CC15F9EC-4331-49B2-8916-BE4B50B3A858}"/>
    <cellStyle name="Normal 5 7 4 6" xfId="20561" xr:uid="{5F49A0EF-9FD6-49A0-BCB8-1F19FC3DF068}"/>
    <cellStyle name="Normal 5 7 4 6 2" xfId="20562" xr:uid="{E8927F30-2D6F-401F-997F-C5C45B981354}"/>
    <cellStyle name="Normal 5 7 4 6 2 2" xfId="36762" xr:uid="{0565E3A0-93AC-4421-93AE-1D1A27473594}"/>
    <cellStyle name="Normal 5 7 4 6 3" xfId="20563" xr:uid="{296B2A3F-00F0-41A9-8A5E-47F7FEF815E2}"/>
    <cellStyle name="Normal 5 7 4 6 3 2" xfId="36763" xr:uid="{27FBAACB-0FC8-42EC-994C-5D4613B9034C}"/>
    <cellStyle name="Normal 5 7 4 6 4" xfId="20564" xr:uid="{D6FE5A5C-1492-42FE-A828-AEF88430498B}"/>
    <cellStyle name="Normal 5 7 4 6 4 2" xfId="36764" xr:uid="{1AAA3C7F-C9BA-43B6-BF72-6858731D91E9}"/>
    <cellStyle name="Normal 5 7 4 6 5" xfId="20565" xr:uid="{EB71A31F-5DBF-40C6-BBE1-EF2FB2F9B4AE}"/>
    <cellStyle name="Normal 5 7 4 6 5 2" xfId="36765" xr:uid="{ACF4D6FD-4724-4F63-9BE0-117CD2549E65}"/>
    <cellStyle name="Normal 5 7 4 6 6" xfId="36761" xr:uid="{385EE358-425C-427A-838F-E8A24BBF6FB4}"/>
    <cellStyle name="Normal 5 7 4 7" xfId="20566" xr:uid="{62A5C3BD-3F82-4E51-A38A-541D1858F2C5}"/>
    <cellStyle name="Normal 5 7 4 7 2" xfId="20567" xr:uid="{35BFF831-F0EB-4AE2-8FD3-50DB05B01EE7}"/>
    <cellStyle name="Normal 5 7 4 7 2 2" xfId="36767" xr:uid="{05E6138D-C75A-4B81-8191-3339EDB703AD}"/>
    <cellStyle name="Normal 5 7 4 7 3" xfId="20568" xr:uid="{BD4015A2-C1C6-417A-AB16-79CE93D62CA3}"/>
    <cellStyle name="Normal 5 7 4 7 3 2" xfId="36768" xr:uid="{C8D2307A-2676-4A06-AAD1-312891EF95A6}"/>
    <cellStyle name="Normal 5 7 4 7 4" xfId="20569" xr:uid="{1A976932-1435-4833-819E-FBA431F9B9B8}"/>
    <cellStyle name="Normal 5 7 4 7 4 2" xfId="36769" xr:uid="{78B4966B-A736-48FD-A07A-6514C2B8B5B9}"/>
    <cellStyle name="Normal 5 7 4 7 5" xfId="20570" xr:uid="{6BD89743-FB1A-4228-A103-D5794AECC9EA}"/>
    <cellStyle name="Normal 5 7 4 7 5 2" xfId="36770" xr:uid="{34E4EE14-9E27-43C7-97FE-A5CB22BDFED2}"/>
    <cellStyle name="Normal 5 7 4 7 6" xfId="36766" xr:uid="{799706B1-4A6C-4704-AFC4-5292A2B24D91}"/>
    <cellStyle name="Normal 5 7 4 8" xfId="20571" xr:uid="{58BBF0B5-703E-4D97-B3E5-AA0FCA4684F7}"/>
    <cellStyle name="Normal 5 7 4 8 2" xfId="20572" xr:uid="{900DF080-974C-4D6C-AEC6-0779AD7F7B9B}"/>
    <cellStyle name="Normal 5 7 4 8 2 2" xfId="36772" xr:uid="{245F6596-0BB3-4EAB-B1EC-88F89D3B4992}"/>
    <cellStyle name="Normal 5 7 4 8 3" xfId="20573" xr:uid="{036569B2-67E3-44E4-A8AE-B2328BA7925C}"/>
    <cellStyle name="Normal 5 7 4 8 3 2" xfId="36773" xr:uid="{C79F8F7B-1844-4799-8437-C9EE107A9CED}"/>
    <cellStyle name="Normal 5 7 4 8 4" xfId="20574" xr:uid="{D9759AF7-FCC3-4483-9611-CC29AE7FD8AB}"/>
    <cellStyle name="Normal 5 7 4 8 4 2" xfId="36774" xr:uid="{F8B34EC6-5FB8-430C-A6A9-7B1E76CC815C}"/>
    <cellStyle name="Normal 5 7 4 8 5" xfId="20575" xr:uid="{9BBEFECB-437B-4E00-83CB-72E4502D3DEA}"/>
    <cellStyle name="Normal 5 7 4 8 5 2" xfId="36775" xr:uid="{F06EDA59-EC27-4956-978A-0BDA0F1B7E18}"/>
    <cellStyle name="Normal 5 7 4 8 6" xfId="36771" xr:uid="{F317E0F2-46F0-48F8-B6C5-2A70F9BEE3E9}"/>
    <cellStyle name="Normal 5 7 4 9" xfId="20576" xr:uid="{2DF6FE16-FF45-4275-A9DC-BAD723E46159}"/>
    <cellStyle name="Normal 5 7 4 9 2" xfId="20577" xr:uid="{765DB09E-234E-4167-AA8D-157E72A2CAA5}"/>
    <cellStyle name="Normal 5 7 4 9 2 2" xfId="36777" xr:uid="{53443A1A-F5B1-484B-A316-279FAB002280}"/>
    <cellStyle name="Normal 5 7 4 9 3" xfId="20578" xr:uid="{BF92EE1D-70F9-4E66-987F-BA9605C9B26F}"/>
    <cellStyle name="Normal 5 7 4 9 3 2" xfId="36778" xr:uid="{1294A68F-D622-4A0A-971F-010ED251EE03}"/>
    <cellStyle name="Normal 5 7 4 9 4" xfId="20579" xr:uid="{DAB0D81D-57B4-4475-AFAD-3D21F936CF38}"/>
    <cellStyle name="Normal 5 7 4 9 4 2" xfId="36779" xr:uid="{4463C90C-DAEB-40B6-AC2E-172835927B2C}"/>
    <cellStyle name="Normal 5 7 4 9 5" xfId="20580" xr:uid="{7B5036A1-88F3-41F5-B455-F2526B2B382D}"/>
    <cellStyle name="Normal 5 7 4 9 5 2" xfId="36780" xr:uid="{4A5019AF-45BF-45EC-B20C-F0F132DA2F14}"/>
    <cellStyle name="Normal 5 7 4 9 6" xfId="36776" xr:uid="{A5A3DDB8-BE60-42D7-9A4C-3374C951D8B9}"/>
    <cellStyle name="Normal 5 7 5" xfId="20581" xr:uid="{4816C08D-8104-4AC6-9087-55D450CC5763}"/>
    <cellStyle name="Normal 5 7 5 2" xfId="20582" xr:uid="{1AAED6C7-6E53-4B09-AC10-C569A61E66F0}"/>
    <cellStyle name="Normal 5 7 5 3" xfId="20583" xr:uid="{AB80C3D5-16C3-4E60-A610-19705316B417}"/>
    <cellStyle name="Normal 5 7 5 3 2" xfId="36782" xr:uid="{4FBD1986-487D-4D33-AA2E-16B77F7726DA}"/>
    <cellStyle name="Normal 5 7 5 4" xfId="20584" xr:uid="{F33E86DA-8936-446C-9467-150724044702}"/>
    <cellStyle name="Normal 5 7 5 4 2" xfId="36783" xr:uid="{1748F3C2-B407-4C9F-BEE6-9C5453D3B319}"/>
    <cellStyle name="Normal 5 7 5 5" xfId="20585" xr:uid="{5ABFBC83-42A8-46E9-B83E-9A1A545B0677}"/>
    <cellStyle name="Normal 5 7 5 5 2" xfId="36784" xr:uid="{7E985D42-95E4-4244-AD32-BCCE0052F839}"/>
    <cellStyle name="Normal 5 7 5 6" xfId="20586" xr:uid="{A41C562A-1EF8-4C79-A0DD-3E2E88EA86B8}"/>
    <cellStyle name="Normal 5 7 5 6 2" xfId="36785" xr:uid="{C682FAC9-39CB-4587-87C3-C1BF3026AB49}"/>
    <cellStyle name="Normal 5 7 5 7" xfId="36781" xr:uid="{B57E9C1E-4005-4BE5-8B03-1309D1A75818}"/>
    <cellStyle name="Normal 5 7 6" xfId="20587" xr:uid="{D8D36241-BE30-409A-85A1-C11F05D46E67}"/>
    <cellStyle name="Normal 5 7 6 2" xfId="20588" xr:uid="{182FCF7A-B9DC-4279-ADBC-BAE350DC9CBA}"/>
    <cellStyle name="Normal 5 7 6 3" xfId="20589" xr:uid="{B4D3E921-5CE7-4BCD-9E21-59D368E30203}"/>
    <cellStyle name="Normal 5 7 6 3 2" xfId="36787" xr:uid="{ADB99A88-5D30-435E-80BA-4197BC44F694}"/>
    <cellStyle name="Normal 5 7 6 4" xfId="20590" xr:uid="{A88BB435-1D7A-4EB1-BC20-E6C06468474C}"/>
    <cellStyle name="Normal 5 7 6 4 2" xfId="36788" xr:uid="{BF20C435-F44A-48F9-AAA0-1D293840EBA2}"/>
    <cellStyle name="Normal 5 7 6 5" xfId="20591" xr:uid="{02C6EF52-4AA4-4B0F-94CA-BD1E7BE0BA86}"/>
    <cellStyle name="Normal 5 7 6 5 2" xfId="36789" xr:uid="{7F20A155-44D9-4FAD-93C1-602D4F865499}"/>
    <cellStyle name="Normal 5 7 6 6" xfId="20592" xr:uid="{F7296F00-6CE6-4636-AD56-8CF39E2FC437}"/>
    <cellStyle name="Normal 5 7 6 6 2" xfId="36790" xr:uid="{ED6B3F29-20B0-4F7E-8C43-D723776999E5}"/>
    <cellStyle name="Normal 5 7 6 7" xfId="36786" xr:uid="{D97B1DA3-683C-47D9-A211-BE8E0E5298B5}"/>
    <cellStyle name="Normal 5 7 7" xfId="20593" xr:uid="{FF3FEBC7-7403-4ADE-A126-6C98CE13F63A}"/>
    <cellStyle name="Normal 5 7 7 2" xfId="20594" xr:uid="{48D7547F-A28F-460B-B09A-D4A416566831}"/>
    <cellStyle name="Normal 5 7 7 2 2" xfId="36792" xr:uid="{E175D205-105D-4E27-88FE-38A02A052E1D}"/>
    <cellStyle name="Normal 5 7 7 3" xfId="20595" xr:uid="{ACDDF6DD-D193-4860-9608-1EFDA7282F63}"/>
    <cellStyle name="Normal 5 7 7 3 2" xfId="36793" xr:uid="{31ECD6D2-23E4-4A16-ADE1-FA871696B837}"/>
    <cellStyle name="Normal 5 7 7 4" xfId="20596" xr:uid="{AC0EE8CA-1041-4BBC-8AC2-C7B37760AE0D}"/>
    <cellStyle name="Normal 5 7 7 4 2" xfId="36794" xr:uid="{46B5A4C1-C018-42B3-B8DB-35F745282274}"/>
    <cellStyle name="Normal 5 7 7 5" xfId="20597" xr:uid="{84DB6047-E5E3-4D47-85D7-F1CB2FB7A14E}"/>
    <cellStyle name="Normal 5 7 7 5 2" xfId="36795" xr:uid="{7D2F185B-C3D7-49DA-9FC7-27DE99D79A4B}"/>
    <cellStyle name="Normal 5 7 7 6" xfId="36791" xr:uid="{6C60444A-B907-461F-875C-636841AED117}"/>
    <cellStyle name="Normal 5 7 8" xfId="20598" xr:uid="{B9C59350-14A5-435A-931A-76B6D45F64F4}"/>
    <cellStyle name="Normal 5 7 8 2" xfId="20599" xr:uid="{0B4754C9-A124-418A-9D24-6DFF760ACBF3}"/>
    <cellStyle name="Normal 5 7 8 2 2" xfId="36797" xr:uid="{87AB7BAC-1389-4874-83FC-881F285AFFEE}"/>
    <cellStyle name="Normal 5 7 8 3" xfId="20600" xr:uid="{9BBE81B0-8079-43E0-8629-D5DEF90D9FE7}"/>
    <cellStyle name="Normal 5 7 8 3 2" xfId="36798" xr:uid="{F25320F8-AB70-4613-9470-E504B5931DA5}"/>
    <cellStyle name="Normal 5 7 8 4" xfId="20601" xr:uid="{6DFF2FC7-985B-4CE9-AA62-7B1466260B0C}"/>
    <cellStyle name="Normal 5 7 8 4 2" xfId="36799" xr:uid="{0B5146B7-AB09-4785-A366-0514C9AC4C99}"/>
    <cellStyle name="Normal 5 7 8 5" xfId="20602" xr:uid="{CEB4C445-355D-4E72-A77F-1BC20B77F12C}"/>
    <cellStyle name="Normal 5 7 8 5 2" xfId="36800" xr:uid="{76626701-D9EA-4603-B6E6-97859E0A3D44}"/>
    <cellStyle name="Normal 5 7 8 6" xfId="36796" xr:uid="{D4947E4E-E835-4699-A09A-E332A3B20610}"/>
    <cellStyle name="Normal 5 7 9" xfId="20603" xr:uid="{0DD87363-085C-45BA-9C61-4C5287BF44B9}"/>
    <cellStyle name="Normal 5 7 9 2" xfId="20604" xr:uid="{FA453DA7-4698-4124-967A-6C19023BEC85}"/>
    <cellStyle name="Normal 5 7 9 2 2" xfId="36802" xr:uid="{A55EC2C1-1B55-467F-B714-4A1271F1F84E}"/>
    <cellStyle name="Normal 5 7 9 3" xfId="20605" xr:uid="{82E91ED8-A87B-4FEB-8971-8646AC21022B}"/>
    <cellStyle name="Normal 5 7 9 3 2" xfId="36803" xr:uid="{06236514-E472-4F22-9221-AD5F47EC4FA3}"/>
    <cellStyle name="Normal 5 7 9 4" xfId="20606" xr:uid="{701A4B46-3C1D-4DAD-A4EF-4A093AE7B59D}"/>
    <cellStyle name="Normal 5 7 9 4 2" xfId="36804" xr:uid="{3A9C7939-40D1-491E-8978-8B574E0318E9}"/>
    <cellStyle name="Normal 5 7 9 5" xfId="20607" xr:uid="{6B59652E-D499-41FE-B139-171A39C662E0}"/>
    <cellStyle name="Normal 5 7 9 5 2" xfId="36805" xr:uid="{49F2767E-3C5F-4A73-84AF-98D474CA3CAF}"/>
    <cellStyle name="Normal 5 7 9 6" xfId="36801" xr:uid="{18B4A1B1-66DA-4FB4-8709-FFCCCAC8B5A5}"/>
    <cellStyle name="Normal 5 8" xfId="20608" xr:uid="{958F418D-F96A-40D9-AAC3-6BEE49D82953}"/>
    <cellStyle name="Normal 5 8 10" xfId="20609" xr:uid="{FDD2AD23-34A3-4074-AEAB-656651EBDF61}"/>
    <cellStyle name="Normal 5 8 10 2" xfId="20610" xr:uid="{DCD3A15B-12C6-478F-A190-B22FD90E4978}"/>
    <cellStyle name="Normal 5 8 10 2 2" xfId="36807" xr:uid="{F39EE3F2-41AA-4528-BDFB-AD3096D492C4}"/>
    <cellStyle name="Normal 5 8 10 3" xfId="20611" xr:uid="{BD421029-A0D8-4E80-8172-83FF4444A51E}"/>
    <cellStyle name="Normal 5 8 10 3 2" xfId="36808" xr:uid="{89A5584C-46A1-4000-AD0A-FCE51CC3B189}"/>
    <cellStyle name="Normal 5 8 10 4" xfId="20612" xr:uid="{FE83BCDB-0BBD-4B77-ABE7-61D6CE236364}"/>
    <cellStyle name="Normal 5 8 10 4 2" xfId="36809" xr:uid="{776A6F32-964B-4E8C-B300-9CFE0ACA02E5}"/>
    <cellStyle name="Normal 5 8 10 5" xfId="20613" xr:uid="{5B3E8785-9C37-4845-938B-D0AD10EC48C1}"/>
    <cellStyle name="Normal 5 8 10 5 2" xfId="36810" xr:uid="{13A97C40-F810-4D33-ADEA-80C6FB9E72BB}"/>
    <cellStyle name="Normal 5 8 10 6" xfId="36806" xr:uid="{5357CA24-EF8E-469C-B129-AC5733C19CBC}"/>
    <cellStyle name="Normal 5 8 11" xfId="20614" xr:uid="{B2DFA23C-46DF-4FA6-A752-6E62FA68FD4C}"/>
    <cellStyle name="Normal 5 8 11 2" xfId="20615" xr:uid="{BD5CC007-A124-4DE1-B0D6-8186889E098E}"/>
    <cellStyle name="Normal 5 8 11 2 2" xfId="36812" xr:uid="{24AC8443-B3CA-43AD-AF68-2E811FCE87C5}"/>
    <cellStyle name="Normal 5 8 11 3" xfId="20616" xr:uid="{E71CAE11-3D13-4A82-9AA7-5EDE966CEE30}"/>
    <cellStyle name="Normal 5 8 11 3 2" xfId="36813" xr:uid="{8B8E68D9-7F2D-4F1C-80ED-BC13693AC483}"/>
    <cellStyle name="Normal 5 8 11 4" xfId="20617" xr:uid="{5C674567-5246-4586-8B9D-B45F7CD2616C}"/>
    <cellStyle name="Normal 5 8 11 4 2" xfId="36814" xr:uid="{84E5ED3C-3E4C-4122-834A-88B49CD130B8}"/>
    <cellStyle name="Normal 5 8 11 5" xfId="20618" xr:uid="{AB8FEC28-5C9A-4146-9189-01216497521B}"/>
    <cellStyle name="Normal 5 8 11 5 2" xfId="36815" xr:uid="{89DCB985-39C4-437F-AAFB-E26BC3BD2194}"/>
    <cellStyle name="Normal 5 8 11 6" xfId="36811" xr:uid="{53E28F9E-CA53-4EC4-B1C8-CED482509482}"/>
    <cellStyle name="Normal 5 8 12" xfId="20619" xr:uid="{BF012A63-9E76-45D8-840C-AF393BC7C08F}"/>
    <cellStyle name="Normal 5 8 12 2" xfId="20620" xr:uid="{435FC3D9-75BC-4955-9989-594A213A6004}"/>
    <cellStyle name="Normal 5 8 12 2 2" xfId="36817" xr:uid="{1DD0195C-1E7E-419E-BE07-A2BD56FA5C99}"/>
    <cellStyle name="Normal 5 8 12 3" xfId="20621" xr:uid="{2FE0D086-771E-42ED-9249-DA580F6F21E6}"/>
    <cellStyle name="Normal 5 8 12 3 2" xfId="36818" xr:uid="{67A97647-8441-4630-B90F-EDC977C49AF2}"/>
    <cellStyle name="Normal 5 8 12 4" xfId="20622" xr:uid="{C30A372A-CF91-4E2E-B315-9DC5B0AB335F}"/>
    <cellStyle name="Normal 5 8 12 4 2" xfId="36819" xr:uid="{A75E3EF8-07C4-4FA8-B368-B7248757004D}"/>
    <cellStyle name="Normal 5 8 12 5" xfId="20623" xr:uid="{C88E5B46-CB97-4C2D-A700-FAE301BE141D}"/>
    <cellStyle name="Normal 5 8 12 5 2" xfId="36820" xr:uid="{F97A8623-5DBE-455F-8179-1404EBB2D2D7}"/>
    <cellStyle name="Normal 5 8 12 6" xfId="36816" xr:uid="{C95CDFD7-231D-4551-9479-1C225C1E8CF6}"/>
    <cellStyle name="Normal 5 8 13" xfId="20624" xr:uid="{68CF78F0-2C8D-4858-BA9E-EC89C0AA2BED}"/>
    <cellStyle name="Normal 5 8 13 2" xfId="20625" xr:uid="{CFF92FB8-0AA0-47BC-B780-6690BC46560C}"/>
    <cellStyle name="Normal 5 8 13 2 2" xfId="36822" xr:uid="{64FA22DE-B513-4255-BEF3-C1030FF152DC}"/>
    <cellStyle name="Normal 5 8 13 3" xfId="20626" xr:uid="{8D2FFCD0-B9F7-4828-A763-9D98AA79082A}"/>
    <cellStyle name="Normal 5 8 13 3 2" xfId="36823" xr:uid="{A47B6B1E-59E6-4847-A9C3-295D7F56D6DA}"/>
    <cellStyle name="Normal 5 8 13 4" xfId="20627" xr:uid="{55CDE238-D7B0-479A-88D4-8ED5102B4069}"/>
    <cellStyle name="Normal 5 8 13 4 2" xfId="36824" xr:uid="{8A9D2189-7F28-4E44-93A1-21D486DC32FF}"/>
    <cellStyle name="Normal 5 8 13 5" xfId="20628" xr:uid="{184CEA7E-6265-4BC6-9924-D5D53FE5CFB0}"/>
    <cellStyle name="Normal 5 8 13 5 2" xfId="36825" xr:uid="{B71504F7-CDE0-449D-9656-D93EC64D0FFB}"/>
    <cellStyle name="Normal 5 8 13 6" xfId="36821" xr:uid="{58A68C52-4E35-4C2B-B19C-F8BA5001CC68}"/>
    <cellStyle name="Normal 5 8 14" xfId="20629" xr:uid="{D8919C06-632B-4FC2-8A15-29914F768CBC}"/>
    <cellStyle name="Normal 5 8 14 2" xfId="20630" xr:uid="{535CE1D1-B8D9-4132-9D48-BACAAB58D1A3}"/>
    <cellStyle name="Normal 5 8 14 2 2" xfId="36827" xr:uid="{FA35658D-E204-474B-A0A5-AFBCC1A78B5C}"/>
    <cellStyle name="Normal 5 8 14 3" xfId="20631" xr:uid="{B7CA55A6-5FE4-4C00-A738-6B7C27F29FC1}"/>
    <cellStyle name="Normal 5 8 14 3 2" xfId="36828" xr:uid="{009ABC1B-A20F-4430-84D1-AC34AE8AEAB4}"/>
    <cellStyle name="Normal 5 8 14 4" xfId="20632" xr:uid="{E7649FDC-C3ED-401C-B71D-AD5429BA55D3}"/>
    <cellStyle name="Normal 5 8 14 4 2" xfId="36829" xr:uid="{E34AC711-6C49-4CDA-9D58-C72CB23C44EE}"/>
    <cellStyle name="Normal 5 8 14 5" xfId="20633" xr:uid="{E7D493FA-F2C1-4DAF-8802-1ABEEBF94DCB}"/>
    <cellStyle name="Normal 5 8 14 5 2" xfId="36830" xr:uid="{548365C6-E2B7-49F2-B6DC-38DEFC459249}"/>
    <cellStyle name="Normal 5 8 14 6" xfId="36826" xr:uid="{4E7416D5-48BB-4C10-800E-B374AA43548C}"/>
    <cellStyle name="Normal 5 8 15" xfId="20634" xr:uid="{ECDAEFEC-684C-41BD-A123-C2AB3E62B204}"/>
    <cellStyle name="Normal 5 8 15 2" xfId="20635" xr:uid="{181BF2A4-DD67-4FB2-81A4-BF53A84F11C5}"/>
    <cellStyle name="Normal 5 8 15 2 2" xfId="36832" xr:uid="{30849F2C-E904-4683-BA17-F6CA591E3BC8}"/>
    <cellStyle name="Normal 5 8 15 3" xfId="20636" xr:uid="{6367155E-C34C-4CA4-B284-BD54C1C4948B}"/>
    <cellStyle name="Normal 5 8 15 3 2" xfId="36833" xr:uid="{48DAE01C-DA57-417B-85B3-62C37CC8A089}"/>
    <cellStyle name="Normal 5 8 15 4" xfId="20637" xr:uid="{A971900E-D424-4EF6-ADC7-98144DC44175}"/>
    <cellStyle name="Normal 5 8 15 4 2" xfId="36834" xr:uid="{73DBDABC-64CD-409C-A4F5-AC3ED2AFA86A}"/>
    <cellStyle name="Normal 5 8 15 5" xfId="20638" xr:uid="{AAEB9AAF-B16E-4383-BFB5-E8228F505F0C}"/>
    <cellStyle name="Normal 5 8 15 5 2" xfId="36835" xr:uid="{C42B1562-C622-440D-9D1E-9F66C9AD202A}"/>
    <cellStyle name="Normal 5 8 15 6" xfId="36831" xr:uid="{2838C0C5-3061-4B8E-8BBA-D2206F820910}"/>
    <cellStyle name="Normal 5 8 16" xfId="20639" xr:uid="{A8E2F651-DE3A-4331-8033-7557DC94FCDF}"/>
    <cellStyle name="Normal 5 8 16 2" xfId="20640" xr:uid="{29B17C58-0128-4A4D-BF99-92501945EFBA}"/>
    <cellStyle name="Normal 5 8 16 2 2" xfId="36837" xr:uid="{E5212E53-A8C4-4CA1-B940-E3FF19A722F1}"/>
    <cellStyle name="Normal 5 8 16 3" xfId="20641" xr:uid="{0B2F4785-9E78-41DE-8E12-BAADA0EAFD05}"/>
    <cellStyle name="Normal 5 8 16 3 2" xfId="36838" xr:uid="{02D6AD08-3372-4D0F-B792-DAB77B19AE1B}"/>
    <cellStyle name="Normal 5 8 16 4" xfId="20642" xr:uid="{9FB86E4F-5897-4DBD-8E57-AEDD55774D62}"/>
    <cellStyle name="Normal 5 8 16 4 2" xfId="36839" xr:uid="{9BA14C2C-2FE4-43C7-A84E-FFF80DB5E22E}"/>
    <cellStyle name="Normal 5 8 16 5" xfId="20643" xr:uid="{F1C66592-29CC-4569-B195-02BC0C4CAAAF}"/>
    <cellStyle name="Normal 5 8 16 5 2" xfId="36840" xr:uid="{11367E7F-D7B1-48E8-97A9-51AB7596AC1A}"/>
    <cellStyle name="Normal 5 8 16 6" xfId="36836" xr:uid="{831DE614-2195-47FF-A317-C657BB494A8F}"/>
    <cellStyle name="Normal 5 8 17" xfId="20644" xr:uid="{96C3EE94-2357-49BA-9576-1FE48816E0D9}"/>
    <cellStyle name="Normal 5 8 17 2" xfId="20645" xr:uid="{022C6069-BA31-4B3C-AB5D-00E0D3EA2CE2}"/>
    <cellStyle name="Normal 5 8 17 2 2" xfId="36842" xr:uid="{97CB506E-37CB-4CD8-B8EB-C0AADC524D9B}"/>
    <cellStyle name="Normal 5 8 17 3" xfId="20646" xr:uid="{E4633417-F43F-4F1B-932A-2C88C5D540FE}"/>
    <cellStyle name="Normal 5 8 17 3 2" xfId="36843" xr:uid="{9FEC38DC-5484-42AF-A11F-4C7945FC0319}"/>
    <cellStyle name="Normal 5 8 17 4" xfId="20647" xr:uid="{75E41956-616A-4A22-B9E7-18AA8823549E}"/>
    <cellStyle name="Normal 5 8 17 4 2" xfId="36844" xr:uid="{92A68D70-5161-4E95-86D4-3FECA5DE61E8}"/>
    <cellStyle name="Normal 5 8 17 5" xfId="20648" xr:uid="{4043B237-6688-4B06-8D78-BFDFEBD7EDD1}"/>
    <cellStyle name="Normal 5 8 17 5 2" xfId="36845" xr:uid="{0E8D83A2-05E7-4151-AB4E-33128E7F6F54}"/>
    <cellStyle name="Normal 5 8 17 6" xfId="36841" xr:uid="{FC570F12-B912-47EF-B0F3-C5E5282AA6B5}"/>
    <cellStyle name="Normal 5 8 18" xfId="20649" xr:uid="{B1F954B3-AA31-4A4E-8D21-C21988C3FFED}"/>
    <cellStyle name="Normal 5 8 18 2" xfId="20650" xr:uid="{FF9BDFC1-04E6-490E-B3E2-1DED4CB63C9E}"/>
    <cellStyle name="Normal 5 8 18 2 2" xfId="36847" xr:uid="{129C414B-63C8-45A0-9A23-7A427B9D397E}"/>
    <cellStyle name="Normal 5 8 18 3" xfId="20651" xr:uid="{C487B564-4689-441D-BA3D-4AAF9A6929E9}"/>
    <cellStyle name="Normal 5 8 18 3 2" xfId="36848" xr:uid="{829F223C-1340-498C-A8EA-205F2E2AE450}"/>
    <cellStyle name="Normal 5 8 18 4" xfId="20652" xr:uid="{7D11C551-D656-45C0-BC36-4C1BB64C0599}"/>
    <cellStyle name="Normal 5 8 18 4 2" xfId="36849" xr:uid="{CD5C1719-8306-419E-85E1-395E33E5F8FE}"/>
    <cellStyle name="Normal 5 8 18 5" xfId="20653" xr:uid="{21F82CF8-B439-4B5E-AE5C-D36F0F5C541D}"/>
    <cellStyle name="Normal 5 8 18 5 2" xfId="36850" xr:uid="{7EDE9AD5-3CA0-4371-B895-FAD08364EAAA}"/>
    <cellStyle name="Normal 5 8 18 6" xfId="36846" xr:uid="{3BD225E6-69E0-473A-BC10-B0E15914F26B}"/>
    <cellStyle name="Normal 5 8 19" xfId="20654" xr:uid="{D65EA9C7-D63D-4857-8FE3-25F823C044E0}"/>
    <cellStyle name="Normal 5 8 19 2" xfId="20655" xr:uid="{5B18B396-545C-4B40-A217-64E4E2F1E5E5}"/>
    <cellStyle name="Normal 5 8 19 2 2" xfId="36852" xr:uid="{1C9C64CA-6680-44D9-A4C1-27BB479B8B50}"/>
    <cellStyle name="Normal 5 8 19 3" xfId="20656" xr:uid="{646FBBCB-5DA5-437E-BDF1-963455468201}"/>
    <cellStyle name="Normal 5 8 19 3 2" xfId="36853" xr:uid="{C2FD5FBA-5274-40C8-9537-8C30CE5EE665}"/>
    <cellStyle name="Normal 5 8 19 4" xfId="20657" xr:uid="{A3E24ADC-B20F-4117-840C-C5BE89B8679D}"/>
    <cellStyle name="Normal 5 8 19 4 2" xfId="36854" xr:uid="{F8AC8550-C23C-419B-8955-F745E3602E79}"/>
    <cellStyle name="Normal 5 8 19 5" xfId="20658" xr:uid="{804B7063-8204-43D0-A3E7-CC6891C5C519}"/>
    <cellStyle name="Normal 5 8 19 5 2" xfId="36855" xr:uid="{4A393814-1CE9-4DBA-81D4-F0FCDF66EDC8}"/>
    <cellStyle name="Normal 5 8 19 6" xfId="36851" xr:uid="{CF91261F-2B3D-49B3-B325-4DDAF908FADC}"/>
    <cellStyle name="Normal 5 8 2" xfId="20659" xr:uid="{D9B61377-D5CE-42C1-B56C-1C329FACCCBA}"/>
    <cellStyle name="Normal 5 8 2 10" xfId="20660" xr:uid="{8E9B0031-AC41-469D-8B8B-5614DD96F2A9}"/>
    <cellStyle name="Normal 5 8 2 11" xfId="20661" xr:uid="{1CA04AAB-FE94-4529-87F1-55ECB36DCE22}"/>
    <cellStyle name="Normal 5 8 2 12" xfId="20662" xr:uid="{56E8F256-CC20-455C-84D3-C1535B9F46DC}"/>
    <cellStyle name="Normal 5 8 2 13" xfId="20663" xr:uid="{FF429EA7-BCC4-4D20-822B-061022101AF8}"/>
    <cellStyle name="Normal 5 8 2 14" xfId="20664" xr:uid="{196D589A-C5A8-4B1A-ACFC-EC9F257F6917}"/>
    <cellStyle name="Normal 5 8 2 15" xfId="20665" xr:uid="{A12D4C0C-3D79-4DE4-B7E3-DB891C91C4B4}"/>
    <cellStyle name="Normal 5 8 2 16" xfId="20666" xr:uid="{F94A46F8-F3FB-4ED4-A19F-A07C98C99FEA}"/>
    <cellStyle name="Normal 5 8 2 17" xfId="20667" xr:uid="{FAF891F8-1F6B-4C38-8EA7-084E1011AEF4}"/>
    <cellStyle name="Normal 5 8 2 18" xfId="20668" xr:uid="{7EEF156C-970F-4478-928D-3211098A5A39}"/>
    <cellStyle name="Normal 5 8 2 19" xfId="20669" xr:uid="{CF8A82E7-84C0-4541-8FAD-96EF25E477E8}"/>
    <cellStyle name="Normal 5 8 2 2" xfId="20670" xr:uid="{7F6EE687-A167-4B6B-8075-73B9BF048721}"/>
    <cellStyle name="Normal 5 8 2 2 2" xfId="20671" xr:uid="{3198448C-D64F-423D-9281-36C724B7CA6F}"/>
    <cellStyle name="Normal 5 8 2 2 3" xfId="20672" xr:uid="{800B627B-611C-45B7-95A3-649C9347DCD1}"/>
    <cellStyle name="Normal 5 8 2 2 4" xfId="20673" xr:uid="{12EBDF3B-D37F-4BD9-A7AE-AC4E9AC54304}"/>
    <cellStyle name="Normal 5 8 2 2 5" xfId="20674" xr:uid="{C434286C-E7B5-45CD-A602-E07DF2FDF80C}"/>
    <cellStyle name="Normal 5 8 2 2 6" xfId="20675" xr:uid="{B8D57ED1-F58C-45FD-BC02-A275A230C469}"/>
    <cellStyle name="Normal 5 8 2 2 7" xfId="20676" xr:uid="{4F69D98C-CD63-4D8C-8027-DE61F3909397}"/>
    <cellStyle name="Normal 5 8 2 20" xfId="20677" xr:uid="{3B7C2EC0-9633-4D27-9E30-654559708BE6}"/>
    <cellStyle name="Normal 5 8 2 21" xfId="20678" xr:uid="{DA4784B0-DFEE-4BE2-9C3D-01095E6D519F}"/>
    <cellStyle name="Normal 5 8 2 22" xfId="36856" xr:uid="{BFA8EDA4-AC4A-4CEB-A977-496460A63FD5}"/>
    <cellStyle name="Normal 5 8 2 3" xfId="20679" xr:uid="{BED9AEFE-F991-4924-A769-AE6FFB82844D}"/>
    <cellStyle name="Normal 5 8 2 4" xfId="20680" xr:uid="{0CEFB588-E4E7-490E-A2D6-5B7DA86EAF7B}"/>
    <cellStyle name="Normal 5 8 2 5" xfId="20681" xr:uid="{86FF24F0-679C-4B88-9935-50EE644A3725}"/>
    <cellStyle name="Normal 5 8 2 6" xfId="20682" xr:uid="{78C0ACB9-ABDB-4982-93B6-8D93EB78CF83}"/>
    <cellStyle name="Normal 5 8 2 7" xfId="20683" xr:uid="{99FD270D-D55D-4153-B016-2DEFF9FFD3C3}"/>
    <cellStyle name="Normal 5 8 2 8" xfId="20684" xr:uid="{53D269FC-178A-4E51-B5EB-6B7C86D019CC}"/>
    <cellStyle name="Normal 5 8 2 9" xfId="20685" xr:uid="{777A630A-2612-4732-871B-8A44777C3615}"/>
    <cellStyle name="Normal 5 8 20" xfId="20686" xr:uid="{CBE93A85-7E99-48B0-BD81-FC2BC6FA1B1C}"/>
    <cellStyle name="Normal 5 8 20 2" xfId="20687" xr:uid="{22C97780-BFF6-4F08-91DC-8F73355A3C4E}"/>
    <cellStyle name="Normal 5 8 20 2 2" xfId="36858" xr:uid="{E451A5AA-1C84-4500-83B1-18BE380C0F41}"/>
    <cellStyle name="Normal 5 8 20 3" xfId="20688" xr:uid="{5B3B9EE2-0A5D-4FB2-9FC6-957111D2D989}"/>
    <cellStyle name="Normal 5 8 20 3 2" xfId="36859" xr:uid="{E8510621-9118-49CB-9C5D-DE0112931D15}"/>
    <cellStyle name="Normal 5 8 20 4" xfId="20689" xr:uid="{2696C0AF-D0D8-4786-8642-4CFE6306553E}"/>
    <cellStyle name="Normal 5 8 20 4 2" xfId="36860" xr:uid="{0387F4D2-8046-470D-8C55-8C3E26C80350}"/>
    <cellStyle name="Normal 5 8 20 5" xfId="20690" xr:uid="{881B6D0F-182A-4B1B-A2EE-AC8CAA0A044E}"/>
    <cellStyle name="Normal 5 8 20 5 2" xfId="36861" xr:uid="{51943775-1043-4C0E-87E7-27C2CA181BEF}"/>
    <cellStyle name="Normal 5 8 20 6" xfId="36857" xr:uid="{D1DC0020-4FFC-443B-809C-75BC63447175}"/>
    <cellStyle name="Normal 5 8 21" xfId="20691" xr:uid="{5174E7A4-F656-4F47-864E-2F424B47F350}"/>
    <cellStyle name="Normal 5 8 21 2" xfId="36862" xr:uid="{FED9C27F-1A05-44C1-9677-8A3E86CB4197}"/>
    <cellStyle name="Normal 5 8 22" xfId="20692" xr:uid="{64337F77-2671-4422-8E04-126D4636162C}"/>
    <cellStyle name="Normal 5 8 22 2" xfId="36863" xr:uid="{BE05B350-0119-46D0-B0C7-9A1D154BC3E1}"/>
    <cellStyle name="Normal 5 8 23" xfId="20693" xr:uid="{C22B5408-4BE8-42D6-B4FE-D2BC1231631D}"/>
    <cellStyle name="Normal 5 8 23 2" xfId="36864" xr:uid="{48AC53BC-FE77-4CC4-B275-E8108D38BC63}"/>
    <cellStyle name="Normal 5 8 24" xfId="20694" xr:uid="{4EAD1167-D8AF-415D-A224-49D8D7849D28}"/>
    <cellStyle name="Normal 5 8 24 2" xfId="36865" xr:uid="{635948CE-E5EF-49DC-B644-9B61946862E8}"/>
    <cellStyle name="Normal 5 8 25" xfId="20695" xr:uid="{6F402420-E08B-4101-811E-ECC7920AEF27}"/>
    <cellStyle name="Normal 5 8 25 2" xfId="36866" xr:uid="{17ABD671-1010-4522-82FD-30E541147FEC}"/>
    <cellStyle name="Normal 5 8 26" xfId="40786" xr:uid="{DAB002C9-4F47-4EEA-AA2D-B2A24D01E5C0}"/>
    <cellStyle name="Normal 5 8 3" xfId="20696" xr:uid="{FC0A7D0F-E831-4A78-BD27-295578408308}"/>
    <cellStyle name="Normal 5 8 3 10" xfId="20697" xr:uid="{4B93BEA3-2E78-4A81-A1B2-BF84FFDA7EEC}"/>
    <cellStyle name="Normal 5 8 3 11" xfId="20698" xr:uid="{54918AC3-3AEF-4512-9AA6-FC510B044067}"/>
    <cellStyle name="Normal 5 8 3 12" xfId="20699" xr:uid="{3B01D2CC-5189-4CF3-AF65-7DB9E46A30BA}"/>
    <cellStyle name="Normal 5 8 3 13" xfId="20700" xr:uid="{9B57DE8D-4A10-4EEB-9260-4F69299BB941}"/>
    <cellStyle name="Normal 5 8 3 14" xfId="20701" xr:uid="{E674060A-11F2-45A8-BEA3-03886FB16ADF}"/>
    <cellStyle name="Normal 5 8 3 15" xfId="20702" xr:uid="{7ABB3B0C-02F9-4899-99E9-D494949A381A}"/>
    <cellStyle name="Normal 5 8 3 16" xfId="20703" xr:uid="{85705F2F-E466-4D02-A07E-CA38E7C747A7}"/>
    <cellStyle name="Normal 5 8 3 2" xfId="20704" xr:uid="{365632B2-B813-4890-A825-56EC715A6515}"/>
    <cellStyle name="Normal 5 8 3 3" xfId="20705" xr:uid="{52EC1BF5-B148-47E5-A071-D733B1526E38}"/>
    <cellStyle name="Normal 5 8 3 4" xfId="20706" xr:uid="{47127711-A328-45D2-95E0-6CACF7F537C2}"/>
    <cellStyle name="Normal 5 8 3 5" xfId="20707" xr:uid="{7100C7AF-4757-4682-A4DA-413E1CAE689B}"/>
    <cellStyle name="Normal 5 8 3 6" xfId="20708" xr:uid="{AB27D61B-0D05-4851-9930-19484769BFC1}"/>
    <cellStyle name="Normal 5 8 3 7" xfId="20709" xr:uid="{2FF8D61E-B814-4401-BA54-98210D421975}"/>
    <cellStyle name="Normal 5 8 3 8" xfId="20710" xr:uid="{D2E3CEAD-E7A7-4F84-B28C-D7D8664BAB03}"/>
    <cellStyle name="Normal 5 8 3 9" xfId="20711" xr:uid="{2E937175-C933-429B-8B49-AAC5C92C1699}"/>
    <cellStyle name="Normal 5 8 4" xfId="20712" xr:uid="{EC7E8235-29A0-49D1-AACB-8CDE088B58DC}"/>
    <cellStyle name="Normal 5 8 4 10" xfId="20713" xr:uid="{9AB523DB-BC3D-4B11-81C4-C0CB610EA6CE}"/>
    <cellStyle name="Normal 5 8 4 10 2" xfId="20714" xr:uid="{08D99EB3-7598-46D5-8A99-FCB26BE5AB66}"/>
    <cellStyle name="Normal 5 8 4 10 2 2" xfId="36869" xr:uid="{53738E5B-93A2-4F7E-BB2A-D7064FFD2431}"/>
    <cellStyle name="Normal 5 8 4 10 3" xfId="20715" xr:uid="{AD8107D1-55EA-43C6-A5B9-C6689E58CC16}"/>
    <cellStyle name="Normal 5 8 4 10 3 2" xfId="36870" xr:uid="{BC40D988-F223-47A7-B627-86C907CD7D23}"/>
    <cellStyle name="Normal 5 8 4 10 4" xfId="20716" xr:uid="{E1544EB9-2391-41BB-AD65-C51F3223D7B3}"/>
    <cellStyle name="Normal 5 8 4 10 4 2" xfId="36871" xr:uid="{6BE13C57-0DDA-4334-976E-16D264A20080}"/>
    <cellStyle name="Normal 5 8 4 10 5" xfId="20717" xr:uid="{0B1611DA-1DE9-41F2-8280-A9ABD226BA63}"/>
    <cellStyle name="Normal 5 8 4 10 5 2" xfId="36872" xr:uid="{6656519D-822D-4870-85A7-375889C3DB99}"/>
    <cellStyle name="Normal 5 8 4 10 6" xfId="36868" xr:uid="{F7B62899-830E-4285-83A5-EB69DF590AA0}"/>
    <cellStyle name="Normal 5 8 4 11" xfId="20718" xr:uid="{2A924E95-5B50-458C-8058-670B87B1BD9C}"/>
    <cellStyle name="Normal 5 8 4 11 2" xfId="20719" xr:uid="{68F6253B-8205-4609-95BE-23263B47FA95}"/>
    <cellStyle name="Normal 5 8 4 11 2 2" xfId="36874" xr:uid="{6680BB69-832B-4764-AE40-920F0E9F01A9}"/>
    <cellStyle name="Normal 5 8 4 11 3" xfId="20720" xr:uid="{9D0DB6D7-C2A2-4919-AF5D-C6AAF9DF31D7}"/>
    <cellStyle name="Normal 5 8 4 11 3 2" xfId="36875" xr:uid="{7315E635-621E-4C87-AC19-8DE12AFBDFF4}"/>
    <cellStyle name="Normal 5 8 4 11 4" xfId="20721" xr:uid="{CA0B6678-3714-45E9-8B96-5D6FAEFA4EE0}"/>
    <cellStyle name="Normal 5 8 4 11 4 2" xfId="36876" xr:uid="{336CCDF4-1685-4D26-A5B2-36FE0B83AB33}"/>
    <cellStyle name="Normal 5 8 4 11 5" xfId="20722" xr:uid="{79401811-2BC2-4E16-B037-04B071DC0739}"/>
    <cellStyle name="Normal 5 8 4 11 5 2" xfId="36877" xr:uid="{A267972E-77A9-4C75-BEF8-5604F959DBA2}"/>
    <cellStyle name="Normal 5 8 4 11 6" xfId="36873" xr:uid="{1D66756F-68DA-40BA-ACF3-E1BF28635E7A}"/>
    <cellStyle name="Normal 5 8 4 12" xfId="20723" xr:uid="{05C3C5C5-91A3-4165-97F6-FEBB9CFF5A2A}"/>
    <cellStyle name="Normal 5 8 4 12 2" xfId="20724" xr:uid="{13F5FEF9-86C0-40DF-9483-C22A0A17F2E7}"/>
    <cellStyle name="Normal 5 8 4 12 2 2" xfId="36879" xr:uid="{474080E4-73DF-4169-8B90-8D7F297E8DAA}"/>
    <cellStyle name="Normal 5 8 4 12 3" xfId="20725" xr:uid="{E1FEEC69-B2D9-4E43-B221-BB611B48D5AF}"/>
    <cellStyle name="Normal 5 8 4 12 3 2" xfId="36880" xr:uid="{6F3058F2-8EE1-4030-9358-AB9ED743EDD5}"/>
    <cellStyle name="Normal 5 8 4 12 4" xfId="20726" xr:uid="{E3C2738D-8C4F-4BB9-BE1D-83BFB978E96E}"/>
    <cellStyle name="Normal 5 8 4 12 4 2" xfId="36881" xr:uid="{15B98D12-A625-41FC-9063-004AB31A1477}"/>
    <cellStyle name="Normal 5 8 4 12 5" xfId="20727" xr:uid="{5714111F-8B10-45C0-B53B-AB9DFD158769}"/>
    <cellStyle name="Normal 5 8 4 12 5 2" xfId="36882" xr:uid="{ECFC5E7B-E077-4C85-A340-0ABCA0020BBF}"/>
    <cellStyle name="Normal 5 8 4 12 6" xfId="36878" xr:uid="{35A2845F-B4F7-408B-BCF9-76533CCB5A8F}"/>
    <cellStyle name="Normal 5 8 4 13" xfId="20728" xr:uid="{3B6CE7B3-CDF8-4B5A-B202-D7E3E282A2D4}"/>
    <cellStyle name="Normal 5 8 4 13 2" xfId="20729" xr:uid="{776BD869-80FE-4439-AACC-BF3836B3B46E}"/>
    <cellStyle name="Normal 5 8 4 13 2 2" xfId="36884" xr:uid="{E5C35126-D7ED-4D6F-A7B6-4F93944372A6}"/>
    <cellStyle name="Normal 5 8 4 13 3" xfId="20730" xr:uid="{B58DB966-F759-425A-B46B-AC3B361DD1E9}"/>
    <cellStyle name="Normal 5 8 4 13 3 2" xfId="36885" xr:uid="{111EA449-5886-4C19-96E7-F5E3EE1493B5}"/>
    <cellStyle name="Normal 5 8 4 13 4" xfId="20731" xr:uid="{407D4875-A375-4305-8F84-9E57622ACD15}"/>
    <cellStyle name="Normal 5 8 4 13 4 2" xfId="36886" xr:uid="{C99997AE-25E4-4BF6-AF4A-C288C5AAEF75}"/>
    <cellStyle name="Normal 5 8 4 13 5" xfId="20732" xr:uid="{5DD3993F-971A-4804-9E1F-6B48E5F29F4C}"/>
    <cellStyle name="Normal 5 8 4 13 5 2" xfId="36887" xr:uid="{8C367F36-805C-4F75-BCDE-053B2C8E82E7}"/>
    <cellStyle name="Normal 5 8 4 13 6" xfId="36883" xr:uid="{6927DB76-4DDC-487A-BE36-A04EE6F6F24A}"/>
    <cellStyle name="Normal 5 8 4 14" xfId="20733" xr:uid="{6D917D6D-A00B-4004-85BE-7A523D6F667F}"/>
    <cellStyle name="Normal 5 8 4 14 2" xfId="20734" xr:uid="{E613780D-9AE4-46C9-A5A1-C810C3305B68}"/>
    <cellStyle name="Normal 5 8 4 14 2 2" xfId="36889" xr:uid="{7E21D2E2-D646-4C4D-A752-D560AFBEE0FB}"/>
    <cellStyle name="Normal 5 8 4 14 3" xfId="20735" xr:uid="{D410458F-520F-4766-80B0-92B27C73AE6E}"/>
    <cellStyle name="Normal 5 8 4 14 3 2" xfId="36890" xr:uid="{066412D5-346A-45E8-A193-464D1F2EC47D}"/>
    <cellStyle name="Normal 5 8 4 14 4" xfId="20736" xr:uid="{D3C99BFE-83DE-4044-88F4-44F4467D4DEA}"/>
    <cellStyle name="Normal 5 8 4 14 4 2" xfId="36891" xr:uid="{5673D237-4534-4C93-B209-FD073D27C14A}"/>
    <cellStyle name="Normal 5 8 4 14 5" xfId="20737" xr:uid="{914E009B-9902-4407-A012-B09C999ED875}"/>
    <cellStyle name="Normal 5 8 4 14 5 2" xfId="36892" xr:uid="{7FEB875C-9F2D-40F2-AF98-E942C4700728}"/>
    <cellStyle name="Normal 5 8 4 14 6" xfId="36888" xr:uid="{70F303C1-54CF-4784-9294-1CF90545030B}"/>
    <cellStyle name="Normal 5 8 4 15" xfId="20738" xr:uid="{47B05DC9-1A1A-45D0-80B4-8B2CAD92EF79}"/>
    <cellStyle name="Normal 5 8 4 15 2" xfId="20739" xr:uid="{4D591C2B-2AB8-4D5F-BD51-178BC480D56D}"/>
    <cellStyle name="Normal 5 8 4 15 2 2" xfId="36894" xr:uid="{B428C030-8AA1-4B7E-A5E6-8C56DE7ECB2A}"/>
    <cellStyle name="Normal 5 8 4 15 3" xfId="20740" xr:uid="{331AD806-E0A8-4AB0-A56E-817AC1672E8C}"/>
    <cellStyle name="Normal 5 8 4 15 3 2" xfId="36895" xr:uid="{AFCB74C0-5B4A-4AC2-B7FF-30203CFB7AEA}"/>
    <cellStyle name="Normal 5 8 4 15 4" xfId="20741" xr:uid="{595FFDDE-F9DE-4A5D-9883-1C5C17E67918}"/>
    <cellStyle name="Normal 5 8 4 15 4 2" xfId="36896" xr:uid="{6EF407D5-8AE2-4C37-A208-980F772DF93C}"/>
    <cellStyle name="Normal 5 8 4 15 5" xfId="20742" xr:uid="{0E05E5B5-09B4-47DD-9318-72D4CFA4B4BC}"/>
    <cellStyle name="Normal 5 8 4 15 5 2" xfId="36897" xr:uid="{FEAB4434-BB9B-4141-89B8-33C24CA00EF7}"/>
    <cellStyle name="Normal 5 8 4 15 6" xfId="36893" xr:uid="{28CCD386-3D9B-450D-BB25-F05CA7EAA912}"/>
    <cellStyle name="Normal 5 8 4 16" xfId="20743" xr:uid="{E010BDE4-C4CD-411F-8079-C3FB32456154}"/>
    <cellStyle name="Normal 5 8 4 16 2" xfId="20744" xr:uid="{A43792D1-16B1-4A88-A4D2-0155D36788F5}"/>
    <cellStyle name="Normal 5 8 4 16 2 2" xfId="36899" xr:uid="{3DF9B0EF-8A90-4B7D-AA46-ADA03DFC2B26}"/>
    <cellStyle name="Normal 5 8 4 16 3" xfId="20745" xr:uid="{D0BAAAD9-8D70-40AB-A832-053E0D69A0C3}"/>
    <cellStyle name="Normal 5 8 4 16 3 2" xfId="36900" xr:uid="{EF8250F7-EE65-4C6E-A39A-D036CA3411D0}"/>
    <cellStyle name="Normal 5 8 4 16 4" xfId="20746" xr:uid="{FAC6C57D-B95A-48EE-B512-9D1D22B70CD1}"/>
    <cellStyle name="Normal 5 8 4 16 4 2" xfId="36901" xr:uid="{65874816-AC0D-4F79-A205-9339F586AA65}"/>
    <cellStyle name="Normal 5 8 4 16 5" xfId="20747" xr:uid="{C086E706-75F4-41BA-8E50-10D3B4C8B8A1}"/>
    <cellStyle name="Normal 5 8 4 16 5 2" xfId="36902" xr:uid="{F4E4EC8F-5420-4239-9634-F28B005D11DC}"/>
    <cellStyle name="Normal 5 8 4 16 6" xfId="36898" xr:uid="{A496D2F3-6D88-4943-B8F2-18D0DDAD09BA}"/>
    <cellStyle name="Normal 5 8 4 17" xfId="20748" xr:uid="{30EBF34B-DB7E-4474-B111-7A4DEEFC2D1F}"/>
    <cellStyle name="Normal 5 8 4 17 2" xfId="36903" xr:uid="{EA9F3CC7-6FFF-4F4E-B997-17BA86B8F344}"/>
    <cellStyle name="Normal 5 8 4 18" xfId="20749" xr:uid="{4E7D2BD0-06E6-4E14-BC32-561E912BD557}"/>
    <cellStyle name="Normal 5 8 4 18 2" xfId="36904" xr:uid="{A596DD53-2F0A-45C7-B7E0-3D4F43C1932A}"/>
    <cellStyle name="Normal 5 8 4 19" xfId="20750" xr:uid="{E954BF8A-A4FF-4B5E-A75E-284514A8E59E}"/>
    <cellStyle name="Normal 5 8 4 19 2" xfId="36905" xr:uid="{BF17612E-B034-4192-A68A-5AD11A653EBB}"/>
    <cellStyle name="Normal 5 8 4 2" xfId="20751" xr:uid="{39024BF6-9595-4D90-B982-36D2AFD24E9F}"/>
    <cellStyle name="Normal 5 8 4 20" xfId="20752" xr:uid="{D807AA5F-DAD9-4265-9E21-1633890FD3AA}"/>
    <cellStyle name="Normal 5 8 4 20 2" xfId="36906" xr:uid="{B97F145F-3F4F-4023-8FCC-BF6474254680}"/>
    <cellStyle name="Normal 5 8 4 21" xfId="36867" xr:uid="{3D079B63-77FE-4590-826C-DA435EC6A98E}"/>
    <cellStyle name="Normal 5 8 4 3" xfId="20753" xr:uid="{B1E71C2A-4A46-4291-ADB6-DDBAD8925755}"/>
    <cellStyle name="Normal 5 8 4 3 2" xfId="20754" xr:uid="{77AA25FC-766D-481B-923B-B2D093AD2409}"/>
    <cellStyle name="Normal 5 8 4 3 2 2" xfId="36908" xr:uid="{A1192252-699B-4A3B-BD90-7BA624C605BA}"/>
    <cellStyle name="Normal 5 8 4 3 3" xfId="20755" xr:uid="{D4887293-25D0-4D34-AD97-41AF8C22A56D}"/>
    <cellStyle name="Normal 5 8 4 3 3 2" xfId="36909" xr:uid="{FF8D7775-E9F3-41D1-B4BA-62879D4253ED}"/>
    <cellStyle name="Normal 5 8 4 3 4" xfId="20756" xr:uid="{C20DDC39-8EEE-4745-8BDC-D829274E41FF}"/>
    <cellStyle name="Normal 5 8 4 3 4 2" xfId="36910" xr:uid="{2332ED60-66B3-4B7F-BF8B-221853AADEFB}"/>
    <cellStyle name="Normal 5 8 4 3 5" xfId="20757" xr:uid="{EDD8A7EF-D551-48B1-BD7D-2093B6F55DE5}"/>
    <cellStyle name="Normal 5 8 4 3 5 2" xfId="36911" xr:uid="{936E7D53-45AF-4DD9-BD5C-3E732ADB63D7}"/>
    <cellStyle name="Normal 5 8 4 3 6" xfId="36907" xr:uid="{50883E91-B6DE-441D-B775-C1655855BA20}"/>
    <cellStyle name="Normal 5 8 4 4" xfId="20758" xr:uid="{4053E1F6-7ABD-4A28-AA02-B13B30311BB4}"/>
    <cellStyle name="Normal 5 8 4 4 2" xfId="20759" xr:uid="{1B16CA34-DBC0-445A-9249-D01F71C5D936}"/>
    <cellStyle name="Normal 5 8 4 4 2 2" xfId="36913" xr:uid="{1809CFAA-E746-4E55-B89C-D2B9EE8259F2}"/>
    <cellStyle name="Normal 5 8 4 4 3" xfId="20760" xr:uid="{79EBCB74-E92C-4351-ABDF-674F6BB89494}"/>
    <cellStyle name="Normal 5 8 4 4 3 2" xfId="36914" xr:uid="{E2824E4D-6A0C-4D55-8441-C8210C9493ED}"/>
    <cellStyle name="Normal 5 8 4 4 4" xfId="20761" xr:uid="{058F7E89-FEB0-4489-9F5B-DBA84D40D45A}"/>
    <cellStyle name="Normal 5 8 4 4 4 2" xfId="36915" xr:uid="{1F61150C-54A8-48AE-A7AF-6AAC8048C19F}"/>
    <cellStyle name="Normal 5 8 4 4 5" xfId="20762" xr:uid="{D6450999-E99F-45B0-A889-6D0F22B4E910}"/>
    <cellStyle name="Normal 5 8 4 4 5 2" xfId="36916" xr:uid="{8F7F8858-9D9B-4445-8EAF-7A3F4024EBDF}"/>
    <cellStyle name="Normal 5 8 4 4 6" xfId="36912" xr:uid="{9604EB96-DE13-406D-99E1-22237B8D190E}"/>
    <cellStyle name="Normal 5 8 4 5" xfId="20763" xr:uid="{4E4A5E97-1B5D-4851-BAB6-7B7A2FB7E96C}"/>
    <cellStyle name="Normal 5 8 4 5 2" xfId="20764" xr:uid="{45E31C5D-BC07-41C4-874B-9F9D743EC433}"/>
    <cellStyle name="Normal 5 8 4 5 2 2" xfId="36918" xr:uid="{9EBF8D67-4716-4FBD-8E9A-AB27E99A9254}"/>
    <cellStyle name="Normal 5 8 4 5 3" xfId="20765" xr:uid="{C0EE065C-09BB-400B-A254-0344F0E80B01}"/>
    <cellStyle name="Normal 5 8 4 5 3 2" xfId="36919" xr:uid="{1D6C6492-6994-482C-999F-957BDF7E3FCA}"/>
    <cellStyle name="Normal 5 8 4 5 4" xfId="20766" xr:uid="{F122A271-B411-4EBE-98B1-635DBEFB4AF5}"/>
    <cellStyle name="Normal 5 8 4 5 4 2" xfId="36920" xr:uid="{5E806EC4-2B8F-4BB5-BDF6-7974C6092121}"/>
    <cellStyle name="Normal 5 8 4 5 5" xfId="20767" xr:uid="{25EADCFF-6C71-4DB5-A63B-BEA9A72500D2}"/>
    <cellStyle name="Normal 5 8 4 5 5 2" xfId="36921" xr:uid="{D8B914AF-79CB-43B0-8A83-1F2BC7C22A8C}"/>
    <cellStyle name="Normal 5 8 4 5 6" xfId="36917" xr:uid="{CA29C0DE-3C90-4FC2-B456-534B2485E23A}"/>
    <cellStyle name="Normal 5 8 4 6" xfId="20768" xr:uid="{09561AD2-01E4-4E96-A08F-4F496BF2E3A1}"/>
    <cellStyle name="Normal 5 8 4 6 2" xfId="20769" xr:uid="{93B6E281-8638-4D6C-BE1E-15655D6B2814}"/>
    <cellStyle name="Normal 5 8 4 6 2 2" xfId="36923" xr:uid="{A21CC211-7DEF-414E-9173-8512CC7B9401}"/>
    <cellStyle name="Normal 5 8 4 6 3" xfId="20770" xr:uid="{EBAD5DFA-C332-41D7-BE94-4240777F2B4C}"/>
    <cellStyle name="Normal 5 8 4 6 3 2" xfId="36924" xr:uid="{98C879A4-3CE4-4441-BA04-082D38355974}"/>
    <cellStyle name="Normal 5 8 4 6 4" xfId="20771" xr:uid="{9BCA8FAD-C569-4AFC-AD31-219C9D76D997}"/>
    <cellStyle name="Normal 5 8 4 6 4 2" xfId="36925" xr:uid="{FC9B408D-C729-45DB-A59E-0B4D30817A4E}"/>
    <cellStyle name="Normal 5 8 4 6 5" xfId="20772" xr:uid="{6CB12DF2-3136-44AA-BC85-F4D7D1FC6B26}"/>
    <cellStyle name="Normal 5 8 4 6 5 2" xfId="36926" xr:uid="{BFB7989F-7B65-43F9-AA09-726BD5BA6803}"/>
    <cellStyle name="Normal 5 8 4 6 6" xfId="36922" xr:uid="{BEF3118D-56C9-421D-9EFA-35868D511A66}"/>
    <cellStyle name="Normal 5 8 4 7" xfId="20773" xr:uid="{6315CBA5-6A57-4D0C-9461-7B670D97CAFE}"/>
    <cellStyle name="Normal 5 8 4 7 2" xfId="20774" xr:uid="{09227D96-9B9A-485A-8195-3141E5661B04}"/>
    <cellStyle name="Normal 5 8 4 7 2 2" xfId="36928" xr:uid="{33D731B0-4073-4BB5-8CB9-5FBE65B219DE}"/>
    <cellStyle name="Normal 5 8 4 7 3" xfId="20775" xr:uid="{CCA9CC5F-7970-4A80-91B2-E69561D58BBE}"/>
    <cellStyle name="Normal 5 8 4 7 3 2" xfId="36929" xr:uid="{6B5561EF-D118-40E0-9CCE-41A9ED4E5349}"/>
    <cellStyle name="Normal 5 8 4 7 4" xfId="20776" xr:uid="{4475D679-B541-42EE-B0AB-B49F547610BE}"/>
    <cellStyle name="Normal 5 8 4 7 4 2" xfId="36930" xr:uid="{BBE17BAB-5B22-42FA-BF79-FF67F0459489}"/>
    <cellStyle name="Normal 5 8 4 7 5" xfId="20777" xr:uid="{DFA486E7-A074-4944-9D5E-B39CD5E86E16}"/>
    <cellStyle name="Normal 5 8 4 7 5 2" xfId="36931" xr:uid="{9BBF9160-5C97-47D4-82BE-EB7E53303736}"/>
    <cellStyle name="Normal 5 8 4 7 6" xfId="36927" xr:uid="{CA9853AE-097D-4834-AADD-EEE1F821C4EB}"/>
    <cellStyle name="Normal 5 8 4 8" xfId="20778" xr:uid="{5C8A3969-F814-4CB1-9804-CB7F199FE924}"/>
    <cellStyle name="Normal 5 8 4 8 2" xfId="20779" xr:uid="{5671BF7F-8A4F-4FA6-AC96-4A7380EA8419}"/>
    <cellStyle name="Normal 5 8 4 8 2 2" xfId="36933" xr:uid="{BE7A2507-B263-400A-898C-21D679E2AE5A}"/>
    <cellStyle name="Normal 5 8 4 8 3" xfId="20780" xr:uid="{5850FDE5-D482-4B8E-8630-4012EE802D16}"/>
    <cellStyle name="Normal 5 8 4 8 3 2" xfId="36934" xr:uid="{9FACC009-D28E-4334-94F7-B84005DF3A7A}"/>
    <cellStyle name="Normal 5 8 4 8 4" xfId="20781" xr:uid="{9412B4B7-D7AC-41ED-81E6-8CB3A6F62546}"/>
    <cellStyle name="Normal 5 8 4 8 4 2" xfId="36935" xr:uid="{9122D4B8-8E00-4299-8623-80BCA9722F58}"/>
    <cellStyle name="Normal 5 8 4 8 5" xfId="20782" xr:uid="{1DA518C3-E9B7-4BC6-BE51-5E4F6E788C89}"/>
    <cellStyle name="Normal 5 8 4 8 5 2" xfId="36936" xr:uid="{5E88EFE6-ADE4-4387-A517-88B90E466A96}"/>
    <cellStyle name="Normal 5 8 4 8 6" xfId="36932" xr:uid="{4AF0418C-1465-4E65-86A2-763F4C3AE6D0}"/>
    <cellStyle name="Normal 5 8 4 9" xfId="20783" xr:uid="{106A1E40-B128-41E0-8222-A0CF13314EE6}"/>
    <cellStyle name="Normal 5 8 4 9 2" xfId="20784" xr:uid="{55E1AFEB-86C0-4F7B-A02E-0985AFE1D29E}"/>
    <cellStyle name="Normal 5 8 4 9 2 2" xfId="36938" xr:uid="{A1F9DB9B-E5A9-41CF-B7F2-7DC7BA51A801}"/>
    <cellStyle name="Normal 5 8 4 9 3" xfId="20785" xr:uid="{61505613-1763-4A31-B631-A30CF9212FA6}"/>
    <cellStyle name="Normal 5 8 4 9 3 2" xfId="36939" xr:uid="{FDE7AFE9-0F7F-4FAE-AAA6-5DF9C0692188}"/>
    <cellStyle name="Normal 5 8 4 9 4" xfId="20786" xr:uid="{46060400-138B-40B9-81E8-8139524F71F2}"/>
    <cellStyle name="Normal 5 8 4 9 4 2" xfId="36940" xr:uid="{FB79EC8E-631E-4663-9E2C-DD3D84D6DCA0}"/>
    <cellStyle name="Normal 5 8 4 9 5" xfId="20787" xr:uid="{ED1F2685-64A7-4057-BBEF-DC49F62B31F1}"/>
    <cellStyle name="Normal 5 8 4 9 5 2" xfId="36941" xr:uid="{F2D04A47-56BC-4C4E-9FB5-E05671F86FCB}"/>
    <cellStyle name="Normal 5 8 4 9 6" xfId="36937" xr:uid="{3424EC17-4EC7-42DF-9327-D30AB32B9BBD}"/>
    <cellStyle name="Normal 5 8 5" xfId="20788" xr:uid="{B8A75BFB-25DF-482A-A54B-045A3E70ECAD}"/>
    <cellStyle name="Normal 5 8 5 2" xfId="20789" xr:uid="{8367DBE9-125A-4738-83EC-2A1D1A182C60}"/>
    <cellStyle name="Normal 5 8 5 3" xfId="20790" xr:uid="{8AC82F05-BE78-48B4-90A4-4A193A56BE48}"/>
    <cellStyle name="Normal 5 8 5 3 2" xfId="36943" xr:uid="{56DC51D2-C6E0-4D98-922B-4E5EDEABB00A}"/>
    <cellStyle name="Normal 5 8 5 4" xfId="20791" xr:uid="{B961CC9B-C4AA-4128-A1C3-E508A6D578AB}"/>
    <cellStyle name="Normal 5 8 5 4 2" xfId="36944" xr:uid="{EEA99AB9-84CA-4963-A3BD-F48EB72577DA}"/>
    <cellStyle name="Normal 5 8 5 5" xfId="20792" xr:uid="{19E13296-36A3-4002-B17A-3419851AA76A}"/>
    <cellStyle name="Normal 5 8 5 5 2" xfId="36945" xr:uid="{E9126D79-BEDE-43BF-B01A-2166C48D4D68}"/>
    <cellStyle name="Normal 5 8 5 6" xfId="20793" xr:uid="{E28C5E5B-97A8-4E92-9F5D-65BD32FE4099}"/>
    <cellStyle name="Normal 5 8 5 6 2" xfId="36946" xr:uid="{EC8D4CAF-2AE5-45A3-BC63-AA161E82F09A}"/>
    <cellStyle name="Normal 5 8 5 7" xfId="36942" xr:uid="{A996FC3B-BED3-45E3-95EF-E40DF64B4F48}"/>
    <cellStyle name="Normal 5 8 6" xfId="20794" xr:uid="{0FB8F58C-785F-425E-B29C-76D222F29438}"/>
    <cellStyle name="Normal 5 8 6 2" xfId="20795" xr:uid="{ED85F995-8CD3-4B04-9AB0-ACE21B6518F4}"/>
    <cellStyle name="Normal 5 8 6 3" xfId="20796" xr:uid="{3AE20B5D-C13D-4E13-81CC-2E8BC4D3CC35}"/>
    <cellStyle name="Normal 5 8 6 3 2" xfId="36948" xr:uid="{373364C5-B71F-4140-85AA-6BCE6B9F56BF}"/>
    <cellStyle name="Normal 5 8 6 4" xfId="20797" xr:uid="{74B12BD7-4A7D-44C0-98A4-12C5263A2E43}"/>
    <cellStyle name="Normal 5 8 6 4 2" xfId="36949" xr:uid="{EE54C9CD-ACF7-4890-8E0B-3D4BF0CE5B01}"/>
    <cellStyle name="Normal 5 8 6 5" xfId="20798" xr:uid="{A59509F0-2FC1-4538-AD62-C118BB74050F}"/>
    <cellStyle name="Normal 5 8 6 5 2" xfId="36950" xr:uid="{E70137FA-0D59-47EA-BF2E-B189F6704B8A}"/>
    <cellStyle name="Normal 5 8 6 6" xfId="20799" xr:uid="{09A3184F-F093-4E7B-9114-38AF5590E5DB}"/>
    <cellStyle name="Normal 5 8 6 6 2" xfId="36951" xr:uid="{598BD5B3-5ECB-4EDF-BC6E-9ED0DFA5C07A}"/>
    <cellStyle name="Normal 5 8 6 7" xfId="36947" xr:uid="{9E7D2317-16E4-48EE-95E7-B14810E3733F}"/>
    <cellStyle name="Normal 5 8 7" xfId="20800" xr:uid="{B4F0CC49-2672-4FD9-A6C3-C1B06E67AE01}"/>
    <cellStyle name="Normal 5 8 7 2" xfId="20801" xr:uid="{25C4E0B3-63F6-4403-BC18-9B335C6CBFF5}"/>
    <cellStyle name="Normal 5 8 7 2 2" xfId="36953" xr:uid="{63BBE974-7B82-4D3C-B1F2-AA257A5FF887}"/>
    <cellStyle name="Normal 5 8 7 3" xfId="20802" xr:uid="{FA6725A2-E93B-4719-9702-D61A9D4F8F66}"/>
    <cellStyle name="Normal 5 8 7 3 2" xfId="36954" xr:uid="{7B62BD67-69FA-499E-96A6-3234F84639A7}"/>
    <cellStyle name="Normal 5 8 7 4" xfId="20803" xr:uid="{B1A20505-C08A-44AB-93D2-56A6CFD64B59}"/>
    <cellStyle name="Normal 5 8 7 4 2" xfId="36955" xr:uid="{65F8B9C6-A075-47A0-AEB0-1206D0839E65}"/>
    <cellStyle name="Normal 5 8 7 5" xfId="20804" xr:uid="{4CDC57B5-B8EE-48D7-8793-893E4D933684}"/>
    <cellStyle name="Normal 5 8 7 5 2" xfId="36956" xr:uid="{5D0E42E3-386C-4AA8-9CAC-7657402D4DB7}"/>
    <cellStyle name="Normal 5 8 7 6" xfId="36952" xr:uid="{36B09A33-C20E-4562-9C03-D497CBF7FDC6}"/>
    <cellStyle name="Normal 5 8 8" xfId="20805" xr:uid="{6161FA87-90AB-49A9-B99E-2801D8F7328A}"/>
    <cellStyle name="Normal 5 8 8 2" xfId="20806" xr:uid="{5660A1F5-43E8-4AD5-9700-913368E46E3F}"/>
    <cellStyle name="Normal 5 8 8 2 2" xfId="36958" xr:uid="{D240B3EF-3888-47D5-A691-82DDC7161955}"/>
    <cellStyle name="Normal 5 8 8 3" xfId="20807" xr:uid="{C6AE4FF6-A01D-4F37-ADEB-A840AF320055}"/>
    <cellStyle name="Normal 5 8 8 3 2" xfId="36959" xr:uid="{4194ABD2-2FA3-47F4-BB67-F08CE357EA25}"/>
    <cellStyle name="Normal 5 8 8 4" xfId="20808" xr:uid="{B1306319-23DD-4432-B027-4E3A83476FCB}"/>
    <cellStyle name="Normal 5 8 8 4 2" xfId="36960" xr:uid="{AA6E41B0-8712-495B-9A89-A8E93733657B}"/>
    <cellStyle name="Normal 5 8 8 5" xfId="20809" xr:uid="{C2648294-0FCC-467C-98EA-C7112C49CCF1}"/>
    <cellStyle name="Normal 5 8 8 5 2" xfId="36961" xr:uid="{2CD343C7-8A79-495A-A2EC-5C3D537B2716}"/>
    <cellStyle name="Normal 5 8 8 6" xfId="36957" xr:uid="{0BB02A16-E8E2-47BE-AEB4-0FD0E7BCF7A2}"/>
    <cellStyle name="Normal 5 8 9" xfId="20810" xr:uid="{401F98F1-822B-4629-952C-29AD03ED0EBD}"/>
    <cellStyle name="Normal 5 8 9 2" xfId="20811" xr:uid="{9FF0E8F7-602F-42C2-B044-2CF016062FBD}"/>
    <cellStyle name="Normal 5 8 9 2 2" xfId="36963" xr:uid="{FD49594D-7466-4A1B-9E00-EA0AF7ECE26E}"/>
    <cellStyle name="Normal 5 8 9 3" xfId="20812" xr:uid="{8A1B65AC-6965-4CBC-A268-BEAEAA88C17D}"/>
    <cellStyle name="Normal 5 8 9 3 2" xfId="36964" xr:uid="{CCB94E33-62B9-4B15-A882-E1BDB2C1D67A}"/>
    <cellStyle name="Normal 5 8 9 4" xfId="20813" xr:uid="{9192B827-81F0-44C9-822A-39480D5FA426}"/>
    <cellStyle name="Normal 5 8 9 4 2" xfId="36965" xr:uid="{6FD0D850-2770-4572-BBFA-B7589689BE77}"/>
    <cellStyle name="Normal 5 8 9 5" xfId="20814" xr:uid="{6833F195-6D66-4962-AC10-84E7CCEB4566}"/>
    <cellStyle name="Normal 5 8 9 5 2" xfId="36966" xr:uid="{483D6562-8070-4496-8A82-3D3E54DA8C47}"/>
    <cellStyle name="Normal 5 8 9 6" xfId="36962" xr:uid="{0A3EAB17-D226-495A-801C-B6F9F5EEBC9C}"/>
    <cellStyle name="Normal 5 9" xfId="20815" xr:uid="{E6EAEB0F-3936-4FB9-A813-1DA69F39CB52}"/>
    <cellStyle name="Normal 5 9 10" xfId="20816" xr:uid="{1D70ED98-BA27-4F5A-9FC3-5F52FFC2A5C0}"/>
    <cellStyle name="Normal 5 9 11" xfId="20817" xr:uid="{D03CFE77-F8B8-45A6-A930-97C60A9F4255}"/>
    <cellStyle name="Normal 5 9 12" xfId="20818" xr:uid="{975C7902-18FE-4739-ACFC-2E3EB8A04440}"/>
    <cellStyle name="Normal 5 9 13" xfId="20819" xr:uid="{AE90B48E-7190-4202-9D6C-E8560FFFCA47}"/>
    <cellStyle name="Normal 5 9 14" xfId="20820" xr:uid="{42D59834-4A87-4C14-B7B2-92970124F892}"/>
    <cellStyle name="Normal 5 9 15" xfId="20821" xr:uid="{44B3220E-C392-4E1B-9958-766599F9F264}"/>
    <cellStyle name="Normal 5 9 16" xfId="20822" xr:uid="{B7D86CC0-0C05-4D0A-98B3-565754D7398B}"/>
    <cellStyle name="Normal 5 9 17" xfId="20823" xr:uid="{0D606244-AC47-4586-9240-8F4E19A693A9}"/>
    <cellStyle name="Normal 5 9 18" xfId="20824" xr:uid="{17F54EAA-4FFF-47F8-89A4-65057C6E1C57}"/>
    <cellStyle name="Normal 5 9 19" xfId="20825" xr:uid="{B3B1D606-8C70-4C07-85B2-9D14126ABFD0}"/>
    <cellStyle name="Normal 5 9 2" xfId="20826" xr:uid="{E4EC2EBA-24BF-4B14-BE45-81037A5F7243}"/>
    <cellStyle name="Normal 5 9 2 2" xfId="20827" xr:uid="{2E9F7826-5F30-48AE-94CC-C048344C4594}"/>
    <cellStyle name="Normal 5 9 2 3" xfId="20828" xr:uid="{2568695B-06FB-492F-9C18-BD2774D1F1D7}"/>
    <cellStyle name="Normal 5 9 2 4" xfId="20829" xr:uid="{EF14110A-CE70-493F-80FD-30F9B29E0FA0}"/>
    <cellStyle name="Normal 5 9 2 5" xfId="20830" xr:uid="{8924E0A9-8DE9-4CF9-8322-207A8F1C8C4E}"/>
    <cellStyle name="Normal 5 9 2 6" xfId="20831" xr:uid="{97A9D2ED-EE18-48F9-83D0-3259B03792D0}"/>
    <cellStyle name="Normal 5 9 2 7" xfId="20832" xr:uid="{01EC4327-0E46-4B26-9F1A-54FAED35E95A}"/>
    <cellStyle name="Normal 5 9 20" xfId="20833" xr:uid="{88A80F18-E9C9-4954-9815-A4234ED57C04}"/>
    <cellStyle name="Normal 5 9 21" xfId="20834" xr:uid="{CC102007-D30E-4F7B-99DE-77EF607513EF}"/>
    <cellStyle name="Normal 5 9 22" xfId="20835" xr:uid="{70EDB95F-C8F6-40B3-81FA-471A14A745EB}"/>
    <cellStyle name="Normal 5 9 23" xfId="20836" xr:uid="{1BCBEEC9-68B7-4B15-962E-F27C0C4776D0}"/>
    <cellStyle name="Normal 5 9 24" xfId="40787" xr:uid="{A28D4BF5-4B70-46F1-BCF8-D4D257BD61C3}"/>
    <cellStyle name="Normal 5 9 3" xfId="20837" xr:uid="{DB8F6475-F832-4D34-B057-5F0D41E63C40}"/>
    <cellStyle name="Normal 5 9 4" xfId="20838" xr:uid="{C84CDA3B-F870-46B2-92E7-873197092786}"/>
    <cellStyle name="Normal 5 9 4 10" xfId="20839" xr:uid="{0977D75C-86C2-4D6C-BEB9-33535A2CB7B0}"/>
    <cellStyle name="Normal 5 9 4 10 2" xfId="36968" xr:uid="{033FC497-F449-4B91-A150-D47215B2757C}"/>
    <cellStyle name="Normal 5 9 4 11" xfId="20840" xr:uid="{86340B07-5ACC-4ABB-81FD-FD249F74D488}"/>
    <cellStyle name="Normal 5 9 4 11 2" xfId="36969" xr:uid="{46950E39-BA3C-47D7-BCED-759BBFE67A95}"/>
    <cellStyle name="Normal 5 9 4 12" xfId="36967" xr:uid="{752D0E34-A2CD-4661-B434-4011594A89E9}"/>
    <cellStyle name="Normal 5 9 4 2" xfId="20841" xr:uid="{E4C6A542-6752-4C1E-ACC8-A6F2B295CB0F}"/>
    <cellStyle name="Normal 5 9 4 2 2" xfId="20842" xr:uid="{CC0B4DB9-A9ED-4693-81DC-700AD67CBF58}"/>
    <cellStyle name="Normal 5 9 4 2 2 2" xfId="36971" xr:uid="{88D7643D-136A-43C0-B60A-57E0C241B98B}"/>
    <cellStyle name="Normal 5 9 4 2 3" xfId="20843" xr:uid="{8FA57827-0ECA-454E-8A04-550C7DF02689}"/>
    <cellStyle name="Normal 5 9 4 2 3 2" xfId="36972" xr:uid="{6A601BC4-EEAE-4907-B9B7-F0AEED862E79}"/>
    <cellStyle name="Normal 5 9 4 2 4" xfId="20844" xr:uid="{3D16AF5F-8578-4482-AB7A-573593D9F20C}"/>
    <cellStyle name="Normal 5 9 4 2 4 2" xfId="36973" xr:uid="{3104EBE4-4A3A-454E-9EB9-B29AF0E26F76}"/>
    <cellStyle name="Normal 5 9 4 2 5" xfId="20845" xr:uid="{5DD8A74B-9C26-47C8-B6A4-D9416D2C1280}"/>
    <cellStyle name="Normal 5 9 4 2 5 2" xfId="36974" xr:uid="{096E94DC-F7DB-46EA-B0D0-E0B12ACCD71D}"/>
    <cellStyle name="Normal 5 9 4 2 6" xfId="36970" xr:uid="{46E06D4E-495F-4C2F-9F2A-74E65C80E08F}"/>
    <cellStyle name="Normal 5 9 4 3" xfId="20846" xr:uid="{3CA6B5B1-97BF-484E-B23E-C8C8BFF3C2D1}"/>
    <cellStyle name="Normal 5 9 4 3 2" xfId="20847" xr:uid="{980FDA03-B7CC-4C53-A052-16B075594320}"/>
    <cellStyle name="Normal 5 9 4 3 2 2" xfId="36976" xr:uid="{36F422F1-8EC9-4A6F-8B08-1507F8B5853D}"/>
    <cellStyle name="Normal 5 9 4 3 3" xfId="20848" xr:uid="{E9E58ED3-CB79-4184-AF1D-93DD333E59D0}"/>
    <cellStyle name="Normal 5 9 4 3 3 2" xfId="36977" xr:uid="{8E890384-3F7F-4495-85BD-B816537146EB}"/>
    <cellStyle name="Normal 5 9 4 3 4" xfId="20849" xr:uid="{4B9CBBEE-395B-4563-BD1F-8AAB70A429C8}"/>
    <cellStyle name="Normal 5 9 4 3 4 2" xfId="36978" xr:uid="{DE87CE42-6617-402E-91B3-497CE9CD057D}"/>
    <cellStyle name="Normal 5 9 4 3 5" xfId="20850" xr:uid="{FB61685F-5B0F-4B54-A9EE-75EDB6DD3512}"/>
    <cellStyle name="Normal 5 9 4 3 5 2" xfId="36979" xr:uid="{ED724132-175F-4D4C-A4E4-13075571FF58}"/>
    <cellStyle name="Normal 5 9 4 3 6" xfId="36975" xr:uid="{90ACEF01-2883-42D6-9960-53EFD3596669}"/>
    <cellStyle name="Normal 5 9 4 4" xfId="20851" xr:uid="{416650E8-DCC0-4A38-A8F7-BB682AF202B1}"/>
    <cellStyle name="Normal 5 9 4 4 2" xfId="20852" xr:uid="{27428252-2483-4360-ACF3-19BB99272680}"/>
    <cellStyle name="Normal 5 9 4 4 2 2" xfId="36981" xr:uid="{F31EE747-8856-48FD-8B7D-546C68102D55}"/>
    <cellStyle name="Normal 5 9 4 4 3" xfId="20853" xr:uid="{71BA35C5-C529-457C-A705-FC39EDF1508F}"/>
    <cellStyle name="Normal 5 9 4 4 3 2" xfId="36982" xr:uid="{05B348AB-3EDF-4B16-86AA-E2155EA5EA28}"/>
    <cellStyle name="Normal 5 9 4 4 4" xfId="20854" xr:uid="{5C94EE87-0A97-4061-87AB-91FC0E97361A}"/>
    <cellStyle name="Normal 5 9 4 4 4 2" xfId="36983" xr:uid="{DF2761A5-1BF2-42DF-B859-F488F5EACED2}"/>
    <cellStyle name="Normal 5 9 4 4 5" xfId="20855" xr:uid="{49FB2475-15B3-4E3D-AE9A-DDCBA28D6303}"/>
    <cellStyle name="Normal 5 9 4 4 5 2" xfId="36984" xr:uid="{9D1CDEA8-6D4B-486F-BE65-31EE2D9E3556}"/>
    <cellStyle name="Normal 5 9 4 4 6" xfId="36980" xr:uid="{EE16E9EF-2EB7-47E7-8418-E0E20CAE3ACD}"/>
    <cellStyle name="Normal 5 9 4 5" xfId="20856" xr:uid="{05ED74B7-08A6-4B86-A0EA-30FD7D0B0214}"/>
    <cellStyle name="Normal 5 9 4 5 2" xfId="20857" xr:uid="{89E6D0EA-A2C8-48C3-8F05-E3FD8C6C163B}"/>
    <cellStyle name="Normal 5 9 4 5 2 2" xfId="36986" xr:uid="{447262DC-6B6D-4A47-9589-032E37343288}"/>
    <cellStyle name="Normal 5 9 4 5 3" xfId="20858" xr:uid="{E31B277E-FAD1-4E44-881E-7FE0AD4AF8DF}"/>
    <cellStyle name="Normal 5 9 4 5 3 2" xfId="36987" xr:uid="{7CBEE643-BA94-4CFA-AFBA-D7A7E4EC1A1D}"/>
    <cellStyle name="Normal 5 9 4 5 4" xfId="20859" xr:uid="{7148CA4E-799A-4DE3-8E3D-E82F3956CD79}"/>
    <cellStyle name="Normal 5 9 4 5 4 2" xfId="36988" xr:uid="{62EB57EA-B2B3-4142-823E-231259D334AF}"/>
    <cellStyle name="Normal 5 9 4 5 5" xfId="20860" xr:uid="{448D0DDD-7BE8-44C4-9E65-EDEF69F66DAD}"/>
    <cellStyle name="Normal 5 9 4 5 5 2" xfId="36989" xr:uid="{DBC3F403-A388-4165-992E-2C0F3A203F4A}"/>
    <cellStyle name="Normal 5 9 4 5 6" xfId="36985" xr:uid="{C83FFDF4-8145-468E-9780-AD2596C41CA3}"/>
    <cellStyle name="Normal 5 9 4 6" xfId="20861" xr:uid="{371505FD-2E09-4E51-935F-754EEA3703D2}"/>
    <cellStyle name="Normal 5 9 4 6 2" xfId="20862" xr:uid="{8B6FA933-7E90-43F6-B94F-E6AC5E5CBB9A}"/>
    <cellStyle name="Normal 5 9 4 6 2 2" xfId="36991" xr:uid="{EF7CFC14-6906-4526-A753-23993F60BB52}"/>
    <cellStyle name="Normal 5 9 4 6 3" xfId="20863" xr:uid="{94A4D888-5252-424E-9F9F-CF5CEE51531B}"/>
    <cellStyle name="Normal 5 9 4 6 3 2" xfId="36992" xr:uid="{C3F0010D-08C8-49CF-A2B4-9B5CB5787D07}"/>
    <cellStyle name="Normal 5 9 4 6 4" xfId="20864" xr:uid="{C93D1C9F-2D2B-43C5-B831-78C61D6C8AE0}"/>
    <cellStyle name="Normal 5 9 4 6 4 2" xfId="36993" xr:uid="{DB2413A7-6DE7-4BCC-AE34-A807BD74E467}"/>
    <cellStyle name="Normal 5 9 4 6 5" xfId="20865" xr:uid="{EABF887A-6663-4A71-8EE2-D13D2D1B93FC}"/>
    <cellStyle name="Normal 5 9 4 6 5 2" xfId="36994" xr:uid="{B6FF622A-9881-46DE-8CB1-71E0A8F20E31}"/>
    <cellStyle name="Normal 5 9 4 6 6" xfId="36990" xr:uid="{214AA8E5-C08F-4878-BB93-39E7DA7ECE31}"/>
    <cellStyle name="Normal 5 9 4 7" xfId="20866" xr:uid="{988507D1-D701-47E9-B7EA-1F3B7A85689C}"/>
    <cellStyle name="Normal 5 9 4 7 2" xfId="20867" xr:uid="{6D447396-BE06-4DD4-B4CC-BC20576FCFC2}"/>
    <cellStyle name="Normal 5 9 4 7 2 2" xfId="36996" xr:uid="{F3E1466A-A559-4CEA-B56E-3B569A93F16E}"/>
    <cellStyle name="Normal 5 9 4 7 3" xfId="20868" xr:uid="{F2B55540-EA5E-4EF5-95BC-C075CE486FBF}"/>
    <cellStyle name="Normal 5 9 4 7 3 2" xfId="36997" xr:uid="{C40FB309-26EE-4185-9D0C-1777FF2A6AC5}"/>
    <cellStyle name="Normal 5 9 4 7 4" xfId="20869" xr:uid="{5ED06ADE-EAA9-4B5E-A391-ED05B3C0FB05}"/>
    <cellStyle name="Normal 5 9 4 7 4 2" xfId="36998" xr:uid="{EA44393B-0D20-49D6-A9CD-F60D18F7F961}"/>
    <cellStyle name="Normal 5 9 4 7 5" xfId="20870" xr:uid="{F1B8C66A-0B5C-4BA0-8245-6E76D458402B}"/>
    <cellStyle name="Normal 5 9 4 7 5 2" xfId="36999" xr:uid="{D5569D6A-8988-4857-806B-02A2F17FBDF3}"/>
    <cellStyle name="Normal 5 9 4 7 6" xfId="36995" xr:uid="{90F94C69-18D0-4504-882F-8E50E57BB8DC}"/>
    <cellStyle name="Normal 5 9 4 8" xfId="20871" xr:uid="{2B0983BD-32E3-473A-9912-31DE0534FCB6}"/>
    <cellStyle name="Normal 5 9 4 8 2" xfId="37000" xr:uid="{6D0FA2A8-87CD-49C7-8B76-713032B25864}"/>
    <cellStyle name="Normal 5 9 4 9" xfId="20872" xr:uid="{D5AB733D-24DC-4E4B-A120-193E278A8654}"/>
    <cellStyle name="Normal 5 9 4 9 2" xfId="37001" xr:uid="{614C603E-AEF4-4C8E-83D2-30146A072AF5}"/>
    <cellStyle name="Normal 5 9 5" xfId="20873" xr:uid="{621D7C51-866A-4670-BDE4-4A83F593B4FB}"/>
    <cellStyle name="Normal 5 9 6" xfId="20874" xr:uid="{B2C60B0C-AEB5-4129-B64D-9E5FBDB296A8}"/>
    <cellStyle name="Normal 5 9 7" xfId="20875" xr:uid="{89489488-E608-4B37-907D-6BE3314E6968}"/>
    <cellStyle name="Normal 5 9 8" xfId="20876" xr:uid="{2BAD8F4E-D6C1-4CD8-9392-5D384100D464}"/>
    <cellStyle name="Normal 5 9 9" xfId="20877" xr:uid="{77B20F49-014E-4C55-9A79-969FD9CA3B88}"/>
    <cellStyle name="Normal 6" xfId="20878" xr:uid="{A159694A-FDF0-418C-BECC-BD3CC2C6183D}"/>
    <cellStyle name="Normal 6 10" xfId="20879" xr:uid="{30D23311-317C-4FEA-AE6D-96658F4D8B9D}"/>
    <cellStyle name="Normal 6 10 2" xfId="40788" xr:uid="{DDE2C53F-96EE-44E2-86A8-D7D2E2165B99}"/>
    <cellStyle name="Normal 6 11" xfId="20880" xr:uid="{C34588BF-1C3B-491D-9920-FD435B070CB9}"/>
    <cellStyle name="Normal 6 11 2" xfId="40789" xr:uid="{FB35095A-E355-47AF-94FE-C3508A355B0F}"/>
    <cellStyle name="Normal 6 12" xfId="20881" xr:uid="{947DAFFD-B14F-4270-AE74-A2AA1EA82E4C}"/>
    <cellStyle name="Normal 6 12 2" xfId="40790" xr:uid="{7342B373-9014-4D67-A934-4D0902EB9493}"/>
    <cellStyle name="Normal 6 13" xfId="20882" xr:uid="{77E57994-144F-4D2E-9B88-E8C0918A3B52}"/>
    <cellStyle name="Normal 6 13 10" xfId="20883" xr:uid="{F09604B1-81CB-4E43-BB94-18F6D1093330}"/>
    <cellStyle name="Normal 6 13 11" xfId="20884" xr:uid="{30621C45-408D-469D-9ABF-494ED7B5CA6D}"/>
    <cellStyle name="Normal 6 13 12" xfId="20885" xr:uid="{442EE0B4-568A-426D-9FA3-35BA77F87251}"/>
    <cellStyle name="Normal 6 13 13" xfId="20886" xr:uid="{7DC23443-CD13-4198-AD1F-AB47C96982BF}"/>
    <cellStyle name="Normal 6 13 14" xfId="20887" xr:uid="{30331F76-7A08-40AA-A19F-CED405D49A73}"/>
    <cellStyle name="Normal 6 13 15" xfId="20888" xr:uid="{5B33764C-F94D-44E3-B2ED-37F547BBACAB}"/>
    <cellStyle name="Normal 6 13 16" xfId="20889" xr:uid="{F5AA0B89-520F-4D32-99EF-32A92D459A56}"/>
    <cellStyle name="Normal 6 13 2" xfId="20890" xr:uid="{5B4DD741-A777-4483-A325-674D594099AF}"/>
    <cellStyle name="Normal 6 13 3" xfId="20891" xr:uid="{FB61D7A3-2D48-4FCB-BC63-1100BBCB164C}"/>
    <cellStyle name="Normal 6 13 4" xfId="20892" xr:uid="{95EF67A5-E8EA-4441-A027-DAD94544D124}"/>
    <cellStyle name="Normal 6 13 5" xfId="20893" xr:uid="{FE23AAC0-9536-466C-ABB6-2A00179B53F5}"/>
    <cellStyle name="Normal 6 13 6" xfId="20894" xr:uid="{ADDC9594-B491-48B0-A839-CDD6F0414810}"/>
    <cellStyle name="Normal 6 13 7" xfId="20895" xr:uid="{D786E43F-5364-4D49-AAD4-025B34FAE95C}"/>
    <cellStyle name="Normal 6 13 8" xfId="20896" xr:uid="{E95B00B1-CCCC-4979-95BB-4126E6C42E1F}"/>
    <cellStyle name="Normal 6 13 9" xfId="20897" xr:uid="{15605640-684A-4D0E-B2B0-74601857930C}"/>
    <cellStyle name="Normal 6 14" xfId="20898" xr:uid="{73E1EAD2-5B14-43CE-A4D8-BD5F37928955}"/>
    <cellStyle name="Normal 6 14 2" xfId="20899" xr:uid="{B68F4B02-D9DE-42AA-971B-648942004A90}"/>
    <cellStyle name="Normal 6 15" xfId="20900" xr:uid="{B87C853D-31D4-4E34-A31E-020C73B79A50}"/>
    <cellStyle name="Normal 6 15 2" xfId="20901" xr:uid="{43C423D6-3CEA-4F40-9C04-B98450AB9983}"/>
    <cellStyle name="Normal 6 16" xfId="20902" xr:uid="{BCF73642-80B3-48C7-A83C-4E9F73D000C8}"/>
    <cellStyle name="Normal 6 16 2" xfId="20903" xr:uid="{A482B872-97CD-4CF4-8DB2-C9ECEF895229}"/>
    <cellStyle name="Normal 6 17" xfId="20904" xr:uid="{E8D3316F-FA20-468B-A866-9599F3500F13}"/>
    <cellStyle name="Normal 6 18" xfId="20905" xr:uid="{7D7E67D8-4AE0-4B7F-8262-F790F232B7B7}"/>
    <cellStyle name="Normal 6 19" xfId="20906" xr:uid="{327909F3-3B8F-48B0-81CA-F11CD9556ED8}"/>
    <cellStyle name="Normal 6 2" xfId="20907" xr:uid="{4BD4185E-55C7-4AB5-9C3A-31FDB9724CCA}"/>
    <cellStyle name="Normal 6 2 10" xfId="20908" xr:uid="{1F8C0F55-F31A-4BFA-B371-7AA4AFEC5B2C}"/>
    <cellStyle name="Normal 6 2 11" xfId="20909" xr:uid="{220E17F3-63A3-4D0E-B83C-5F87DF50CCD8}"/>
    <cellStyle name="Normal 6 2 12" xfId="20910" xr:uid="{D6F70661-0370-4480-91D1-0FD2802584DD}"/>
    <cellStyle name="Normal 6 2 13" xfId="20911" xr:uid="{005305AC-F4C7-45A9-8F41-69F431162529}"/>
    <cellStyle name="Normal 6 2 14" xfId="20912" xr:uid="{09AC14FD-495D-44D5-854B-C7A0237E991C}"/>
    <cellStyle name="Normal 6 2 15" xfId="20913" xr:uid="{02F9F73C-37A4-462C-AF51-7D0B6D38008C}"/>
    <cellStyle name="Normal 6 2 16" xfId="20914" xr:uid="{CEBD1E64-1FA8-41CC-8BD5-62074F3DFF27}"/>
    <cellStyle name="Normal 6 2 17" xfId="20915" xr:uid="{7DBF73D2-B70F-4A08-8D1F-CBF3C7C5A421}"/>
    <cellStyle name="Normal 6 2 18" xfId="20916" xr:uid="{15E44CF5-5435-40F1-9A7B-26A9BB8753B0}"/>
    <cellStyle name="Normal 6 2 19" xfId="20917" xr:uid="{7A1F6631-AD5F-455C-91A3-90E3D1A1874F}"/>
    <cellStyle name="Normal 6 2 2" xfId="20918" xr:uid="{62DC593F-8027-48B9-8B49-79F11FEAEBF5}"/>
    <cellStyle name="Normal 6 2 2 10" xfId="20919" xr:uid="{057C16BA-AED6-4D67-B856-238576EC8D7F}"/>
    <cellStyle name="Normal 6 2 2 11" xfId="20920" xr:uid="{EF3A458A-31F2-4ACB-8250-78854DA43416}"/>
    <cellStyle name="Normal 6 2 2 12" xfId="20921" xr:uid="{EB4D08A8-DD23-4134-8F8C-5F9A245DC7EA}"/>
    <cellStyle name="Normal 6 2 2 13" xfId="20922" xr:uid="{23A917BB-3BFB-4A1E-BBA6-41C2BA02494B}"/>
    <cellStyle name="Normal 6 2 2 14" xfId="20923" xr:uid="{962EE87D-EDC1-4C95-88F6-C1DB3E915720}"/>
    <cellStyle name="Normal 6 2 2 15" xfId="20924" xr:uid="{67803B33-204F-4A55-A9DA-EBB6850266A9}"/>
    <cellStyle name="Normal 6 2 2 16" xfId="20925" xr:uid="{447520B4-B808-4711-A815-2A7B8307C095}"/>
    <cellStyle name="Normal 6 2 2 17" xfId="20926" xr:uid="{106CA538-F248-462C-A5CC-3C3093048EFE}"/>
    <cellStyle name="Normal 6 2 2 18" xfId="20927" xr:uid="{2EBE41F5-5C59-4710-B730-959582386D8E}"/>
    <cellStyle name="Normal 6 2 2 19" xfId="20928" xr:uid="{27AFE663-6BBE-4EB7-AE6E-B2C33EF29D4B}"/>
    <cellStyle name="Normal 6 2 2 2" xfId="20929" xr:uid="{057F1B19-D5BF-4BFF-AEBA-54DE148C1CC0}"/>
    <cellStyle name="Normal 6 2 2 2 2" xfId="20930" xr:uid="{19240DB8-AC51-4AD4-8AA5-303589236112}"/>
    <cellStyle name="Normal 6 2 2 2 3" xfId="20931" xr:uid="{3F7AB24F-5FC8-4287-9CEC-E36C21D9806B}"/>
    <cellStyle name="Normal 6 2 2 2 4" xfId="20932" xr:uid="{D55C913C-172E-4C94-9648-124C6073E87D}"/>
    <cellStyle name="Normal 6 2 2 2 5" xfId="20933" xr:uid="{9DFFF836-20C2-4EFB-9307-F3D2FDB699E2}"/>
    <cellStyle name="Normal 6 2 2 2 6" xfId="20934" xr:uid="{AA58C860-4A23-4DDA-911C-84951BD0624C}"/>
    <cellStyle name="Normal 6 2 2 2 7" xfId="20935" xr:uid="{6E4A7A70-94C9-4571-8747-3D7B8A62533B}"/>
    <cellStyle name="Normal 6 2 2 20" xfId="20936" xr:uid="{9C133BDC-A237-4058-B733-AADE7C62D3B6}"/>
    <cellStyle name="Normal 6 2 2 21" xfId="20937" xr:uid="{27813E41-0C5E-42B1-A9C8-0499C7D9B81B}"/>
    <cellStyle name="Normal 6 2 2 22" xfId="40791" xr:uid="{A97B8514-16BC-4904-A2AE-0C96F7CA658D}"/>
    <cellStyle name="Normal 6 2 2 3" xfId="20938" xr:uid="{3F86AF28-72A5-48C9-ABB8-32AF95C64A17}"/>
    <cellStyle name="Normal 6 2 2 4" xfId="20939" xr:uid="{5DA0442D-C8C3-46FA-9CD8-E62948CDBC21}"/>
    <cellStyle name="Normal 6 2 2 5" xfId="20940" xr:uid="{2E7C55AE-CC00-405F-BD29-F01E33E19C52}"/>
    <cellStyle name="Normal 6 2 2 6" xfId="20941" xr:uid="{60B8E74B-0E62-40F2-949F-CB8BCF975A7D}"/>
    <cellStyle name="Normal 6 2 2 7" xfId="20942" xr:uid="{EA53FA88-487C-4639-B7E0-98004A5C2AA9}"/>
    <cellStyle name="Normal 6 2 2 8" xfId="20943" xr:uid="{C62E7773-BECC-4EE4-9AF1-DD25DC282FBA}"/>
    <cellStyle name="Normal 6 2 2 9" xfId="20944" xr:uid="{C9489F3E-84C9-42A9-B750-4D85FFB8EA79}"/>
    <cellStyle name="Normal 6 2 20" xfId="20945" xr:uid="{B2F63F42-04F8-4716-948C-31F64A73FC97}"/>
    <cellStyle name="Normal 6 2 21" xfId="20946" xr:uid="{9CE8A350-6F8D-4E38-A1CF-0660CC663583}"/>
    <cellStyle name="Normal 6 2 22" xfId="20947" xr:uid="{8E54EBA0-41F1-419D-9313-FCAEE12D2D91}"/>
    <cellStyle name="Normal 6 2 23" xfId="20948" xr:uid="{7B6A69A9-F5CA-4920-8676-EC4878E37EF2}"/>
    <cellStyle name="Normal 6 2 3" xfId="20949" xr:uid="{B828BB9F-84E9-475C-B485-2BC357B67A68}"/>
    <cellStyle name="Normal 6 2 3 2" xfId="40792" xr:uid="{879FBC90-304D-48F7-B7A1-C09B36AA596C}"/>
    <cellStyle name="Normal 6 2 4" xfId="20950" xr:uid="{44F309C3-A5CA-4405-843F-5EA4A28ABF1C}"/>
    <cellStyle name="Normal 6 2 4 2" xfId="40793" xr:uid="{D3F0B953-6C14-43BE-B6C3-A2E6FE9F31A7}"/>
    <cellStyle name="Normal 6 2 5" xfId="20951" xr:uid="{BA28C7A1-E9B6-48FC-9C11-34B669D5E863}"/>
    <cellStyle name="Normal 6 2 5 2" xfId="20952" xr:uid="{A52451D4-57EC-4C64-9615-3282400C52BE}"/>
    <cellStyle name="Normal 6 2 6" xfId="20953" xr:uid="{86D98156-B49B-4A87-93EB-95CB3855FB6D}"/>
    <cellStyle name="Normal 6 2 6 2" xfId="20954" xr:uid="{8B2415AD-45C3-4FE3-B72E-6C7768F21CE6}"/>
    <cellStyle name="Normal 6 2 7" xfId="20955" xr:uid="{C63D3906-2109-40D4-8BF8-53BA2DEF6F34}"/>
    <cellStyle name="Normal 6 2 7 2" xfId="20956" xr:uid="{88FEC092-72E7-44E9-A771-DE7407D48F39}"/>
    <cellStyle name="Normal 6 2 8" xfId="20957" xr:uid="{8F7DFF0C-AB53-4CEA-97F0-E9BFA0B690B4}"/>
    <cellStyle name="Normal 6 2 8 2" xfId="20958" xr:uid="{DE753FFD-A368-40D3-9641-37BE0D56E4F9}"/>
    <cellStyle name="Normal 6 2 9" xfId="20959" xr:uid="{014401A4-CF7D-4FA4-A876-1BF6872E1264}"/>
    <cellStyle name="Normal 6 20" xfId="20960" xr:uid="{34B8869C-1F25-4759-99A2-FFB150F6EBC4}"/>
    <cellStyle name="Normal 6 21" xfId="20961" xr:uid="{B2FBB60A-CE1D-4156-A939-9998FB5A03BA}"/>
    <cellStyle name="Normal 6 22" xfId="20962" xr:uid="{301B20A2-8D0E-48F9-A3ED-8BFBB3C814CD}"/>
    <cellStyle name="Normal 6 23" xfId="20963" xr:uid="{A1EF242A-550A-432C-992F-E4D494D9D391}"/>
    <cellStyle name="Normal 6 24" xfId="20964" xr:uid="{B19F76F0-70E7-4208-BB88-A045745DA537}"/>
    <cellStyle name="Normal 6 25" xfId="20965" xr:uid="{3026598D-4A93-4F81-9954-EEA9A1AAA52E}"/>
    <cellStyle name="Normal 6 26" xfId="20966" xr:uid="{01D51624-3612-427A-8EE8-56A31AE803B7}"/>
    <cellStyle name="Normal 6 27" xfId="20967" xr:uid="{6CDD34C1-EDAD-449B-8EA4-906B25D7ABAB}"/>
    <cellStyle name="Normal 6 28" xfId="20968" xr:uid="{ABC05DF7-1A0B-4BF3-A961-C28A90884822}"/>
    <cellStyle name="Normal 6 29" xfId="20969" xr:uid="{E16042E7-D3CD-44EA-A586-71A404DD4898}"/>
    <cellStyle name="Normal 6 3" xfId="20970" xr:uid="{5861967F-E29A-45C1-97CC-CEBDA98DBFF8}"/>
    <cellStyle name="Normal 6 3 2" xfId="20971" xr:uid="{C935AB8F-2D75-4FB0-AEA0-106DDE4BCDD5}"/>
    <cellStyle name="Normal 6 3 2 2" xfId="20972" xr:uid="{89567706-1DE5-46C2-9DDC-05F534435B36}"/>
    <cellStyle name="Normal 6 3 2 2 2" xfId="40796" xr:uid="{E3167DEA-A25C-4A56-9A4B-AEB1C62E8E9C}"/>
    <cellStyle name="Normal 6 3 2 3" xfId="20973" xr:uid="{F5AA4E44-C307-48AC-ABDA-C38C006668AD}"/>
    <cellStyle name="Normal 6 3 2 4" xfId="20974" xr:uid="{B1F0431B-4C3E-4AF4-B25F-58AEECEFFDAC}"/>
    <cellStyle name="Normal 6 3 2 5" xfId="20975" xr:uid="{6A3C934C-5A5C-4077-9E3B-C7391466CF67}"/>
    <cellStyle name="Normal 6 3 2 6" xfId="20976" xr:uid="{FB1FB5EB-F61F-45D8-9212-A47FF5C8C851}"/>
    <cellStyle name="Normal 6 3 2 7" xfId="20977" xr:uid="{E0E66187-83B1-4786-8BD1-578F9D74A074}"/>
    <cellStyle name="Normal 6 3 2 8" xfId="40795" xr:uid="{A28ED8DB-FEF2-468F-8CB4-C85D24236DD8}"/>
    <cellStyle name="Normal 6 3 3" xfId="20978" xr:uid="{5C708D84-8C66-4C37-98AD-B528CD70FDFB}"/>
    <cellStyle name="Normal 6 3 3 2" xfId="40797" xr:uid="{E0287516-0058-489A-A3EF-95EE1A28A586}"/>
    <cellStyle name="Normal 6 3 4" xfId="20979" xr:uid="{8316FECF-644B-4E37-B629-9A5F9884089F}"/>
    <cellStyle name="Normal 6 3 4 2" xfId="40798" xr:uid="{79AF8B85-D3A8-4066-B38C-72EC67EA5973}"/>
    <cellStyle name="Normal 6 3 5" xfId="20980" xr:uid="{54D5736E-DF0E-4842-9A01-EBAE930196D1}"/>
    <cellStyle name="Normal 6 3 5 2" xfId="41061" xr:uid="{17F05741-2788-40F4-9826-05C9A6FFBFB6}"/>
    <cellStyle name="Normal 6 3 6" xfId="20981" xr:uid="{63013190-580B-4100-A8BB-C10A8F87813D}"/>
    <cellStyle name="Normal 6 3 6 2" xfId="41052" xr:uid="{A66D86EE-4338-4B10-ACCE-1A4DEB6F4EC1}"/>
    <cellStyle name="Normal 6 3 7" xfId="20982" xr:uid="{E62F548A-DB25-46D8-A3A9-4FDB478BE045}"/>
    <cellStyle name="Normal 6 3 8" xfId="20983" xr:uid="{1089D9DA-FB13-49C6-98E0-B8D93BEE1AE6}"/>
    <cellStyle name="Normal 6 3 9" xfId="40794" xr:uid="{72AF23A6-CCC7-4AC8-B0C6-8479D1C8FB99}"/>
    <cellStyle name="Normal 6 30" xfId="20984" xr:uid="{03BC9335-5FE4-46C8-A0BB-EDBB3EC04E25}"/>
    <cellStyle name="Normal 6 31" xfId="20985" xr:uid="{DED62878-91E7-4A05-B203-5BA9CBD6E4E5}"/>
    <cellStyle name="Normal 6 32" xfId="20986" xr:uid="{B9779181-81AB-4EB1-9441-177C437A73DB}"/>
    <cellStyle name="Normal 6 33" xfId="20987" xr:uid="{E7DEFB32-6B20-4745-96F1-49F882E39007}"/>
    <cellStyle name="Normal 6 34" xfId="20988" xr:uid="{C9202B1D-B11E-4214-8F8D-5B5C8216C678}"/>
    <cellStyle name="Normal 6 35" xfId="20989" xr:uid="{42E1DFF6-C525-4B50-BBF6-573C59D740D8}"/>
    <cellStyle name="Normal 6 4" xfId="20990" xr:uid="{48DDE639-9D2F-4AE3-A188-CBDA95D5C435}"/>
    <cellStyle name="Normal 6 4 10" xfId="20991" xr:uid="{842F9427-87D1-4B40-9D6C-1D92A9B60951}"/>
    <cellStyle name="Normal 6 4 11" xfId="20992" xr:uid="{310FF80A-EF1F-427F-8D6D-F5F93638D1A1}"/>
    <cellStyle name="Normal 6 4 12" xfId="20993" xr:uid="{7AD4C17C-0E2F-470B-9B2B-45EBE146FB29}"/>
    <cellStyle name="Normal 6 4 13" xfId="20994" xr:uid="{E10749FF-945D-4ABA-9F18-925804E09C26}"/>
    <cellStyle name="Normal 6 4 14" xfId="20995" xr:uid="{894B586C-E5F6-4397-A91D-D958EC19D8F4}"/>
    <cellStyle name="Normal 6 4 15" xfId="20996" xr:uid="{57B07EE4-5AEC-47D7-BB05-D94D5F413BF8}"/>
    <cellStyle name="Normal 6 4 16" xfId="20997" xr:uid="{80D14C5B-55A6-451D-A8B0-01233148A8E5}"/>
    <cellStyle name="Normal 6 4 2" xfId="20998" xr:uid="{FCD7079D-2D7C-4A7B-9C41-E413956EE940}"/>
    <cellStyle name="Normal 6 4 2 10" xfId="20999" xr:uid="{F20DA089-E6AF-4FF1-95B0-63C1612D5574}"/>
    <cellStyle name="Normal 6 4 2 11" xfId="21000" xr:uid="{0E311E7C-77F7-4EB3-96CE-1345D6D861A1}"/>
    <cellStyle name="Normal 6 4 2 12" xfId="21001" xr:uid="{3F7E7C58-3970-466A-AB32-B7F39A19D84B}"/>
    <cellStyle name="Normal 6 4 2 13" xfId="21002" xr:uid="{C858EAAC-3B77-4620-8FAB-0CA99DC18F7D}"/>
    <cellStyle name="Normal 6 4 2 14" xfId="21003" xr:uid="{76228C98-B23B-483E-9A1E-D872F3231CAA}"/>
    <cellStyle name="Normal 6 4 2 15" xfId="21004" xr:uid="{E46DD198-B8C5-4DCA-93DB-C3D0BB8BC41F}"/>
    <cellStyle name="Normal 6 4 2 16" xfId="21005" xr:uid="{613A9537-BBD8-4976-A8F6-5A10BA653843}"/>
    <cellStyle name="Normal 6 4 2 17" xfId="40799" xr:uid="{EBAA4525-6566-4E1E-AA6A-5D9F9D6EF000}"/>
    <cellStyle name="Normal 6 4 2 2" xfId="21006" xr:uid="{B9F3E2E5-E696-4F37-B247-B7C869D67E2E}"/>
    <cellStyle name="Normal 6 4 2 3" xfId="21007" xr:uid="{9599BC28-CFC3-490D-8AEC-5A7C0756D203}"/>
    <cellStyle name="Normal 6 4 2 4" xfId="21008" xr:uid="{AF929961-C0E8-48D4-8EB8-0D13C7A37165}"/>
    <cellStyle name="Normal 6 4 2 5" xfId="21009" xr:uid="{BB78A65D-0B10-40A3-8281-33B981370BB3}"/>
    <cellStyle name="Normal 6 4 2 6" xfId="21010" xr:uid="{F8897D41-932A-4AAD-9A33-F048914D03F7}"/>
    <cellStyle name="Normal 6 4 2 7" xfId="21011" xr:uid="{CE07E6F7-60D2-4B03-9141-5DA022D1737A}"/>
    <cellStyle name="Normal 6 4 2 8" xfId="21012" xr:uid="{C70B153E-7E19-4EA7-B4F2-574F09951B66}"/>
    <cellStyle name="Normal 6 4 2 9" xfId="21013" xr:uid="{B9D5B6B7-6FF7-4507-A85D-791BC50DBFB3}"/>
    <cellStyle name="Normal 6 4 3" xfId="21014" xr:uid="{D4BDF41D-4B69-4E1D-BE48-F8AB3CB50EAB}"/>
    <cellStyle name="Normal 6 4 3 2" xfId="40800" xr:uid="{4140D61A-ABAC-4E66-AD2D-89C79A8AEBF2}"/>
    <cellStyle name="Normal 6 4 4" xfId="21015" xr:uid="{C0C25881-5130-4C6C-8084-61391B1D0B1F}"/>
    <cellStyle name="Normal 6 4 4 2" xfId="40801" xr:uid="{26E27685-182B-46FB-8D33-5726ABCB6693}"/>
    <cellStyle name="Normal 6 4 5" xfId="21016" xr:uid="{9BEF9652-BF4F-4C75-9E82-3323B67FD46D}"/>
    <cellStyle name="Normal 6 4 6" xfId="21017" xr:uid="{C8E0F194-553B-4C9C-B945-892FC8603F3A}"/>
    <cellStyle name="Normal 6 4 7" xfId="21018" xr:uid="{5E3CC9CD-184C-41E8-BA8A-C008B04CA9E8}"/>
    <cellStyle name="Normal 6 4 8" xfId="21019" xr:uid="{BC2FA98C-9D99-46ED-9557-235AD49A70ED}"/>
    <cellStyle name="Normal 6 4 9" xfId="21020" xr:uid="{EB75FC12-CC89-48C9-AB43-40979E689359}"/>
    <cellStyle name="Normal 6 5" xfId="21021" xr:uid="{493ACB52-1843-4178-81A1-88D3A8FC1962}"/>
    <cellStyle name="Normal 6 5 2" xfId="40802" xr:uid="{A2D6F880-7861-4F03-8378-551FECC9B288}"/>
    <cellStyle name="Normal 6 6" xfId="21022" xr:uid="{909DEB7F-573B-4344-9243-013443CB36EA}"/>
    <cellStyle name="Normal 6 6 2" xfId="40803" xr:uid="{CA489896-F7BC-4DCF-905B-26054F500928}"/>
    <cellStyle name="Normal 6 7" xfId="21023" xr:uid="{3F71EBAB-55C3-4371-A48C-B59A27530AFF}"/>
    <cellStyle name="Normal 6 7 2" xfId="40804" xr:uid="{FCFA443B-AB73-45C3-9DA0-9D030B676C4F}"/>
    <cellStyle name="Normal 6 8" xfId="21024" xr:uid="{CD636A91-0341-4939-9697-F0DDC201F2E3}"/>
    <cellStyle name="Normal 6 8 2" xfId="40805" xr:uid="{533693AF-EB63-43A2-8064-DA2F3B7C410F}"/>
    <cellStyle name="Normal 6 9" xfId="21025" xr:uid="{15DC21E6-D72D-43EE-9B92-88158A00A9A6}"/>
    <cellStyle name="Normal 6 9 2" xfId="40806" xr:uid="{A8E5666E-A200-481F-ACD6-BF6BEF692904}"/>
    <cellStyle name="Normal 7" xfId="21026" xr:uid="{C017AA8E-671C-45FA-B6BA-46BECAD76144}"/>
    <cellStyle name="Normal 7 10" xfId="21027" xr:uid="{8189BC98-86EC-4B23-98D7-9602C0DDB4BE}"/>
    <cellStyle name="Normal 7 11" xfId="21028" xr:uid="{9C3E08DA-C4C3-408B-9A0A-F03E9B49A65D}"/>
    <cellStyle name="Normal 7 12" xfId="21029" xr:uid="{F2F74242-8010-49BF-9D8E-46656150A09A}"/>
    <cellStyle name="Normal 7 13" xfId="21030" xr:uid="{37A4D7B6-84E8-4AE6-B9DA-93B442DDFB82}"/>
    <cellStyle name="Normal 7 2" xfId="21031" xr:uid="{8D14EE89-69DD-4411-887A-CE83DCB4D414}"/>
    <cellStyle name="Normal 7 2 10" xfId="21032" xr:uid="{FE105E1D-4995-4D97-84B2-BC4C8979E33A}"/>
    <cellStyle name="Normal 7 2 10 2" xfId="21033" xr:uid="{1BF5781A-1DE2-47AF-BAD3-44FFEB526D37}"/>
    <cellStyle name="Normal 7 2 10 2 2" xfId="37003" xr:uid="{D1E39812-EBF5-4FD1-B436-FB0A9C4016FD}"/>
    <cellStyle name="Normal 7 2 10 3" xfId="21034" xr:uid="{A41FFD21-BE54-41AD-8C35-AE9AE7131C05}"/>
    <cellStyle name="Normal 7 2 10 3 2" xfId="37004" xr:uid="{D97ED22F-7671-4C55-9770-9FF28DB85D0D}"/>
    <cellStyle name="Normal 7 2 10 4" xfId="21035" xr:uid="{BFF4C783-0159-462D-BF80-3627CFFF7E56}"/>
    <cellStyle name="Normal 7 2 10 4 2" xfId="37005" xr:uid="{DE56F616-DBB4-41A4-ACAB-63CB803E5005}"/>
    <cellStyle name="Normal 7 2 10 5" xfId="21036" xr:uid="{12174B39-68FD-48AC-94CF-2FD6E225975F}"/>
    <cellStyle name="Normal 7 2 10 5 2" xfId="37006" xr:uid="{85D8ED55-E063-4565-97A0-FC0BC03166D2}"/>
    <cellStyle name="Normal 7 2 10 6" xfId="37002" xr:uid="{1A7F1B27-FD00-4DEE-80D1-DA1CEC786189}"/>
    <cellStyle name="Normal 7 2 11" xfId="21037" xr:uid="{45C7EDF9-2DA5-45DA-A859-D01F18FB5181}"/>
    <cellStyle name="Normal 7 2 11 2" xfId="21038" xr:uid="{C2C30963-C328-45ED-87A3-4CD69B0F3E14}"/>
    <cellStyle name="Normal 7 2 11 2 2" xfId="37008" xr:uid="{8F505680-10C0-46EB-9F71-0A3CC0163BDE}"/>
    <cellStyle name="Normal 7 2 11 3" xfId="21039" xr:uid="{BED55D6F-E5F0-49C8-81A3-09A8C00DAFC3}"/>
    <cellStyle name="Normal 7 2 11 3 2" xfId="37009" xr:uid="{0FF9B150-103C-43C9-9C8E-512464F9CDDB}"/>
    <cellStyle name="Normal 7 2 11 4" xfId="21040" xr:uid="{1540F82B-C1B0-4EE2-8CF6-7FB9AFA3219C}"/>
    <cellStyle name="Normal 7 2 11 4 2" xfId="37010" xr:uid="{0FEFAC03-0825-4CCF-BBE7-B288EBCEF88D}"/>
    <cellStyle name="Normal 7 2 11 5" xfId="21041" xr:uid="{45AF3E3C-9C9B-4D72-8860-427390C5F964}"/>
    <cellStyle name="Normal 7 2 11 5 2" xfId="37011" xr:uid="{2CE56CC6-C286-418F-94E9-BA61A1A0F13E}"/>
    <cellStyle name="Normal 7 2 11 6" xfId="37007" xr:uid="{43D8D423-729D-4CF8-B293-F8CFCE3AE296}"/>
    <cellStyle name="Normal 7 2 12" xfId="21042" xr:uid="{4028C595-C2FB-45B1-9153-ED8622E1B20A}"/>
    <cellStyle name="Normal 7 2 12 2" xfId="21043" xr:uid="{02BB1FAB-EC2E-4B4F-A3D3-D95F4AF85397}"/>
    <cellStyle name="Normal 7 2 12 2 2" xfId="37013" xr:uid="{AF8A78EE-8672-4BCB-AD4C-AC30AA6AA7CF}"/>
    <cellStyle name="Normal 7 2 12 3" xfId="21044" xr:uid="{F67FD3A5-0ADA-4DF2-B340-3EFE21F6F7FC}"/>
    <cellStyle name="Normal 7 2 12 3 2" xfId="37014" xr:uid="{082C0D95-D050-44FA-AFEA-7C78724155DA}"/>
    <cellStyle name="Normal 7 2 12 4" xfId="21045" xr:uid="{F945D6CA-98FF-4584-98B2-405711EE7B79}"/>
    <cellStyle name="Normal 7 2 12 4 2" xfId="37015" xr:uid="{1CD78547-F353-41FF-AD42-9F6AA5B697B6}"/>
    <cellStyle name="Normal 7 2 12 5" xfId="21046" xr:uid="{42DC404E-ED43-4064-A13A-98C09E6F0C63}"/>
    <cellStyle name="Normal 7 2 12 5 2" xfId="37016" xr:uid="{C31FE691-8F5F-4AB7-950F-1EF98A3C9B9F}"/>
    <cellStyle name="Normal 7 2 12 6" xfId="37012" xr:uid="{13F2C54F-BE7E-4199-834F-3C357E7F88C3}"/>
    <cellStyle name="Normal 7 2 13" xfId="21047" xr:uid="{865BC4D0-537F-4D62-A89C-8B0445CBC7BE}"/>
    <cellStyle name="Normal 7 2 13 2" xfId="21048" xr:uid="{BB33F7F4-EE7F-4A19-8BF1-DD31C4D79A76}"/>
    <cellStyle name="Normal 7 2 13 2 2" xfId="37018" xr:uid="{22D7187B-599E-48C6-AB8C-F0295A7A7325}"/>
    <cellStyle name="Normal 7 2 13 3" xfId="21049" xr:uid="{9914F60D-9AE2-4853-A460-45F170DD2ACB}"/>
    <cellStyle name="Normal 7 2 13 3 2" xfId="37019" xr:uid="{D7AB07C7-AC4A-4290-A6BA-4CB1FCC3ED30}"/>
    <cellStyle name="Normal 7 2 13 4" xfId="21050" xr:uid="{A0123C4D-4734-43C7-86C0-876D1C403433}"/>
    <cellStyle name="Normal 7 2 13 4 2" xfId="37020" xr:uid="{D90D2530-3A0D-4DAD-8B4F-9FE95D620B0D}"/>
    <cellStyle name="Normal 7 2 13 5" xfId="21051" xr:uid="{72F5DCC9-8FE5-44A9-BB0E-A2F4A9EFD32A}"/>
    <cellStyle name="Normal 7 2 13 5 2" xfId="37021" xr:uid="{D137F135-CF8E-450B-BDBB-F25611DD8294}"/>
    <cellStyle name="Normal 7 2 13 6" xfId="37017" xr:uid="{8E183C3E-0D13-4133-AD19-B3E7DFE99C00}"/>
    <cellStyle name="Normal 7 2 14" xfId="21052" xr:uid="{965C2801-DEE8-424A-864D-C12D12EF7B6F}"/>
    <cellStyle name="Normal 7 2 14 2" xfId="21053" xr:uid="{776BEFD8-A33F-42B3-825F-00486A11704E}"/>
    <cellStyle name="Normal 7 2 14 2 2" xfId="37023" xr:uid="{D121ADDD-8896-418F-B450-D4517F64D8A9}"/>
    <cellStyle name="Normal 7 2 14 3" xfId="21054" xr:uid="{80268674-255B-4803-8825-F43295DA6F55}"/>
    <cellStyle name="Normal 7 2 14 3 2" xfId="37024" xr:uid="{400DC525-CF95-433D-BA1D-F9272F729A80}"/>
    <cellStyle name="Normal 7 2 14 4" xfId="21055" xr:uid="{D2A7EF85-E565-419D-85EF-989A8E7AD805}"/>
    <cellStyle name="Normal 7 2 14 4 2" xfId="37025" xr:uid="{BD5900CC-7353-4B56-842D-D3F10D396C4A}"/>
    <cellStyle name="Normal 7 2 14 5" xfId="21056" xr:uid="{107CAB4E-1CE5-430F-A32F-9E784ABF77F7}"/>
    <cellStyle name="Normal 7 2 14 5 2" xfId="37026" xr:uid="{51D89694-71A5-4DC9-BEB6-6E48D9D5AE69}"/>
    <cellStyle name="Normal 7 2 14 6" xfId="37022" xr:uid="{7EF9614D-09EF-42AA-A834-2709BD5BAFA5}"/>
    <cellStyle name="Normal 7 2 15" xfId="21057" xr:uid="{D6DE0E7F-7187-4329-857D-9C0D2300FDE4}"/>
    <cellStyle name="Normal 7 2 15 2" xfId="21058" xr:uid="{4C672D9E-3CC4-409A-BE0C-673CEABD7336}"/>
    <cellStyle name="Normal 7 2 15 2 2" xfId="37028" xr:uid="{EBA0FD10-1817-4AA4-A826-AC7DB14F5668}"/>
    <cellStyle name="Normal 7 2 15 3" xfId="21059" xr:uid="{DD72D60B-BB9B-427B-8975-8A08E53A2585}"/>
    <cellStyle name="Normal 7 2 15 3 2" xfId="37029" xr:uid="{FF534935-965D-457F-A588-0AD65B3D5DE9}"/>
    <cellStyle name="Normal 7 2 15 4" xfId="21060" xr:uid="{D45A8996-19DB-4DA4-8FAD-A65899A5B9CB}"/>
    <cellStyle name="Normal 7 2 15 4 2" xfId="37030" xr:uid="{9C825AF7-077E-4442-B9C1-FC5D39B7A77E}"/>
    <cellStyle name="Normal 7 2 15 5" xfId="21061" xr:uid="{18F27B23-6FEC-4BD3-9A3C-D8633EAA46AB}"/>
    <cellStyle name="Normal 7 2 15 5 2" xfId="37031" xr:uid="{EAF4500F-5487-4843-B822-EEAABA61F923}"/>
    <cellStyle name="Normal 7 2 15 6" xfId="37027" xr:uid="{CBF98059-CDE4-4A83-8574-0155FFF418D6}"/>
    <cellStyle name="Normal 7 2 16" xfId="21062" xr:uid="{3F47B4C2-C245-4BE8-AE88-8844B77C49CD}"/>
    <cellStyle name="Normal 7 2 16 2" xfId="21063" xr:uid="{44D6B132-EBEE-4DB5-B5A2-2198C8527A4F}"/>
    <cellStyle name="Normal 7 2 16 2 2" xfId="37033" xr:uid="{C3A50327-224A-4474-82F2-CA91D9307799}"/>
    <cellStyle name="Normal 7 2 16 3" xfId="21064" xr:uid="{3806BDF6-1261-424F-8552-038F1963E028}"/>
    <cellStyle name="Normal 7 2 16 3 2" xfId="37034" xr:uid="{79223DD1-41FD-4641-9DD3-8489F181F5AC}"/>
    <cellStyle name="Normal 7 2 16 4" xfId="21065" xr:uid="{0A88CEE1-8C79-4EFC-831E-4092AB8E49E6}"/>
    <cellStyle name="Normal 7 2 16 4 2" xfId="37035" xr:uid="{7D246898-881E-48BD-8806-1C3020242E79}"/>
    <cellStyle name="Normal 7 2 16 5" xfId="21066" xr:uid="{9C7AB3C7-8F77-405E-99CE-C005F95A9952}"/>
    <cellStyle name="Normal 7 2 16 5 2" xfId="37036" xr:uid="{B2B4598B-7558-4B51-AFE2-4446C7FBE078}"/>
    <cellStyle name="Normal 7 2 16 6" xfId="37032" xr:uid="{FF370C22-F3BE-4F9B-8494-8308FBAAD371}"/>
    <cellStyle name="Normal 7 2 17" xfId="21067" xr:uid="{B2EC087E-975B-479D-8912-EBEA98E5352A}"/>
    <cellStyle name="Normal 7 2 17 2" xfId="21068" xr:uid="{DA3F590E-C581-40AE-B78C-A2FCE45A2867}"/>
    <cellStyle name="Normal 7 2 17 2 2" xfId="37038" xr:uid="{21268693-371B-43A5-82CA-B8273563066E}"/>
    <cellStyle name="Normal 7 2 17 3" xfId="21069" xr:uid="{D821F24A-AE79-4064-B997-A422C948ACEB}"/>
    <cellStyle name="Normal 7 2 17 3 2" xfId="37039" xr:uid="{6C5C521A-0CB5-410C-B46B-0AEC83185D9B}"/>
    <cellStyle name="Normal 7 2 17 4" xfId="21070" xr:uid="{CCA3038C-BE64-45ED-8F8A-C819C2A62DB2}"/>
    <cellStyle name="Normal 7 2 17 4 2" xfId="37040" xr:uid="{3D87A944-1857-43E2-8E97-D08E98E89D74}"/>
    <cellStyle name="Normal 7 2 17 5" xfId="21071" xr:uid="{3E6F6D33-9323-4972-9729-E290D010C553}"/>
    <cellStyle name="Normal 7 2 17 5 2" xfId="37041" xr:uid="{738BB058-1532-4EB0-95E4-6B728D4ADFB5}"/>
    <cellStyle name="Normal 7 2 17 6" xfId="37037" xr:uid="{5B9389F3-1C7C-4478-BB87-79A6F75C306C}"/>
    <cellStyle name="Normal 7 2 18" xfId="21072" xr:uid="{DF581565-5F90-4BBB-A472-DAC71F984179}"/>
    <cellStyle name="Normal 7 2 18 2" xfId="21073" xr:uid="{6E627827-BB51-43F3-B533-DA8204DE5EA2}"/>
    <cellStyle name="Normal 7 2 18 2 2" xfId="37043" xr:uid="{6728B88C-58C8-4A94-A368-EF5C6D5E4069}"/>
    <cellStyle name="Normal 7 2 18 3" xfId="21074" xr:uid="{516D4516-35AF-4344-B6BB-11D955424F58}"/>
    <cellStyle name="Normal 7 2 18 3 2" xfId="37044" xr:uid="{7C96D09D-4794-43F1-B9E2-CBE8E6097BA8}"/>
    <cellStyle name="Normal 7 2 18 4" xfId="21075" xr:uid="{0D4830A8-C503-461C-8E04-73EB213A49EE}"/>
    <cellStyle name="Normal 7 2 18 4 2" xfId="37045" xr:uid="{FC570A58-1447-4469-AC07-FE00BC47DB95}"/>
    <cellStyle name="Normal 7 2 18 5" xfId="21076" xr:uid="{7AC83E65-2ED5-4D8A-AF76-7A76FE2DFBAD}"/>
    <cellStyle name="Normal 7 2 18 5 2" xfId="37046" xr:uid="{F30CF62E-77EB-48E1-9CAD-89F07E7A80CE}"/>
    <cellStyle name="Normal 7 2 18 6" xfId="37042" xr:uid="{299622DA-9656-4C34-AADF-626F19D19A48}"/>
    <cellStyle name="Normal 7 2 19" xfId="21077" xr:uid="{19303ED1-7456-482D-9151-41ACF6152ABF}"/>
    <cellStyle name="Normal 7 2 19 2" xfId="37047" xr:uid="{658370E8-C1C6-49D8-B006-20F0830085C0}"/>
    <cellStyle name="Normal 7 2 2" xfId="21078" xr:uid="{EA94DBDC-6541-4EFB-B1A7-652041EFC1D7}"/>
    <cellStyle name="Normal 7 2 2 2" xfId="21079" xr:uid="{CFA9EA7C-9E4B-4D28-9773-CEEC16A8DB78}"/>
    <cellStyle name="Normal 7 2 2 3" xfId="21080" xr:uid="{E3F9863F-1153-4185-9A45-7F619E8CF576}"/>
    <cellStyle name="Normal 7 2 2 4" xfId="21081" xr:uid="{9129B48C-4644-41F6-B41D-89E315ED5C31}"/>
    <cellStyle name="Normal 7 2 2 5" xfId="21082" xr:uid="{2C94EDC0-7E79-40BB-943B-EFD149D8A881}"/>
    <cellStyle name="Normal 7 2 2 6" xfId="21083" xr:uid="{5ECD754F-9F96-46D7-8B75-A75ECA0FBFBE}"/>
    <cellStyle name="Normal 7 2 2 7" xfId="21084" xr:uid="{8A9C0841-DEFB-4E1C-ADC2-15AEF397CFB6}"/>
    <cellStyle name="Normal 7 2 2 8" xfId="37048" xr:uid="{DD55D3BF-FFE3-4F82-82D1-B397541C57BD}"/>
    <cellStyle name="Normal 7 2 20" xfId="21085" xr:uid="{DC22A769-6C13-455F-BB6E-8287836E67CC}"/>
    <cellStyle name="Normal 7 2 20 2" xfId="37049" xr:uid="{A6F4410A-81AA-4984-A151-2E00D5AFB72F}"/>
    <cellStyle name="Normal 7 2 21" xfId="21086" xr:uid="{244417AA-2131-4F5F-9F91-74B441BB4E18}"/>
    <cellStyle name="Normal 7 2 21 2" xfId="37050" xr:uid="{283A3CB1-318A-482C-B60A-E9F1EFAC7A9D}"/>
    <cellStyle name="Normal 7 2 22" xfId="21087" xr:uid="{45757ACB-A54D-45C8-8231-5A161D02B704}"/>
    <cellStyle name="Normal 7 2 22 2" xfId="37051" xr:uid="{0918DF89-F9CB-4542-AC50-A0975FD4AA04}"/>
    <cellStyle name="Normal 7 2 23" xfId="21088" xr:uid="{ECA134E7-C9EB-4E45-8AA8-44288D4FC1F9}"/>
    <cellStyle name="Normal 7 2 23 2" xfId="37052" xr:uid="{C3FF37EC-A190-4442-AD3F-347BA7EC96A9}"/>
    <cellStyle name="Normal 7 2 3" xfId="21089" xr:uid="{6F235A18-1186-4EA7-8472-8FB933535EB5}"/>
    <cellStyle name="Normal 7 2 4" xfId="21090" xr:uid="{B55D3759-5A6F-459A-AC59-63E1E0AF1AF2}"/>
    <cellStyle name="Normal 7 2 4 10" xfId="21091" xr:uid="{27F7DC86-0742-4175-A454-FDAD01CDFAD7}"/>
    <cellStyle name="Normal 7 2 4 10 2" xfId="37054" xr:uid="{387A2209-0A5B-4299-85C6-94FBF98C4807}"/>
    <cellStyle name="Normal 7 2 4 11" xfId="21092" xr:uid="{5D64CC8B-EF24-422B-B5BC-622A53DF6587}"/>
    <cellStyle name="Normal 7 2 4 11 2" xfId="37055" xr:uid="{EC40B6BA-E9C3-4648-ADC4-EE583CE6A810}"/>
    <cellStyle name="Normal 7 2 4 12" xfId="40807" xr:uid="{FD877902-6B23-40A1-A23F-0114B26BDE05}"/>
    <cellStyle name="Normal 7 2 4 13" xfId="37053" xr:uid="{AD0BBD46-1614-4025-A1BF-5DE17A69300B}"/>
    <cellStyle name="Normal 7 2 4 2" xfId="21093" xr:uid="{9D6D5B54-7052-42E7-A215-F30C6A9A7563}"/>
    <cellStyle name="Normal 7 2 4 2 2" xfId="21094" xr:uid="{18983884-4F02-4455-98A3-848477AE86EB}"/>
    <cellStyle name="Normal 7 2 4 2 2 2" xfId="37057" xr:uid="{686B4131-703C-47FA-AFFD-1D0D935549AC}"/>
    <cellStyle name="Normal 7 2 4 2 3" xfId="21095" xr:uid="{25672560-92F7-49CB-B9BE-F617F6FCCD78}"/>
    <cellStyle name="Normal 7 2 4 2 3 2" xfId="37058" xr:uid="{1EBA0CD6-BB91-4803-AC95-E347CB0D656C}"/>
    <cellStyle name="Normal 7 2 4 2 4" xfId="21096" xr:uid="{176F21AB-8036-4FFF-A11F-4685EDD2B664}"/>
    <cellStyle name="Normal 7 2 4 2 4 2" xfId="37059" xr:uid="{D69262A4-8AFD-4027-A40F-DC723CFE0EB0}"/>
    <cellStyle name="Normal 7 2 4 2 5" xfId="21097" xr:uid="{82AE2530-ED2B-4495-BB0E-2BB0756D4B5F}"/>
    <cellStyle name="Normal 7 2 4 2 5 2" xfId="37060" xr:uid="{308C81BE-0ACE-4382-B047-04737CC2C0B1}"/>
    <cellStyle name="Normal 7 2 4 2 6" xfId="37056" xr:uid="{6C9F4DF7-20CA-487B-884D-226A278CB9B6}"/>
    <cellStyle name="Normal 7 2 4 3" xfId="21098" xr:uid="{201B8B11-2131-4ADD-A404-21FDDC27AD81}"/>
    <cellStyle name="Normal 7 2 4 3 2" xfId="21099" xr:uid="{B8000CF6-A406-4A19-9889-5783B23EA8B0}"/>
    <cellStyle name="Normal 7 2 4 3 2 2" xfId="37062" xr:uid="{C1D71949-CEB5-497D-945B-A1AFA3E2D9FF}"/>
    <cellStyle name="Normal 7 2 4 3 3" xfId="21100" xr:uid="{85AA0353-828C-459E-9486-8A82300EC330}"/>
    <cellStyle name="Normal 7 2 4 3 3 2" xfId="37063" xr:uid="{4B06728F-869C-4FF1-870C-BBCB4182507B}"/>
    <cellStyle name="Normal 7 2 4 3 4" xfId="21101" xr:uid="{0CCF10C9-FBE4-42EC-9C9A-4806F26557AA}"/>
    <cellStyle name="Normal 7 2 4 3 4 2" xfId="37064" xr:uid="{21236C22-A41D-4794-87FC-99AF11BEECA4}"/>
    <cellStyle name="Normal 7 2 4 3 5" xfId="21102" xr:uid="{5EEABB70-BD10-4E96-B000-1F102FF7B95E}"/>
    <cellStyle name="Normal 7 2 4 3 5 2" xfId="37065" xr:uid="{A57175F8-035F-48FC-9597-F422EDD10A85}"/>
    <cellStyle name="Normal 7 2 4 3 6" xfId="37061" xr:uid="{F08C0294-0924-4648-87C2-9AFC548F5303}"/>
    <cellStyle name="Normal 7 2 4 4" xfId="21103" xr:uid="{D9CCDA62-DB4A-44D4-A96E-A3619402F5B6}"/>
    <cellStyle name="Normal 7 2 4 4 2" xfId="21104" xr:uid="{807EA974-4E53-4122-BE43-73786743B57E}"/>
    <cellStyle name="Normal 7 2 4 4 2 2" xfId="37067" xr:uid="{1B564B35-3B6A-419A-860B-EF4A47A5129B}"/>
    <cellStyle name="Normal 7 2 4 4 3" xfId="21105" xr:uid="{92E47102-AD5A-4328-B0A8-C7AFE7D8E648}"/>
    <cellStyle name="Normal 7 2 4 4 3 2" xfId="37068" xr:uid="{BEB54698-01DF-432F-A952-3CF4F4D5C8C0}"/>
    <cellStyle name="Normal 7 2 4 4 4" xfId="21106" xr:uid="{88142A8B-FC06-4692-8452-7A9A1F39A17B}"/>
    <cellStyle name="Normal 7 2 4 4 4 2" xfId="37069" xr:uid="{F81C1151-A607-4FC8-B4A1-8F317F93CC9E}"/>
    <cellStyle name="Normal 7 2 4 4 5" xfId="21107" xr:uid="{20482010-A7D7-4259-B379-32E3100143AC}"/>
    <cellStyle name="Normal 7 2 4 4 5 2" xfId="37070" xr:uid="{F2737005-B809-4C76-AEE6-0F3A4DBEB744}"/>
    <cellStyle name="Normal 7 2 4 4 6" xfId="37066" xr:uid="{7242B089-78E1-4E53-B368-5348CD4CC7C2}"/>
    <cellStyle name="Normal 7 2 4 5" xfId="21108" xr:uid="{06E1F809-4F04-4C4A-943F-8B5770751312}"/>
    <cellStyle name="Normal 7 2 4 5 2" xfId="21109" xr:uid="{AA02BF42-F48B-4BC3-B6BC-589C8B315D90}"/>
    <cellStyle name="Normal 7 2 4 5 2 2" xfId="37072" xr:uid="{9020A598-F097-4665-9F6A-7486E4A7B62E}"/>
    <cellStyle name="Normal 7 2 4 5 3" xfId="21110" xr:uid="{A326717D-6235-4FBA-B35A-33A1C6B0CA6F}"/>
    <cellStyle name="Normal 7 2 4 5 3 2" xfId="37073" xr:uid="{C598D174-4175-4752-80D6-45541DDF000F}"/>
    <cellStyle name="Normal 7 2 4 5 4" xfId="21111" xr:uid="{AA82F409-F236-4740-A56E-E255678E75CB}"/>
    <cellStyle name="Normal 7 2 4 5 4 2" xfId="37074" xr:uid="{D8ECED32-AF08-4E63-B678-BA3760C15255}"/>
    <cellStyle name="Normal 7 2 4 5 5" xfId="21112" xr:uid="{E04647EB-C750-420B-AB80-18E5E30D11C2}"/>
    <cellStyle name="Normal 7 2 4 5 5 2" xfId="37075" xr:uid="{D74C46E8-EED2-4CBF-93A9-7855943F6239}"/>
    <cellStyle name="Normal 7 2 4 5 6" xfId="37071" xr:uid="{800807F4-96F7-4993-9189-20F6EE57A725}"/>
    <cellStyle name="Normal 7 2 4 6" xfId="21113" xr:uid="{32C4351F-1B2E-4B37-B429-5183D8B3F8B6}"/>
    <cellStyle name="Normal 7 2 4 6 2" xfId="21114" xr:uid="{4ECB89B5-E7F1-4271-BCF1-577347B1A2E6}"/>
    <cellStyle name="Normal 7 2 4 6 2 2" xfId="37077" xr:uid="{FBD1A2D8-2801-4428-91B3-0D79343B9750}"/>
    <cellStyle name="Normal 7 2 4 6 3" xfId="21115" xr:uid="{8F10E3D0-FE15-4C47-9A69-A965835D9E92}"/>
    <cellStyle name="Normal 7 2 4 6 3 2" xfId="37078" xr:uid="{49086774-90D0-4F32-95BA-7312457C8E77}"/>
    <cellStyle name="Normal 7 2 4 6 4" xfId="21116" xr:uid="{45170971-8210-47D4-9C44-185A5A18DEB3}"/>
    <cellStyle name="Normal 7 2 4 6 4 2" xfId="37079" xr:uid="{FDD3077D-E308-4332-B622-C0E8E6678E5E}"/>
    <cellStyle name="Normal 7 2 4 6 5" xfId="21117" xr:uid="{709B251C-AE4D-40BA-B8E5-9C69EB3A15E8}"/>
    <cellStyle name="Normal 7 2 4 6 5 2" xfId="37080" xr:uid="{C79329AB-2A6D-4704-8248-3DE7DE7740F3}"/>
    <cellStyle name="Normal 7 2 4 6 6" xfId="37076" xr:uid="{2A1C4C24-1C97-46B0-856E-25240A26C0CB}"/>
    <cellStyle name="Normal 7 2 4 7" xfId="21118" xr:uid="{5BA21C52-42B7-4811-A283-18C2B1CF9C89}"/>
    <cellStyle name="Normal 7 2 4 7 2" xfId="21119" xr:uid="{449272E8-C028-4DBC-B8B0-6C7160BCD007}"/>
    <cellStyle name="Normal 7 2 4 7 2 2" xfId="37082" xr:uid="{1F3DB9E5-329F-4F73-9A60-4EB1BD5B5794}"/>
    <cellStyle name="Normal 7 2 4 7 3" xfId="21120" xr:uid="{DECE7572-866E-4465-8909-1EF7BD0436CC}"/>
    <cellStyle name="Normal 7 2 4 7 3 2" xfId="37083" xr:uid="{FA1CCE9D-83BA-473D-892C-430270447B46}"/>
    <cellStyle name="Normal 7 2 4 7 4" xfId="21121" xr:uid="{E137754E-1F58-48A5-B3A2-15064D51082A}"/>
    <cellStyle name="Normal 7 2 4 7 4 2" xfId="37084" xr:uid="{3CA151D9-AAC2-4CC2-9209-65EFDC1E6C08}"/>
    <cellStyle name="Normal 7 2 4 7 5" xfId="21122" xr:uid="{056762AD-DFE0-4451-B6C4-8FE9B2412A0F}"/>
    <cellStyle name="Normal 7 2 4 7 5 2" xfId="37085" xr:uid="{98C15314-F148-4C5B-B8BE-1E1A4E80843C}"/>
    <cellStyle name="Normal 7 2 4 7 6" xfId="37081" xr:uid="{33DCBA75-7D70-4D41-AFCB-BC855C16F69D}"/>
    <cellStyle name="Normal 7 2 4 8" xfId="21123" xr:uid="{6644AF15-94C0-48A0-B4B1-255F450786A8}"/>
    <cellStyle name="Normal 7 2 4 8 2" xfId="37086" xr:uid="{EA4CF0E5-DC7D-4DB5-B651-3E8482915FB8}"/>
    <cellStyle name="Normal 7 2 4 9" xfId="21124" xr:uid="{48E14FE7-9B99-4437-8BB7-ABDE0FEBD6F7}"/>
    <cellStyle name="Normal 7 2 4 9 2" xfId="37087" xr:uid="{7699602A-7F2E-491D-B749-031F89B076D8}"/>
    <cellStyle name="Normal 7 2 5" xfId="21125" xr:uid="{F5C2426F-34C9-4ECD-B648-4D62015611AD}"/>
    <cellStyle name="Normal 7 2 5 2" xfId="21126" xr:uid="{50A1CE35-EABD-4C27-869A-080903084C22}"/>
    <cellStyle name="Normal 7 2 5 2 2" xfId="21127" xr:uid="{C8698F74-6A39-4898-B8DD-27EFA86C10EA}"/>
    <cellStyle name="Normal 7 2 5 2 2 2" xfId="37090" xr:uid="{0F9125B7-4850-46D4-8426-36F679D11328}"/>
    <cellStyle name="Normal 7 2 5 2 3" xfId="21128" xr:uid="{A61BF5A3-4D9B-4AB7-B352-5ED6C4952340}"/>
    <cellStyle name="Normal 7 2 5 2 3 2" xfId="37091" xr:uid="{BDD0D2D0-E186-4560-AB06-E47E8BF0C2E0}"/>
    <cellStyle name="Normal 7 2 5 2 4" xfId="21129" xr:uid="{8C7798F0-D296-494E-878C-275935F4FD30}"/>
    <cellStyle name="Normal 7 2 5 2 4 2" xfId="37092" xr:uid="{521B3B85-D028-40EF-83C3-207275EF1C14}"/>
    <cellStyle name="Normal 7 2 5 2 5" xfId="21130" xr:uid="{646C1ADF-D099-428D-AF33-84EDED9713E5}"/>
    <cellStyle name="Normal 7 2 5 2 5 2" xfId="37093" xr:uid="{64DCB4AD-F603-48AE-8002-045399AB8076}"/>
    <cellStyle name="Normal 7 2 5 2 6" xfId="37089" xr:uid="{4F567172-529D-427B-A795-9211DE7C87D8}"/>
    <cellStyle name="Normal 7 2 5 3" xfId="21131" xr:uid="{8465F975-03AC-450D-AF36-A16C83EEA9D4}"/>
    <cellStyle name="Normal 7 2 5 3 2" xfId="37094" xr:uid="{B1255369-E48D-42C9-B967-35AA92292FD3}"/>
    <cellStyle name="Normal 7 2 5 4" xfId="21132" xr:uid="{8684B544-2D68-409F-B3DA-DD942BD490C8}"/>
    <cellStyle name="Normal 7 2 5 4 2" xfId="37095" xr:uid="{A70C52DE-B45E-465F-9A99-33A8EA6A2D9F}"/>
    <cellStyle name="Normal 7 2 5 5" xfId="21133" xr:uid="{D00DAF2E-803A-4C6E-A179-66C6FF097412}"/>
    <cellStyle name="Normal 7 2 5 5 2" xfId="37096" xr:uid="{B5DABD49-70DB-4BD5-9EE0-7BE758DA68BA}"/>
    <cellStyle name="Normal 7 2 5 6" xfId="21134" xr:uid="{7D679594-35E9-47F1-B5F8-F9F2775DB577}"/>
    <cellStyle name="Normal 7 2 5 6 2" xfId="37097" xr:uid="{B6632AD7-D2F5-4496-9D92-69D43AB54EC2}"/>
    <cellStyle name="Normal 7 2 5 7" xfId="37088" xr:uid="{F78940BF-FC4F-4522-8B0A-7411D19C8639}"/>
    <cellStyle name="Normal 7 2 6" xfId="21135" xr:uid="{4CF6B9D9-DEB6-4368-864C-1791DB647C65}"/>
    <cellStyle name="Normal 7 2 6 2" xfId="21136" xr:uid="{5B133764-FF35-40CD-B228-14643D5F5F59}"/>
    <cellStyle name="Normal 7 2 6 2 2" xfId="21137" xr:uid="{43BDE445-44DE-4ADD-A388-F6478ADA266F}"/>
    <cellStyle name="Normal 7 2 6 2 2 2" xfId="37100" xr:uid="{6CE393DC-5D91-4011-8FC8-745B34A703E4}"/>
    <cellStyle name="Normal 7 2 6 2 3" xfId="21138" xr:uid="{1991F570-A580-4A95-ABBC-FEC49B9C1905}"/>
    <cellStyle name="Normal 7 2 6 2 3 2" xfId="37101" xr:uid="{57B04D31-A795-44E1-AF17-51AD6D66208C}"/>
    <cellStyle name="Normal 7 2 6 2 4" xfId="21139" xr:uid="{E66BD26B-3612-4C9E-961E-0105C7B5E990}"/>
    <cellStyle name="Normal 7 2 6 2 4 2" xfId="37102" xr:uid="{83B2D974-75EB-4FE9-8518-4989719B16BD}"/>
    <cellStyle name="Normal 7 2 6 2 5" xfId="21140" xr:uid="{CDD05DEB-E8E3-4422-A243-A6C953BBDC29}"/>
    <cellStyle name="Normal 7 2 6 2 5 2" xfId="37103" xr:uid="{227F87DA-3B57-461C-A4AA-1551B8DF34CE}"/>
    <cellStyle name="Normal 7 2 6 2 6" xfId="37099" xr:uid="{6C6DC22F-C27A-4C28-91D8-2F71E47D4B44}"/>
    <cellStyle name="Normal 7 2 6 3" xfId="21141" xr:uid="{7D2CE613-6620-41F8-A86F-94AC9F2BA1E6}"/>
    <cellStyle name="Normal 7 2 6 3 2" xfId="37104" xr:uid="{5743C084-FC60-403C-90DA-BECF0E79F0FE}"/>
    <cellStyle name="Normal 7 2 6 4" xfId="21142" xr:uid="{89D15647-40AE-4F79-9C6C-60B3ED78376C}"/>
    <cellStyle name="Normal 7 2 6 4 2" xfId="37105" xr:uid="{C065D8D9-A963-4D6E-AF2F-03308C34CAE0}"/>
    <cellStyle name="Normal 7 2 6 5" xfId="21143" xr:uid="{6AE1E178-913F-48C8-B506-3DCBC1C55264}"/>
    <cellStyle name="Normal 7 2 6 5 2" xfId="37106" xr:uid="{0C640063-8B7C-4A0D-B246-1A85319CD490}"/>
    <cellStyle name="Normal 7 2 6 6" xfId="21144" xr:uid="{CF86CE80-9B12-441E-AC61-99629770C61C}"/>
    <cellStyle name="Normal 7 2 6 6 2" xfId="37107" xr:uid="{01EC1088-0FCD-4D6A-8AB1-0E81B7E62965}"/>
    <cellStyle name="Normal 7 2 6 7" xfId="37098" xr:uid="{D1F6C000-AB59-4AC5-865A-666503F9F3BD}"/>
    <cellStyle name="Normal 7 2 7" xfId="21145" xr:uid="{13E86CEF-C020-46C4-ABB7-8DFE5C13ED88}"/>
    <cellStyle name="Normal 7 2 7 2" xfId="21146" xr:uid="{5D06EA74-CD64-4FB0-9353-2792D47B1DC9}"/>
    <cellStyle name="Normal 7 2 7 2 2" xfId="37109" xr:uid="{B287B527-E9D7-459F-8C70-8B8EE8124F6F}"/>
    <cellStyle name="Normal 7 2 7 3" xfId="21147" xr:uid="{135AA302-1043-4D9A-A562-CED9540F9E2D}"/>
    <cellStyle name="Normal 7 2 7 3 2" xfId="37110" xr:uid="{F94AF1D8-984B-4DBF-8E4A-C7E8E1B8406C}"/>
    <cellStyle name="Normal 7 2 7 4" xfId="21148" xr:uid="{27E6AB14-603B-4789-B455-458E7EC6BC08}"/>
    <cellStyle name="Normal 7 2 7 4 2" xfId="37111" xr:uid="{DAEAB2A2-45C2-44FB-9245-8A04B1ABE8CF}"/>
    <cellStyle name="Normal 7 2 7 5" xfId="21149" xr:uid="{614DD6EC-AE8A-4F10-87F3-BD774E40D1A1}"/>
    <cellStyle name="Normal 7 2 7 5 2" xfId="37112" xr:uid="{EDEC457E-7E71-4BB1-B743-4DE89E7F0730}"/>
    <cellStyle name="Normal 7 2 7 6" xfId="37108" xr:uid="{28BD4051-ACB2-4A79-B8D3-C6B6EEF7D1DC}"/>
    <cellStyle name="Normal 7 2 8" xfId="21150" xr:uid="{58BD4A99-E551-453E-87C8-F8653CF7EF5A}"/>
    <cellStyle name="Normal 7 2 8 2" xfId="21151" xr:uid="{7CD0A6E5-95B1-4DFF-8C11-D0E92D5A62BD}"/>
    <cellStyle name="Normal 7 2 8 2 2" xfId="37114" xr:uid="{31F9D7BE-5CFD-4491-8086-C0A8F6680799}"/>
    <cellStyle name="Normal 7 2 8 3" xfId="21152" xr:uid="{4166D995-39F1-46A5-9A30-C375B253228E}"/>
    <cellStyle name="Normal 7 2 8 3 2" xfId="37115" xr:uid="{B0269AC3-E429-4EB9-B74D-EB90318F045D}"/>
    <cellStyle name="Normal 7 2 8 4" xfId="21153" xr:uid="{7F6156CE-B2ED-44A4-A55F-A355772B2D1C}"/>
    <cellStyle name="Normal 7 2 8 4 2" xfId="37116" xr:uid="{939F6444-D82C-4BEF-9142-556A14AC7550}"/>
    <cellStyle name="Normal 7 2 8 5" xfId="21154" xr:uid="{C73F2D42-40BA-4A47-B875-19C4BF7ADB2D}"/>
    <cellStyle name="Normal 7 2 8 5 2" xfId="37117" xr:uid="{9A933E97-A095-4794-A94E-B8B4ABDC1F11}"/>
    <cellStyle name="Normal 7 2 8 6" xfId="37113" xr:uid="{7367CC5A-443F-4A19-8F56-B0E4664ECF53}"/>
    <cellStyle name="Normal 7 2 9" xfId="21155" xr:uid="{76FD5C81-A495-4F3F-AB5D-AB2FE841EF51}"/>
    <cellStyle name="Normal 7 2 9 2" xfId="21156" xr:uid="{9E7D640C-031A-4E3A-836E-FC09A6650A1A}"/>
    <cellStyle name="Normal 7 2 9 2 2" xfId="37119" xr:uid="{F03D4E67-D7E0-4E26-BFB6-37177736FFD1}"/>
    <cellStyle name="Normal 7 2 9 3" xfId="21157" xr:uid="{66CAB6FD-6C1D-40CE-A6A9-2C9D85574AD5}"/>
    <cellStyle name="Normal 7 2 9 3 2" xfId="37120" xr:uid="{FF843834-E9AD-4CCB-AB8F-817179345F30}"/>
    <cellStyle name="Normal 7 2 9 4" xfId="21158" xr:uid="{F534BF73-5F0B-4DE7-B671-68ABC69A2AFC}"/>
    <cellStyle name="Normal 7 2 9 4 2" xfId="37121" xr:uid="{CFED7E3C-50FB-45E4-84D9-9A5BBD269DAC}"/>
    <cellStyle name="Normal 7 2 9 5" xfId="21159" xr:uid="{6F3652AE-3430-42AD-BF53-190D58862202}"/>
    <cellStyle name="Normal 7 2 9 5 2" xfId="37122" xr:uid="{5888F850-F9D5-499D-90C7-C560B87833A2}"/>
    <cellStyle name="Normal 7 2 9 6" xfId="37118" xr:uid="{21B8A505-35B3-4478-A8C7-69B22EB30DD5}"/>
    <cellStyle name="Normal 7 3" xfId="21160" xr:uid="{77EF5026-6003-44F4-8A4A-A76028544961}"/>
    <cellStyle name="Normal 7 3 10" xfId="21161" xr:uid="{E513E083-1CA7-4824-8443-8B60D12974A8}"/>
    <cellStyle name="Normal 7 3 10 2" xfId="21162" xr:uid="{A7C8770E-E40E-46B6-B8A2-083AEDA5733D}"/>
    <cellStyle name="Normal 7 3 10 2 2" xfId="37124" xr:uid="{A5902890-BDCF-4610-A0AD-6223D6521584}"/>
    <cellStyle name="Normal 7 3 10 3" xfId="21163" xr:uid="{B4C27E18-32A4-4CF5-A68A-A56A71EC4157}"/>
    <cellStyle name="Normal 7 3 10 3 2" xfId="37125" xr:uid="{5A9007E6-FB8A-4A6C-B3D6-106F3DFA0A0E}"/>
    <cellStyle name="Normal 7 3 10 4" xfId="21164" xr:uid="{22FBDFE3-98B5-44B8-83CE-D0E0F826C7A0}"/>
    <cellStyle name="Normal 7 3 10 4 2" xfId="37126" xr:uid="{30B513CC-5286-4865-9496-B9F7FE5F2448}"/>
    <cellStyle name="Normal 7 3 10 5" xfId="21165" xr:uid="{884F2BB3-5F91-41B9-BF15-8F1C12005811}"/>
    <cellStyle name="Normal 7 3 10 5 2" xfId="37127" xr:uid="{AFB26B85-E675-4E78-8D6F-8409D241477E}"/>
    <cellStyle name="Normal 7 3 10 6" xfId="37123" xr:uid="{EA0E227F-DE37-42CD-BFC3-2DAF7DDCEB47}"/>
    <cellStyle name="Normal 7 3 11" xfId="21166" xr:uid="{B0DBB1BF-00EA-4D0F-AE3F-3E49705327DE}"/>
    <cellStyle name="Normal 7 3 11 2" xfId="21167" xr:uid="{789B3A1C-1F0F-4101-9F89-D94CB14318C1}"/>
    <cellStyle name="Normal 7 3 11 2 2" xfId="37129" xr:uid="{590F1F12-0CEA-413E-BC37-0F9977423243}"/>
    <cellStyle name="Normal 7 3 11 3" xfId="21168" xr:uid="{14DB8409-B24D-4682-9515-5447177336BF}"/>
    <cellStyle name="Normal 7 3 11 3 2" xfId="37130" xr:uid="{28C4053D-E866-42D1-BA4D-32A18E546E3E}"/>
    <cellStyle name="Normal 7 3 11 4" xfId="21169" xr:uid="{DAC3ADEC-82D6-4685-9D87-D1A2231D2931}"/>
    <cellStyle name="Normal 7 3 11 4 2" xfId="37131" xr:uid="{B9F1B0F7-D154-4153-B954-F9DFCB3D8C8B}"/>
    <cellStyle name="Normal 7 3 11 5" xfId="21170" xr:uid="{28385501-48FE-4850-A307-CF90C8F5BA19}"/>
    <cellStyle name="Normal 7 3 11 5 2" xfId="37132" xr:uid="{4E8D2E36-C419-4205-8AD4-4DFFECC19C0B}"/>
    <cellStyle name="Normal 7 3 11 6" xfId="37128" xr:uid="{BC9625B2-A911-4962-938D-9A53EE25B5F9}"/>
    <cellStyle name="Normal 7 3 12" xfId="21171" xr:uid="{F69EDD7B-AFCA-4E83-8A14-C87392E8A7B4}"/>
    <cellStyle name="Normal 7 3 12 2" xfId="21172" xr:uid="{49C4B32A-9D69-4C5A-9742-F6E405D4D9F7}"/>
    <cellStyle name="Normal 7 3 12 2 2" xfId="37134" xr:uid="{43F3ECF4-DE03-4553-A42B-3363B1299DC1}"/>
    <cellStyle name="Normal 7 3 12 3" xfId="21173" xr:uid="{2DEF7584-3553-47C4-952A-66840A0EF140}"/>
    <cellStyle name="Normal 7 3 12 3 2" xfId="37135" xr:uid="{766AEF79-6B8C-461E-87CE-B4B5D9D320C7}"/>
    <cellStyle name="Normal 7 3 12 4" xfId="21174" xr:uid="{B9BD9C58-93E7-43E2-AEB5-E77723AE604C}"/>
    <cellStyle name="Normal 7 3 12 4 2" xfId="37136" xr:uid="{319F5BF5-B2E6-44FA-8C6B-D6D2C40C0FC9}"/>
    <cellStyle name="Normal 7 3 12 5" xfId="21175" xr:uid="{5E55ECA3-D944-47B1-9DD7-23883E05D1D7}"/>
    <cellStyle name="Normal 7 3 12 5 2" xfId="37137" xr:uid="{5B514A9B-EE2B-4423-AFC8-F7F74A0284F3}"/>
    <cellStyle name="Normal 7 3 12 6" xfId="37133" xr:uid="{D8216303-6BB6-4DCC-9FC3-FE1AB9821513}"/>
    <cellStyle name="Normal 7 3 13" xfId="21176" xr:uid="{AEDCB51C-1C3A-4669-9D49-44ACB4A683B4}"/>
    <cellStyle name="Normal 7 3 13 2" xfId="21177" xr:uid="{C2099F7C-CEC2-47E3-95D7-D84DE2352720}"/>
    <cellStyle name="Normal 7 3 13 2 2" xfId="37139" xr:uid="{5CF0665F-F0F1-4E27-AEEB-C41F17E12DE0}"/>
    <cellStyle name="Normal 7 3 13 3" xfId="21178" xr:uid="{EFA59C2C-70D9-479E-AE5C-8CE8B46FCBC5}"/>
    <cellStyle name="Normal 7 3 13 3 2" xfId="37140" xr:uid="{DF09EB84-7590-416E-943C-043F3C4F9018}"/>
    <cellStyle name="Normal 7 3 13 4" xfId="21179" xr:uid="{AEBF101B-5978-4FCC-9F3C-F5D19F571F2D}"/>
    <cellStyle name="Normal 7 3 13 4 2" xfId="37141" xr:uid="{A05EC498-E4A3-409D-90C3-26442F9CDC3D}"/>
    <cellStyle name="Normal 7 3 13 5" xfId="21180" xr:uid="{BA2248CB-6677-40BD-AA87-1D89D5F6F133}"/>
    <cellStyle name="Normal 7 3 13 5 2" xfId="37142" xr:uid="{69748136-79CB-4E8F-B94A-CD844E58BF1A}"/>
    <cellStyle name="Normal 7 3 13 6" xfId="37138" xr:uid="{C48E602C-1562-4107-AFE6-DF947CE8F426}"/>
    <cellStyle name="Normal 7 3 14" xfId="21181" xr:uid="{00A5E538-A5B7-44D9-A5AD-F51F56312DD7}"/>
    <cellStyle name="Normal 7 3 14 2" xfId="21182" xr:uid="{30BAD779-3550-466C-A312-294408772D1A}"/>
    <cellStyle name="Normal 7 3 14 2 2" xfId="37144" xr:uid="{A68CA87F-13EF-4376-9C6B-5CDF7A1D4154}"/>
    <cellStyle name="Normal 7 3 14 3" xfId="21183" xr:uid="{D972F00D-CD5D-4430-88D1-D2D0D1A65EDC}"/>
    <cellStyle name="Normal 7 3 14 3 2" xfId="37145" xr:uid="{457E5CC3-050F-4F69-A314-83881B136BD3}"/>
    <cellStyle name="Normal 7 3 14 4" xfId="21184" xr:uid="{E009BB78-EE79-4063-84CD-5725D80C0DE8}"/>
    <cellStyle name="Normal 7 3 14 4 2" xfId="37146" xr:uid="{BDD29441-FAC3-4F3D-A41E-283BB3198B07}"/>
    <cellStyle name="Normal 7 3 14 5" xfId="21185" xr:uid="{73BB9086-E048-4B33-9C35-B9EC0E7BABE3}"/>
    <cellStyle name="Normal 7 3 14 5 2" xfId="37147" xr:uid="{2F158E48-EED1-42EE-97F6-1A69B6E2B017}"/>
    <cellStyle name="Normal 7 3 14 6" xfId="37143" xr:uid="{5601A6E5-FA1F-4D44-A02E-0903DF3960EC}"/>
    <cellStyle name="Normal 7 3 15" xfId="21186" xr:uid="{1A37FBFC-6EF0-4533-AEF0-ADC3F485C45F}"/>
    <cellStyle name="Normal 7 3 15 2" xfId="21187" xr:uid="{5D858B56-12DC-46E4-AA81-9661A2C15477}"/>
    <cellStyle name="Normal 7 3 15 2 2" xfId="37149" xr:uid="{4396D420-71B6-4F0E-8B63-E6DF9317AA45}"/>
    <cellStyle name="Normal 7 3 15 3" xfId="21188" xr:uid="{C55C4730-EF75-43D4-8E44-DEC61118E516}"/>
    <cellStyle name="Normal 7 3 15 3 2" xfId="37150" xr:uid="{9E94422A-90F0-4B77-A2C4-FC63C22DC5FC}"/>
    <cellStyle name="Normal 7 3 15 4" xfId="21189" xr:uid="{98E1690F-6E9E-4068-B54F-C1A1E60F343D}"/>
    <cellStyle name="Normal 7 3 15 4 2" xfId="37151" xr:uid="{898B86A7-93C3-44C6-BCA1-3FA98DC0CF8F}"/>
    <cellStyle name="Normal 7 3 15 5" xfId="21190" xr:uid="{B2191265-59E2-49B6-B861-CF781D92E3E0}"/>
    <cellStyle name="Normal 7 3 15 5 2" xfId="37152" xr:uid="{C9E2BC1C-DA60-4716-B4C1-8B6CC1D1CE2B}"/>
    <cellStyle name="Normal 7 3 15 6" xfId="37148" xr:uid="{D16919A9-E0BA-4644-AAFD-16C6FB141B7C}"/>
    <cellStyle name="Normal 7 3 16" xfId="21191" xr:uid="{E99AE2BD-94FC-4FAC-B1F6-798B07503745}"/>
    <cellStyle name="Normal 7 3 16 2" xfId="21192" xr:uid="{725F4FE7-2488-42F8-8824-551806F3366F}"/>
    <cellStyle name="Normal 7 3 16 2 2" xfId="37154" xr:uid="{4B9DE8A1-49C9-406A-90DA-D5F832E259D6}"/>
    <cellStyle name="Normal 7 3 16 3" xfId="21193" xr:uid="{E17EAA59-A7E0-4A4D-A050-DCA0DFA1D9BD}"/>
    <cellStyle name="Normal 7 3 16 3 2" xfId="37155" xr:uid="{CB5E5324-7232-4645-9781-6CEDC4FFEAB7}"/>
    <cellStyle name="Normal 7 3 16 4" xfId="21194" xr:uid="{E12620A6-D2BC-482D-BD0D-19C7B4FECD48}"/>
    <cellStyle name="Normal 7 3 16 4 2" xfId="37156" xr:uid="{EB79F8A9-FA7E-4029-95FF-141481725A68}"/>
    <cellStyle name="Normal 7 3 16 5" xfId="21195" xr:uid="{8FCF9DA2-DAA6-4F96-8B3B-2922C452B0E9}"/>
    <cellStyle name="Normal 7 3 16 5 2" xfId="37157" xr:uid="{D9394F5C-1344-44B2-B295-184E31416A54}"/>
    <cellStyle name="Normal 7 3 16 6" xfId="37153" xr:uid="{419E378D-F999-48F2-A1FE-4BF3AA3476A9}"/>
    <cellStyle name="Normal 7 3 17" xfId="21196" xr:uid="{AEB5665F-B80C-4FB7-AD55-38BA7DB83D37}"/>
    <cellStyle name="Normal 7 3 17 2" xfId="21197" xr:uid="{A1329714-B22D-408D-B9AC-7B9D7BFD6A2E}"/>
    <cellStyle name="Normal 7 3 17 2 2" xfId="37159" xr:uid="{3B58E823-FD6E-49FD-90C1-F25A73E50FC0}"/>
    <cellStyle name="Normal 7 3 17 3" xfId="21198" xr:uid="{D13468CC-31C5-4E3F-A822-00473A904C5E}"/>
    <cellStyle name="Normal 7 3 17 3 2" xfId="37160" xr:uid="{E995A780-18BB-4191-807C-09C0CFD3838D}"/>
    <cellStyle name="Normal 7 3 17 4" xfId="21199" xr:uid="{ED19AA2C-4A7D-41AF-AB71-BE981AF8A3C6}"/>
    <cellStyle name="Normal 7 3 17 4 2" xfId="37161" xr:uid="{FB30D886-74FF-4148-B806-5D05CBB4CE47}"/>
    <cellStyle name="Normal 7 3 17 5" xfId="21200" xr:uid="{295DB15C-6F24-404B-94A4-3EE773A476A5}"/>
    <cellStyle name="Normal 7 3 17 5 2" xfId="37162" xr:uid="{CB229D46-6B75-462D-B92B-537817236F60}"/>
    <cellStyle name="Normal 7 3 17 6" xfId="37158" xr:uid="{440CA337-CEFC-4DF1-8CBD-6B3B3CDB27E4}"/>
    <cellStyle name="Normal 7 3 18" xfId="21201" xr:uid="{F83D0B9C-D50D-41C5-86E1-0B0736D3BE68}"/>
    <cellStyle name="Normal 7 3 18 2" xfId="21202" xr:uid="{8CCA1F86-DC42-4A6E-9960-0031B4CE3D56}"/>
    <cellStyle name="Normal 7 3 18 2 2" xfId="37164" xr:uid="{DB1F575C-8848-42E7-AFE4-57CCDC692F77}"/>
    <cellStyle name="Normal 7 3 18 3" xfId="21203" xr:uid="{01D0F02C-6A8A-4803-8044-BFAC5B6390FF}"/>
    <cellStyle name="Normal 7 3 18 3 2" xfId="37165" xr:uid="{AE2E801E-22C5-4694-B8B8-380AD6ACCE1B}"/>
    <cellStyle name="Normal 7 3 18 4" xfId="21204" xr:uid="{5254CD03-EFE5-49B7-8529-8A1E6515EC4B}"/>
    <cellStyle name="Normal 7 3 18 4 2" xfId="37166" xr:uid="{D0755BA5-3498-44BC-881D-06FDC140FA3B}"/>
    <cellStyle name="Normal 7 3 18 5" xfId="21205" xr:uid="{6D6DDB4E-DE6B-4713-A558-6C7430A90075}"/>
    <cellStyle name="Normal 7 3 18 5 2" xfId="37167" xr:uid="{C21EE515-7F2F-46D0-B5CF-915AFE2529D3}"/>
    <cellStyle name="Normal 7 3 18 6" xfId="37163" xr:uid="{8E8F2D47-EEB7-4404-A142-B74C7519B130}"/>
    <cellStyle name="Normal 7 3 19" xfId="21206" xr:uid="{7368B66B-8593-40CC-AE6C-87403657E171}"/>
    <cellStyle name="Normal 7 3 19 2" xfId="37168" xr:uid="{CD93FB3E-BC06-4F75-83BB-2B2E17FB4480}"/>
    <cellStyle name="Normal 7 3 2" xfId="21207" xr:uid="{77DA46AB-79C5-4333-9C24-4A01158CCE8C}"/>
    <cellStyle name="Normal 7 3 2 2" xfId="21208" xr:uid="{DB5AE461-E9F1-43EE-8C01-EE86CF92C03A}"/>
    <cellStyle name="Normal 7 3 2 3" xfId="21209" xr:uid="{28BE97E6-51F6-4AF9-A242-991E23D545F5}"/>
    <cellStyle name="Normal 7 3 2 4" xfId="21210" xr:uid="{BCDF25BC-71D0-4DF8-B32D-EE92CFB293A2}"/>
    <cellStyle name="Normal 7 3 2 5" xfId="21211" xr:uid="{9007BD2A-EFC1-4B63-A975-804C10E2CA05}"/>
    <cellStyle name="Normal 7 3 2 6" xfId="21212" xr:uid="{401949E3-4CEC-45D3-9A49-56453B3971DA}"/>
    <cellStyle name="Normal 7 3 2 7" xfId="21213" xr:uid="{DA1A3CA7-5156-4323-8A44-1E9275872673}"/>
    <cellStyle name="Normal 7 3 2 8" xfId="37169" xr:uid="{96374EA6-54C7-4B34-BC71-13D06ED64D2D}"/>
    <cellStyle name="Normal 7 3 20" xfId="21214" xr:uid="{15C6F526-F686-440D-AAA8-B0D96A7320DF}"/>
    <cellStyle name="Normal 7 3 20 2" xfId="37170" xr:uid="{26A0661B-1194-4119-9354-5B864C4E6BEC}"/>
    <cellStyle name="Normal 7 3 21" xfId="21215" xr:uid="{B8A6B3A7-5929-47F9-A8A2-D3796D9A4545}"/>
    <cellStyle name="Normal 7 3 21 2" xfId="37171" xr:uid="{47B58943-4272-4E03-9842-234C97DD6D81}"/>
    <cellStyle name="Normal 7 3 22" xfId="21216" xr:uid="{D3F324B4-B7DE-46D0-A62B-E2D6C1B4F092}"/>
    <cellStyle name="Normal 7 3 22 2" xfId="37172" xr:uid="{5A5E03BB-0552-47AD-A114-1458870F6183}"/>
    <cellStyle name="Normal 7 3 23" xfId="21217" xr:uid="{921DBDDB-4A0C-4A64-A0D7-FA5A076FCD6E}"/>
    <cellStyle name="Normal 7 3 23 2" xfId="37173" xr:uid="{FD2AA576-48EE-4A2B-B81B-704AE2F36E8E}"/>
    <cellStyle name="Normal 7 3 3" xfId="21218" xr:uid="{D5EDF089-7858-49F4-B793-9D78AA202EF7}"/>
    <cellStyle name="Normal 7 3 4" xfId="21219" xr:uid="{41DC9F8F-B9A9-4C24-B551-8C70B9CE8D47}"/>
    <cellStyle name="Normal 7 3 4 10" xfId="21220" xr:uid="{A7D867C1-A964-4B8C-A49D-B51E47E9A981}"/>
    <cellStyle name="Normal 7 3 4 10 2" xfId="37175" xr:uid="{F8D6CBB7-89BD-4169-8F45-65B631E3004F}"/>
    <cellStyle name="Normal 7 3 4 11" xfId="21221" xr:uid="{F4D7CA85-5A9D-42BE-A018-5E20C9141BA2}"/>
    <cellStyle name="Normal 7 3 4 11 2" xfId="37176" xr:uid="{37E5B2CB-8722-480B-B9B8-D10B6642CA32}"/>
    <cellStyle name="Normal 7 3 4 12" xfId="37174" xr:uid="{324D1C04-A361-4A97-8DC4-BD5EA269753C}"/>
    <cellStyle name="Normal 7 3 4 2" xfId="21222" xr:uid="{229066FB-3F2B-44FE-B090-44DE68B3D58B}"/>
    <cellStyle name="Normal 7 3 4 2 2" xfId="21223" xr:uid="{28C1AF00-4513-40BF-87C7-019FFC5241C1}"/>
    <cellStyle name="Normal 7 3 4 2 2 2" xfId="37178" xr:uid="{B719F00B-3B91-49F5-A029-C439A2516331}"/>
    <cellStyle name="Normal 7 3 4 2 3" xfId="21224" xr:uid="{B89A7153-156A-4608-94C1-9921F83CA11A}"/>
    <cellStyle name="Normal 7 3 4 2 3 2" xfId="37179" xr:uid="{7A04262D-0C86-4E71-82A8-F4AE4AE8CA8F}"/>
    <cellStyle name="Normal 7 3 4 2 4" xfId="21225" xr:uid="{FA976A7A-DD43-4A73-A76E-088A9186EC3F}"/>
    <cellStyle name="Normal 7 3 4 2 4 2" xfId="37180" xr:uid="{B9EB7AF9-E60F-405A-BA27-7D6D26C82397}"/>
    <cellStyle name="Normal 7 3 4 2 5" xfId="21226" xr:uid="{633DB657-BF2B-476E-B810-C71B53E33A8D}"/>
    <cellStyle name="Normal 7 3 4 2 5 2" xfId="37181" xr:uid="{82736B90-28A6-49E1-A430-29E2F454AEC4}"/>
    <cellStyle name="Normal 7 3 4 2 6" xfId="37177" xr:uid="{F306F27D-897A-4035-92CE-0124961BCE1B}"/>
    <cellStyle name="Normal 7 3 4 3" xfId="21227" xr:uid="{3D30DFDD-5642-4A75-8BF9-6DF7CCE93758}"/>
    <cellStyle name="Normal 7 3 4 3 2" xfId="21228" xr:uid="{70E2290C-B829-4C90-ADA2-472935C32E33}"/>
    <cellStyle name="Normal 7 3 4 3 2 2" xfId="37183" xr:uid="{44CB46BE-48D9-4ABC-85CF-CC7572ABF0AE}"/>
    <cellStyle name="Normal 7 3 4 3 3" xfId="21229" xr:uid="{A118AECF-3832-4473-A84C-DEEF8AD34760}"/>
    <cellStyle name="Normal 7 3 4 3 3 2" xfId="37184" xr:uid="{88DA1D8E-2ADD-47C4-91AC-F67A05BE6D60}"/>
    <cellStyle name="Normal 7 3 4 3 4" xfId="21230" xr:uid="{8762C9FA-38E0-4925-8249-F264F549C33D}"/>
    <cellStyle name="Normal 7 3 4 3 4 2" xfId="37185" xr:uid="{D272F1C6-DA8B-428A-AA89-F05280CC2AE3}"/>
    <cellStyle name="Normal 7 3 4 3 5" xfId="21231" xr:uid="{F4FD0E36-6364-4F88-860B-63817CE21958}"/>
    <cellStyle name="Normal 7 3 4 3 5 2" xfId="37186" xr:uid="{F37105D2-9148-4453-B6BF-2C638D603B90}"/>
    <cellStyle name="Normal 7 3 4 3 6" xfId="37182" xr:uid="{9303BEC8-0AFF-4539-A164-4C5E1C9B3191}"/>
    <cellStyle name="Normal 7 3 4 4" xfId="21232" xr:uid="{2AE97828-6848-41F0-9B90-78BC57F3D9E8}"/>
    <cellStyle name="Normal 7 3 4 4 2" xfId="21233" xr:uid="{03AE9FE2-11DF-452D-895E-131B3DE476BE}"/>
    <cellStyle name="Normal 7 3 4 4 2 2" xfId="37188" xr:uid="{8763805A-72DA-435D-9535-1459EF2F09ED}"/>
    <cellStyle name="Normal 7 3 4 4 3" xfId="21234" xr:uid="{1F8DC0CE-F0FB-4A61-BBA4-741A20153033}"/>
    <cellStyle name="Normal 7 3 4 4 3 2" xfId="37189" xr:uid="{1BABFFD2-A374-4E8C-8C2B-4CE5CECD278F}"/>
    <cellStyle name="Normal 7 3 4 4 4" xfId="21235" xr:uid="{01C1C6DF-81FE-49E7-95B6-FE131E27CAA1}"/>
    <cellStyle name="Normal 7 3 4 4 4 2" xfId="37190" xr:uid="{00C9669A-D58F-4772-8870-6C6EF081543A}"/>
    <cellStyle name="Normal 7 3 4 4 5" xfId="21236" xr:uid="{B7F39EB6-74E9-4979-B97A-4508252D3945}"/>
    <cellStyle name="Normal 7 3 4 4 5 2" xfId="37191" xr:uid="{F7E0C970-9E18-4BB4-8569-81126AA727DF}"/>
    <cellStyle name="Normal 7 3 4 4 6" xfId="37187" xr:uid="{0DD1879D-F22E-4F82-B440-74CB47CA10B1}"/>
    <cellStyle name="Normal 7 3 4 5" xfId="21237" xr:uid="{17D6AFF2-6F0E-46FD-9523-467587EBC00D}"/>
    <cellStyle name="Normal 7 3 4 5 2" xfId="21238" xr:uid="{5B3000D3-7C8B-4518-A43E-2BDC076FD6B6}"/>
    <cellStyle name="Normal 7 3 4 5 2 2" xfId="37193" xr:uid="{E39A9B33-313F-46B6-A381-3E361422CB57}"/>
    <cellStyle name="Normal 7 3 4 5 3" xfId="21239" xr:uid="{E1457418-5F5D-4C38-9593-0722F360423E}"/>
    <cellStyle name="Normal 7 3 4 5 3 2" xfId="37194" xr:uid="{42693380-4040-4F57-B40D-51288079787E}"/>
    <cellStyle name="Normal 7 3 4 5 4" xfId="21240" xr:uid="{B18DEBB2-8132-4945-B2B0-03F144DC07D6}"/>
    <cellStyle name="Normal 7 3 4 5 4 2" xfId="37195" xr:uid="{AD9D270E-C89F-4E49-B9DD-E7FD845F7EFE}"/>
    <cellStyle name="Normal 7 3 4 5 5" xfId="21241" xr:uid="{680C0877-603A-4F21-95E5-CCDEA1560F06}"/>
    <cellStyle name="Normal 7 3 4 5 5 2" xfId="37196" xr:uid="{429394A7-D905-4F66-A754-63C487BF8520}"/>
    <cellStyle name="Normal 7 3 4 5 6" xfId="37192" xr:uid="{BF2B4973-3F8E-43EA-BE4D-25135B5EDB50}"/>
    <cellStyle name="Normal 7 3 4 6" xfId="21242" xr:uid="{B49AA9AD-DBD5-43A6-BBA3-C03DB6737083}"/>
    <cellStyle name="Normal 7 3 4 6 2" xfId="21243" xr:uid="{24E6FD3A-2AB4-4CDA-A2AD-58FD740F0EF6}"/>
    <cellStyle name="Normal 7 3 4 6 2 2" xfId="37198" xr:uid="{2AF2AAA1-9E05-49C6-8327-5FD9A1D06F68}"/>
    <cellStyle name="Normal 7 3 4 6 3" xfId="21244" xr:uid="{FE8A2B1D-25E0-4285-B000-0A4B2027024B}"/>
    <cellStyle name="Normal 7 3 4 6 3 2" xfId="37199" xr:uid="{C19F41D9-A236-48A0-B24D-635A26159161}"/>
    <cellStyle name="Normal 7 3 4 6 4" xfId="21245" xr:uid="{23AA0579-D5E5-469B-8F1D-5303E8F999EC}"/>
    <cellStyle name="Normal 7 3 4 6 4 2" xfId="37200" xr:uid="{253A6263-7AB4-4D97-A57B-7C7B8AF8ABBA}"/>
    <cellStyle name="Normal 7 3 4 6 5" xfId="21246" xr:uid="{62ACF95F-64C1-4C5D-BB64-B0A435EFCAD3}"/>
    <cellStyle name="Normal 7 3 4 6 5 2" xfId="37201" xr:uid="{86220905-E992-4F61-96F2-8F2276C40DE7}"/>
    <cellStyle name="Normal 7 3 4 6 6" xfId="37197" xr:uid="{DA3E6FCC-A397-4225-8598-7D1E6B8DD4D1}"/>
    <cellStyle name="Normal 7 3 4 7" xfId="21247" xr:uid="{2C520D1F-4257-43DF-9888-3BB9A99053EC}"/>
    <cellStyle name="Normal 7 3 4 7 2" xfId="21248" xr:uid="{3F3BB9FE-A0FE-4780-8472-4CF487E11EA1}"/>
    <cellStyle name="Normal 7 3 4 7 2 2" xfId="37203" xr:uid="{233EF488-4AE9-4B53-8441-DF4F3A1B4343}"/>
    <cellStyle name="Normal 7 3 4 7 3" xfId="21249" xr:uid="{72464CDB-955C-4E26-98C4-1E79343EEA55}"/>
    <cellStyle name="Normal 7 3 4 7 3 2" xfId="37204" xr:uid="{AB038D36-C49B-4296-A1B5-76512DDC540F}"/>
    <cellStyle name="Normal 7 3 4 7 4" xfId="21250" xr:uid="{65BDB43F-695A-41F6-B412-220382B90855}"/>
    <cellStyle name="Normal 7 3 4 7 4 2" xfId="37205" xr:uid="{A405E21E-B012-410C-8D2B-8E381577485F}"/>
    <cellStyle name="Normal 7 3 4 7 5" xfId="21251" xr:uid="{CE6BAB94-6345-4269-B050-3B5024FEF990}"/>
    <cellStyle name="Normal 7 3 4 7 5 2" xfId="37206" xr:uid="{D822B3A8-C628-4886-8EA6-EB9E5E965445}"/>
    <cellStyle name="Normal 7 3 4 7 6" xfId="37202" xr:uid="{2A53BA7C-5E49-4761-9A8F-387B2E010BE8}"/>
    <cellStyle name="Normal 7 3 4 8" xfId="21252" xr:uid="{A5E6DE35-FA68-4242-9F76-0ACDD56FEBCD}"/>
    <cellStyle name="Normal 7 3 4 8 2" xfId="37207" xr:uid="{D14B0929-71A9-4882-BB21-03C229121E7A}"/>
    <cellStyle name="Normal 7 3 4 9" xfId="21253" xr:uid="{08DC2F89-C50E-47C6-A99A-4FBF4679D76A}"/>
    <cellStyle name="Normal 7 3 4 9 2" xfId="37208" xr:uid="{31750332-6CB5-4059-B535-7F8380238251}"/>
    <cellStyle name="Normal 7 3 5" xfId="21254" xr:uid="{1C59470D-FB11-41A1-A433-6B4FFBA03BDD}"/>
    <cellStyle name="Normal 7 3 5 2" xfId="21255" xr:uid="{A51F409C-4D73-4712-AC78-357100AEDAB1}"/>
    <cellStyle name="Normal 7 3 5 2 2" xfId="21256" xr:uid="{6937A0B4-E3F8-40D6-BA6B-F7899848825C}"/>
    <cellStyle name="Normal 7 3 5 2 2 2" xfId="37211" xr:uid="{8A486926-628A-4EFC-BF8E-0C0831696AF0}"/>
    <cellStyle name="Normal 7 3 5 2 3" xfId="21257" xr:uid="{800D7CA2-7B41-47DA-ABBF-BC55EE08A619}"/>
    <cellStyle name="Normal 7 3 5 2 3 2" xfId="37212" xr:uid="{49ACA339-C9B8-482B-A6CC-2387248087AD}"/>
    <cellStyle name="Normal 7 3 5 2 4" xfId="21258" xr:uid="{9D980DD4-A15A-4D73-8D2F-CDA3357C788F}"/>
    <cellStyle name="Normal 7 3 5 2 4 2" xfId="37213" xr:uid="{5DD2EF7E-F959-4439-96B7-BD7D546688AA}"/>
    <cellStyle name="Normal 7 3 5 2 5" xfId="21259" xr:uid="{BAF9D37C-A886-4C58-A157-C748C5625892}"/>
    <cellStyle name="Normal 7 3 5 2 5 2" xfId="37214" xr:uid="{6265A07D-7BDC-4218-A6F2-EF350C57D8B4}"/>
    <cellStyle name="Normal 7 3 5 2 6" xfId="37210" xr:uid="{CFD939B6-8678-4F4B-B7BC-0B9F2EE2CF0C}"/>
    <cellStyle name="Normal 7 3 5 3" xfId="21260" xr:uid="{DAAEAFAE-BD07-4DD0-801A-B59D30AB2AF9}"/>
    <cellStyle name="Normal 7 3 5 3 2" xfId="37215" xr:uid="{A341B8BD-C926-498B-9394-F043A678FD41}"/>
    <cellStyle name="Normal 7 3 5 4" xfId="21261" xr:uid="{AFA0A5BA-5AC4-4BCD-9EF4-4C677752C6AF}"/>
    <cellStyle name="Normal 7 3 5 4 2" xfId="37216" xr:uid="{B5890176-8AF5-4A70-BBCA-1BD779F14106}"/>
    <cellStyle name="Normal 7 3 5 5" xfId="21262" xr:uid="{0D34CF8D-9544-4428-AF3E-0B16E33A1D01}"/>
    <cellStyle name="Normal 7 3 5 5 2" xfId="37217" xr:uid="{C51E1C27-F67F-420E-8184-DBF92B6027C9}"/>
    <cellStyle name="Normal 7 3 5 6" xfId="21263" xr:uid="{DE7BD951-35BD-496C-A8D9-6B5F67A655AF}"/>
    <cellStyle name="Normal 7 3 5 6 2" xfId="37218" xr:uid="{238FDBB2-4652-4D4B-95C7-6685E86832C4}"/>
    <cellStyle name="Normal 7 3 5 7" xfId="37209" xr:uid="{FFCCBC70-2768-47E1-ADDE-1402FFEC03BC}"/>
    <cellStyle name="Normal 7 3 6" xfId="21264" xr:uid="{7E5781D7-8ABE-4B61-8A24-BECA700A7ED6}"/>
    <cellStyle name="Normal 7 3 6 2" xfId="21265" xr:uid="{3AD49DB2-0D6A-4061-9FE8-6F2B3F4BF7BC}"/>
    <cellStyle name="Normal 7 3 6 2 2" xfId="21266" xr:uid="{D3D3C676-CAEB-4150-AF8C-186C682BF215}"/>
    <cellStyle name="Normal 7 3 6 2 2 2" xfId="37221" xr:uid="{DB6DD5B6-4D8A-40B2-A8B0-701B367F0804}"/>
    <cellStyle name="Normal 7 3 6 2 3" xfId="21267" xr:uid="{6FA7B51B-B76F-4889-9DAF-E004AD16AB13}"/>
    <cellStyle name="Normal 7 3 6 2 3 2" xfId="37222" xr:uid="{93D00B6A-5266-4537-BCE5-9CD1897A969B}"/>
    <cellStyle name="Normal 7 3 6 2 4" xfId="21268" xr:uid="{6E32141B-CCF3-4348-9E85-F3D0A59993C7}"/>
    <cellStyle name="Normal 7 3 6 2 4 2" xfId="37223" xr:uid="{8363DA75-F0C7-49FC-85DA-92DA600B2710}"/>
    <cellStyle name="Normal 7 3 6 2 5" xfId="21269" xr:uid="{AD66D09D-5ED6-489B-A996-2CDF0E6E4D49}"/>
    <cellStyle name="Normal 7 3 6 2 5 2" xfId="37224" xr:uid="{B06FC553-2EA0-4EFD-A9C9-C53C09E65651}"/>
    <cellStyle name="Normal 7 3 6 2 6" xfId="37220" xr:uid="{F843234D-74AD-4D1B-9AA5-CB0498623826}"/>
    <cellStyle name="Normal 7 3 6 3" xfId="21270" xr:uid="{563B6B88-4AF3-4719-AEFE-E3DF481DA6D8}"/>
    <cellStyle name="Normal 7 3 6 3 2" xfId="37225" xr:uid="{9A8A4E69-F256-417C-B641-5F8D50C77AF2}"/>
    <cellStyle name="Normal 7 3 6 4" xfId="21271" xr:uid="{3240EBCB-E17B-4D64-BE77-80560E9C9B1D}"/>
    <cellStyle name="Normal 7 3 6 4 2" xfId="37226" xr:uid="{545DC3EA-FC47-4193-9C21-118F4B8A286C}"/>
    <cellStyle name="Normal 7 3 6 5" xfId="21272" xr:uid="{EE090EFD-1DDF-4047-B3C1-806AC9C33BA1}"/>
    <cellStyle name="Normal 7 3 6 5 2" xfId="37227" xr:uid="{4F619A0B-4ACA-45DB-A114-ABCAD51419DB}"/>
    <cellStyle name="Normal 7 3 6 6" xfId="21273" xr:uid="{D69B7F0A-9E69-49CC-BDFA-A6E92B031155}"/>
    <cellStyle name="Normal 7 3 6 6 2" xfId="37228" xr:uid="{A6DDE656-67AC-4A02-9D14-C234E503C721}"/>
    <cellStyle name="Normal 7 3 6 7" xfId="37219" xr:uid="{11ABDA9D-82F1-498C-B137-98B2F3FBB3DA}"/>
    <cellStyle name="Normal 7 3 7" xfId="21274" xr:uid="{3BFB43CD-AE27-476F-9A08-8957573FE792}"/>
    <cellStyle name="Normal 7 3 7 2" xfId="21275" xr:uid="{EF5993B5-C7C9-4BD3-9DD3-8751FB2AA631}"/>
    <cellStyle name="Normal 7 3 7 2 2" xfId="37230" xr:uid="{0E83B287-A25B-4C80-9B54-DA0F7C327DEA}"/>
    <cellStyle name="Normal 7 3 7 3" xfId="21276" xr:uid="{10BA2F4D-42DB-4E27-94E8-60A75DE559A6}"/>
    <cellStyle name="Normal 7 3 7 3 2" xfId="37231" xr:uid="{020D157A-47AB-4894-8395-06E95E4BD83D}"/>
    <cellStyle name="Normal 7 3 7 4" xfId="21277" xr:uid="{117E26DF-808B-4959-9F32-42AA0AA95CC5}"/>
    <cellStyle name="Normal 7 3 7 4 2" xfId="37232" xr:uid="{4E15A96E-1323-416D-931D-995534B0D601}"/>
    <cellStyle name="Normal 7 3 7 5" xfId="21278" xr:uid="{EF3D3FB2-6081-4A33-9721-436BC9265D6A}"/>
    <cellStyle name="Normal 7 3 7 5 2" xfId="37233" xr:uid="{DF82CEBD-7587-457B-B511-CEF902059F9D}"/>
    <cellStyle name="Normal 7 3 7 6" xfId="37229" xr:uid="{E84C0AC1-05D6-444F-891C-8E1BB5BAD058}"/>
    <cellStyle name="Normal 7 3 8" xfId="21279" xr:uid="{879DA13F-06BC-400D-BFDE-871A887EC50E}"/>
    <cellStyle name="Normal 7 3 8 2" xfId="21280" xr:uid="{DC7DB06E-7E4D-4674-B4C1-ED3B3966C9AD}"/>
    <cellStyle name="Normal 7 3 8 2 2" xfId="37235" xr:uid="{3D1D079A-682E-4DE2-904D-E38F44233028}"/>
    <cellStyle name="Normal 7 3 8 3" xfId="21281" xr:uid="{EE0E1A68-D5D7-48F7-BE36-BB0069C0E361}"/>
    <cellStyle name="Normal 7 3 8 3 2" xfId="37236" xr:uid="{2257B0E1-8EDB-4583-88AD-A5DD64D66A7D}"/>
    <cellStyle name="Normal 7 3 8 4" xfId="21282" xr:uid="{3A827167-2F58-4E78-810F-AE72C06101E5}"/>
    <cellStyle name="Normal 7 3 8 4 2" xfId="37237" xr:uid="{85DC4DA8-4C56-442E-B4DF-3CCFDCBC3873}"/>
    <cellStyle name="Normal 7 3 8 5" xfId="21283" xr:uid="{852F2549-6E0E-4B96-9087-1CB7547DB67B}"/>
    <cellStyle name="Normal 7 3 8 5 2" xfId="37238" xr:uid="{663C4FF2-32BE-4E2A-9367-7FF29A95533C}"/>
    <cellStyle name="Normal 7 3 8 6" xfId="37234" xr:uid="{4B2A88C0-F20F-4C96-A01F-007B2C42C8B0}"/>
    <cellStyle name="Normal 7 3 9" xfId="21284" xr:uid="{F6E410F5-0BA4-42D3-BEBD-C997C701BB41}"/>
    <cellStyle name="Normal 7 3 9 2" xfId="21285" xr:uid="{5C243966-E88D-4786-AD8F-33F7A41D9CD2}"/>
    <cellStyle name="Normal 7 3 9 2 2" xfId="37240" xr:uid="{77472BB8-1D82-4AF3-BD32-FBB9352D2733}"/>
    <cellStyle name="Normal 7 3 9 3" xfId="21286" xr:uid="{6AEE74AF-BD3B-440F-B21B-A02DAA2906B6}"/>
    <cellStyle name="Normal 7 3 9 3 2" xfId="37241" xr:uid="{ADCACBF8-F05F-41A6-80D5-13F4CC8D93E3}"/>
    <cellStyle name="Normal 7 3 9 4" xfId="21287" xr:uid="{78E79F50-60C8-4123-9790-3F920B874A3D}"/>
    <cellStyle name="Normal 7 3 9 4 2" xfId="37242" xr:uid="{EFB699A7-A720-41DE-8903-CA2E2350D356}"/>
    <cellStyle name="Normal 7 3 9 5" xfId="21288" xr:uid="{2E19CDEF-C8F1-412C-AD07-0EF50342BCE4}"/>
    <cellStyle name="Normal 7 3 9 5 2" xfId="37243" xr:uid="{8E7BF2BA-6B59-4009-8FC8-2F40EF9DDF18}"/>
    <cellStyle name="Normal 7 3 9 6" xfId="37239" xr:uid="{665C9B56-1CAD-490D-A3CA-AAFD377A5230}"/>
    <cellStyle name="Normal 7 4" xfId="21289" xr:uid="{B445F3FA-3A4D-4CF7-99D5-48E8D802BD64}"/>
    <cellStyle name="Normal 7 5" xfId="21290" xr:uid="{475FE659-ED39-4BA8-AE5D-95F5E8FE916F}"/>
    <cellStyle name="Normal 7 5 2" xfId="21291" xr:uid="{F1CCE9BE-EB91-44B3-A4F3-AACCC6AC325B}"/>
    <cellStyle name="Normal 7 5 3" xfId="21292" xr:uid="{5E8E9B0A-6EF3-433D-9877-F8B614B58D27}"/>
    <cellStyle name="Normal 7 5 4" xfId="21293" xr:uid="{EF60C16D-4D3C-4AA9-8336-F400630F2F99}"/>
    <cellStyle name="Normal 7 5 5" xfId="21294" xr:uid="{BF385046-AB9F-47C1-8D0D-3C2AEB18AE49}"/>
    <cellStyle name="Normal 7 5 6" xfId="21295" xr:uid="{277C648C-8B5E-4A42-A6DB-D4AFF08A42A7}"/>
    <cellStyle name="Normal 7 5 7" xfId="21296" xr:uid="{6DED6574-C4A1-44EE-BD8A-7F9E44EB24A5}"/>
    <cellStyle name="Normal 7 6" xfId="21297" xr:uid="{09F0DF36-2B9A-4054-94B8-61E89D38B170}"/>
    <cellStyle name="Normal 7 7" xfId="21298" xr:uid="{43027D44-C95F-4E31-A71D-B7906FC98EBD}"/>
    <cellStyle name="Normal 7 8" xfId="21299" xr:uid="{87DCC410-2133-46BB-939B-4438E4ED282F}"/>
    <cellStyle name="Normal 7 9" xfId="21300" xr:uid="{F7CF9CB6-2471-49A2-98B1-9655272D7458}"/>
    <cellStyle name="Normal 8" xfId="21301" xr:uid="{C935C198-B97F-4C37-AC84-4550F86FEA39}"/>
    <cellStyle name="Normal 8 10" xfId="21302" xr:uid="{D927ACAD-EC7A-4FD4-A79B-66DE18C1917C}"/>
    <cellStyle name="Normal 8 10 2" xfId="40808" xr:uid="{F7B4DAD7-6895-4DF6-A25C-FB970F38EF66}"/>
    <cellStyle name="Normal 8 11" xfId="21303" xr:uid="{D0674E88-9C4F-4ABD-8BFD-EC9CDD53625E}"/>
    <cellStyle name="Normal 8 11 10" xfId="21304" xr:uid="{73B52317-7F28-413C-A842-229F73F9EC8F}"/>
    <cellStyle name="Normal 8 11 10 2" xfId="21305" xr:uid="{DC94B2F1-60ED-4645-871D-311F26B5E395}"/>
    <cellStyle name="Normal 8 11 10 2 2" xfId="37246" xr:uid="{68FBD3A3-B2D5-4DD8-B354-A68C34A189AD}"/>
    <cellStyle name="Normal 8 11 10 3" xfId="21306" xr:uid="{6A719CC1-589D-4A7B-B6ED-CB673C062574}"/>
    <cellStyle name="Normal 8 11 10 3 2" xfId="37247" xr:uid="{A8C40B51-2002-4A14-A6FC-DC5407369DD2}"/>
    <cellStyle name="Normal 8 11 10 4" xfId="21307" xr:uid="{D7B8AD19-3403-42C3-B197-F7988ABBE8DD}"/>
    <cellStyle name="Normal 8 11 10 4 2" xfId="37248" xr:uid="{ED429774-5642-4027-81E2-31A224E3A259}"/>
    <cellStyle name="Normal 8 11 10 5" xfId="21308" xr:uid="{8FEC2E46-1840-4D5F-9A27-0194FD5A2E8E}"/>
    <cellStyle name="Normal 8 11 10 5 2" xfId="37249" xr:uid="{0B7ADD0C-7601-461B-8C9B-CC9F4D4611BF}"/>
    <cellStyle name="Normal 8 11 10 6" xfId="37245" xr:uid="{40BA1C30-E29B-4840-8869-DBA591447A29}"/>
    <cellStyle name="Normal 8 11 11" xfId="21309" xr:uid="{A78E0EF1-65CE-4647-B891-FAF7D2C8B8A8}"/>
    <cellStyle name="Normal 8 11 11 2" xfId="21310" xr:uid="{9404D94A-070B-47FA-9623-B6D03B046110}"/>
    <cellStyle name="Normal 8 11 11 2 2" xfId="37251" xr:uid="{F77B65F6-7B79-43C6-89FE-3D95B3FD989D}"/>
    <cellStyle name="Normal 8 11 11 3" xfId="21311" xr:uid="{0E4E972F-60F5-407C-A81C-EF6A457180B4}"/>
    <cellStyle name="Normal 8 11 11 3 2" xfId="37252" xr:uid="{E97EECB5-31F4-4F90-83B8-5DCB2212847C}"/>
    <cellStyle name="Normal 8 11 11 4" xfId="21312" xr:uid="{E437AABA-EAA5-41F5-83B0-2A68423F5118}"/>
    <cellStyle name="Normal 8 11 11 4 2" xfId="37253" xr:uid="{3B5899C1-021A-489F-91FC-BA5876937278}"/>
    <cellStyle name="Normal 8 11 11 5" xfId="21313" xr:uid="{4D76567F-1F34-4EBB-B7F3-546A8CCCA6BC}"/>
    <cellStyle name="Normal 8 11 11 5 2" xfId="37254" xr:uid="{9FFAD8B5-F065-4D4F-A26A-8EEBF599C113}"/>
    <cellStyle name="Normal 8 11 11 6" xfId="37250" xr:uid="{E06766B8-7CC3-4F39-9B8E-2851F5DDFE4F}"/>
    <cellStyle name="Normal 8 11 12" xfId="21314" xr:uid="{0367563B-8D1A-4881-92A2-1B118E098250}"/>
    <cellStyle name="Normal 8 11 12 2" xfId="21315" xr:uid="{BC41313B-F8C2-4C86-8551-DB1B6EC7A423}"/>
    <cellStyle name="Normal 8 11 12 2 2" xfId="37256" xr:uid="{29107B9A-9CFD-4D82-8254-1C585E782AE0}"/>
    <cellStyle name="Normal 8 11 12 3" xfId="21316" xr:uid="{166D6E9A-B64E-43F2-A0C3-6D9EA588F981}"/>
    <cellStyle name="Normal 8 11 12 3 2" xfId="37257" xr:uid="{61496380-7A05-495A-90F8-D04827B73FD5}"/>
    <cellStyle name="Normal 8 11 12 4" xfId="21317" xr:uid="{8B6AE306-8598-4C33-AA43-E180598CA581}"/>
    <cellStyle name="Normal 8 11 12 4 2" xfId="37258" xr:uid="{E04A91EC-D947-4428-85B1-E4C3C70B4483}"/>
    <cellStyle name="Normal 8 11 12 5" xfId="21318" xr:uid="{92E48831-A9A5-495D-8952-F9B48D5D7E02}"/>
    <cellStyle name="Normal 8 11 12 5 2" xfId="37259" xr:uid="{F1BE1A9C-8805-47EC-9D3F-C84D584A3450}"/>
    <cellStyle name="Normal 8 11 12 6" xfId="37255" xr:uid="{9A18203C-FDBF-433E-8892-242AA6E5BDDE}"/>
    <cellStyle name="Normal 8 11 13" xfId="21319" xr:uid="{CDF0F485-9AB1-4107-8D8D-B1C2A93171D0}"/>
    <cellStyle name="Normal 8 11 13 2" xfId="21320" xr:uid="{3F2AB69C-3B7A-4A7F-A05D-3958E22ECBE7}"/>
    <cellStyle name="Normal 8 11 13 2 2" xfId="37261" xr:uid="{C9D82A9D-F582-4626-AC17-C75B806DBCA4}"/>
    <cellStyle name="Normal 8 11 13 3" xfId="21321" xr:uid="{A54E8345-5764-4953-AB8B-CFC1AC5C5185}"/>
    <cellStyle name="Normal 8 11 13 3 2" xfId="37262" xr:uid="{37A860DE-9921-4F71-8E90-846664B6E203}"/>
    <cellStyle name="Normal 8 11 13 4" xfId="21322" xr:uid="{075DCF40-3293-47D6-9414-C27FA7A2ED21}"/>
    <cellStyle name="Normal 8 11 13 4 2" xfId="37263" xr:uid="{8E763FB9-3D87-4B15-A878-74713229C9A2}"/>
    <cellStyle name="Normal 8 11 13 5" xfId="21323" xr:uid="{78D3C1FD-96CE-4FAD-BB28-22B5E2CE2ECF}"/>
    <cellStyle name="Normal 8 11 13 5 2" xfId="37264" xr:uid="{5A7CFE68-C1CA-4A39-A007-F9C49BE28F70}"/>
    <cellStyle name="Normal 8 11 13 6" xfId="37260" xr:uid="{14ADA924-ED8D-4E29-8857-1036E40D63F6}"/>
    <cellStyle name="Normal 8 11 14" xfId="21324" xr:uid="{29EEF3EE-4F71-442D-82FC-7BE264C9871E}"/>
    <cellStyle name="Normal 8 11 14 2" xfId="21325" xr:uid="{99D9D16A-9914-4100-BA74-F2C12FBAE3BE}"/>
    <cellStyle name="Normal 8 11 14 2 2" xfId="37266" xr:uid="{91224E1A-F9FD-4E52-A37D-37A5A127FD81}"/>
    <cellStyle name="Normal 8 11 14 3" xfId="21326" xr:uid="{89D8277C-A5E9-426B-B180-4861DB71DBB5}"/>
    <cellStyle name="Normal 8 11 14 3 2" xfId="37267" xr:uid="{A44896E7-1002-4DD8-9CB7-23353782416B}"/>
    <cellStyle name="Normal 8 11 14 4" xfId="21327" xr:uid="{D4151B1B-0B15-43BE-A786-BD9F70E084B4}"/>
    <cellStyle name="Normal 8 11 14 4 2" xfId="37268" xr:uid="{BD858B7B-06A2-43F4-AD16-43E838CDF539}"/>
    <cellStyle name="Normal 8 11 14 5" xfId="21328" xr:uid="{841AF9D1-8A32-430C-9473-A0409723EA06}"/>
    <cellStyle name="Normal 8 11 14 5 2" xfId="37269" xr:uid="{685DADA3-3CAB-4CB6-81D9-BDD252905553}"/>
    <cellStyle name="Normal 8 11 14 6" xfId="37265" xr:uid="{47F460A7-5045-420F-BD6F-26D06466E958}"/>
    <cellStyle name="Normal 8 11 15" xfId="21329" xr:uid="{3C4E702E-65D2-4E08-856C-4F513D12F069}"/>
    <cellStyle name="Normal 8 11 15 2" xfId="21330" xr:uid="{DB41310B-7699-4584-A57A-D5EF1EAC732E}"/>
    <cellStyle name="Normal 8 11 15 2 2" xfId="37271" xr:uid="{66356E14-F539-4E6A-A116-1DCB9278B598}"/>
    <cellStyle name="Normal 8 11 15 3" xfId="21331" xr:uid="{931828D9-F096-4E40-9065-DE2155D89083}"/>
    <cellStyle name="Normal 8 11 15 3 2" xfId="37272" xr:uid="{94D450D6-A3F5-4415-B9D4-A2A4A15A79F3}"/>
    <cellStyle name="Normal 8 11 15 4" xfId="21332" xr:uid="{3DC81EBC-E7D4-40A2-9DEB-2302A3E4CAE4}"/>
    <cellStyle name="Normal 8 11 15 4 2" xfId="37273" xr:uid="{BE020B67-17F1-41FE-8B50-7E17FA150B88}"/>
    <cellStyle name="Normal 8 11 15 5" xfId="21333" xr:uid="{858796D2-2755-4199-9C7D-DF449AC0DBD3}"/>
    <cellStyle name="Normal 8 11 15 5 2" xfId="37274" xr:uid="{6DF1D86D-F51F-48ED-8FD2-44C77B4FD80C}"/>
    <cellStyle name="Normal 8 11 15 6" xfId="37270" xr:uid="{6699308A-2886-4034-8A32-34D2484A8C3B}"/>
    <cellStyle name="Normal 8 11 16" xfId="21334" xr:uid="{1C29B787-92C7-43BA-9145-3A5F88F9F7FD}"/>
    <cellStyle name="Normal 8 11 16 2" xfId="21335" xr:uid="{ECF64CE2-D8B5-4D37-A524-0BD8F1A4EFAF}"/>
    <cellStyle name="Normal 8 11 16 2 2" xfId="37276" xr:uid="{AA377CF8-CFD0-4FB5-B59E-9EF5BC2D73FE}"/>
    <cellStyle name="Normal 8 11 16 3" xfId="21336" xr:uid="{09C122F1-565F-4990-A55C-E87BCB0AA162}"/>
    <cellStyle name="Normal 8 11 16 3 2" xfId="37277" xr:uid="{380D1AEA-AA74-4355-A919-80A36C9FC340}"/>
    <cellStyle name="Normal 8 11 16 4" xfId="21337" xr:uid="{5C462B10-FB2C-40EB-B0D1-E80B6554D553}"/>
    <cellStyle name="Normal 8 11 16 4 2" xfId="37278" xr:uid="{7EE9D9E3-95A9-4A23-8292-2A8B189B81F9}"/>
    <cellStyle name="Normal 8 11 16 5" xfId="21338" xr:uid="{BD069216-58E0-441B-AB54-41B686DD1A95}"/>
    <cellStyle name="Normal 8 11 16 5 2" xfId="37279" xr:uid="{DFAB54D6-45A9-4CC7-B083-303B38A62905}"/>
    <cellStyle name="Normal 8 11 16 6" xfId="37275" xr:uid="{C3D7A775-92A9-4D22-9535-A4A3D1B28039}"/>
    <cellStyle name="Normal 8 11 17" xfId="21339" xr:uid="{E780799E-3EAB-418E-8FA8-D231CB5B3AE2}"/>
    <cellStyle name="Normal 8 11 18" xfId="21340" xr:uid="{1A760071-B84A-4720-AF27-E08F64C9BE67}"/>
    <cellStyle name="Normal 8 11 19" xfId="21341" xr:uid="{9CDA13BC-8A4E-4014-B2BA-17E05D61E7E2}"/>
    <cellStyle name="Normal 8 11 2" xfId="21342" xr:uid="{0E25797E-294B-49F8-8446-06EA1C8AAF8F}"/>
    <cellStyle name="Normal 8 11 2 2" xfId="21343" xr:uid="{86BE5ECC-1741-4498-8B1D-9D1A797304B6}"/>
    <cellStyle name="Normal 8 11 2 3" xfId="21344" xr:uid="{B90C684C-5AA6-437B-90B7-0B6D6AA61446}"/>
    <cellStyle name="Normal 8 11 2 4" xfId="21345" xr:uid="{76628964-A127-4B7D-9F80-DEAD4320FDE8}"/>
    <cellStyle name="Normal 8 11 2 5" xfId="21346" xr:uid="{018BA0F0-E278-47E6-8779-EA62FC26D706}"/>
    <cellStyle name="Normal 8 11 2 6" xfId="21347" xr:uid="{EE57ACBC-2456-48F8-A14F-3CF76EF053E1}"/>
    <cellStyle name="Normal 8 11 2 7" xfId="21348" xr:uid="{F3091815-77D2-4424-8BCF-69AE7555A08A}"/>
    <cellStyle name="Normal 8 11 20" xfId="21349" xr:uid="{F7A70682-2BE8-44C1-91BB-5656F12F4154}"/>
    <cellStyle name="Normal 8 11 21" xfId="21350" xr:uid="{0E4E6AF6-8178-48CD-B839-7E1F98E1D40A}"/>
    <cellStyle name="Normal 8 11 22" xfId="37244" xr:uid="{7918385C-7A1C-4B91-B172-2A3BFABFA570}"/>
    <cellStyle name="Normal 8 11 3" xfId="21351" xr:uid="{C3C32917-CBD1-49B4-9DA1-BB4580ADC382}"/>
    <cellStyle name="Normal 8 11 3 2" xfId="21352" xr:uid="{2BE9C1D7-3D68-4351-B685-67FBB66AA86F}"/>
    <cellStyle name="Normal 8 11 3 2 2" xfId="37281" xr:uid="{EC0F60E4-8BB4-4C04-AFFC-1DE5137D415D}"/>
    <cellStyle name="Normal 8 11 3 3" xfId="21353" xr:uid="{79B0E429-16AA-4C31-80F9-85CFF43B8165}"/>
    <cellStyle name="Normal 8 11 3 3 2" xfId="37282" xr:uid="{5BC8EB23-9FD5-4442-B89E-CAC4D0DEE508}"/>
    <cellStyle name="Normal 8 11 3 4" xfId="21354" xr:uid="{5E4550D5-2EDE-4C78-A29E-30C61F8D7CD6}"/>
    <cellStyle name="Normal 8 11 3 4 2" xfId="37283" xr:uid="{4C1CAAFE-92EF-4C75-BC44-2C1D87D0C2D5}"/>
    <cellStyle name="Normal 8 11 3 5" xfId="21355" xr:uid="{30910A64-CE13-4070-83B4-0F4D87DB0F0A}"/>
    <cellStyle name="Normal 8 11 3 5 2" xfId="37284" xr:uid="{A82E8C34-A36C-4F5F-BE50-3A0A25B88570}"/>
    <cellStyle name="Normal 8 11 3 6" xfId="37280" xr:uid="{CB02FE11-A027-4991-A281-8AABE81B5FD3}"/>
    <cellStyle name="Normal 8 11 4" xfId="21356" xr:uid="{6A380883-5366-40AF-BF7E-4B7E7320EA33}"/>
    <cellStyle name="Normal 8 11 4 2" xfId="21357" xr:uid="{028242A7-9E87-4240-AF10-6F9CA521854B}"/>
    <cellStyle name="Normal 8 11 4 2 2" xfId="37286" xr:uid="{DA3FE15F-4488-4B87-92C5-E556B4B6FE5F}"/>
    <cellStyle name="Normal 8 11 4 3" xfId="21358" xr:uid="{440A58E7-0EE1-441A-A55A-17883641AF70}"/>
    <cellStyle name="Normal 8 11 4 3 2" xfId="37287" xr:uid="{A6B9F302-3B4F-44BF-A9F1-179600F2BB40}"/>
    <cellStyle name="Normal 8 11 4 4" xfId="21359" xr:uid="{3F4C9B96-1CD5-4C20-BB12-5C129E8230C0}"/>
    <cellStyle name="Normal 8 11 4 4 2" xfId="37288" xr:uid="{B02B2885-8B05-4C16-BB9E-579BB045B39A}"/>
    <cellStyle name="Normal 8 11 4 5" xfId="21360" xr:uid="{4532DC5A-E666-4E8F-8287-768FAC114C71}"/>
    <cellStyle name="Normal 8 11 4 5 2" xfId="37289" xr:uid="{88AF1C88-26A7-4C32-9561-854481303661}"/>
    <cellStyle name="Normal 8 11 4 6" xfId="37285" xr:uid="{5B431C5B-25E3-4C75-A15B-B1E2BD4F76EC}"/>
    <cellStyle name="Normal 8 11 5" xfId="21361" xr:uid="{CAF17CEA-EF9F-4284-AE21-CED66B86ED55}"/>
    <cellStyle name="Normal 8 11 5 2" xfId="21362" xr:uid="{4BFC262F-3CDF-4F13-88B8-135AE0869C98}"/>
    <cellStyle name="Normal 8 11 5 2 2" xfId="37291" xr:uid="{327902CC-3BE7-45A8-91CB-9F753EC38DB0}"/>
    <cellStyle name="Normal 8 11 5 3" xfId="21363" xr:uid="{99313463-E9C4-46DF-8E52-553AA4290A95}"/>
    <cellStyle name="Normal 8 11 5 3 2" xfId="37292" xr:uid="{B3610D1F-0891-4BF5-937E-EE39CDEB0770}"/>
    <cellStyle name="Normal 8 11 5 4" xfId="21364" xr:uid="{D186950E-B0B3-4CF9-95AE-2E62F2773D38}"/>
    <cellStyle name="Normal 8 11 5 4 2" xfId="37293" xr:uid="{1C5A86C3-4CCB-4F29-8066-DAD9CC98A294}"/>
    <cellStyle name="Normal 8 11 5 5" xfId="21365" xr:uid="{A6C0CCA9-1A58-4DC9-9213-24CEA2AB2529}"/>
    <cellStyle name="Normal 8 11 5 5 2" xfId="37294" xr:uid="{86B21A3A-94E1-4BAD-B35B-D007C4F8A756}"/>
    <cellStyle name="Normal 8 11 5 6" xfId="37290" xr:uid="{90028495-5D08-48E3-A697-7CF339EDD82A}"/>
    <cellStyle name="Normal 8 11 6" xfId="21366" xr:uid="{25EA6C2C-E4C8-46F6-8761-EDBC00501F13}"/>
    <cellStyle name="Normal 8 11 6 2" xfId="21367" xr:uid="{97EF7E7E-06A9-4648-B7C0-0891FE21B853}"/>
    <cellStyle name="Normal 8 11 6 2 2" xfId="37296" xr:uid="{67837BE6-D275-4B5C-A6C2-E046BE6D722A}"/>
    <cellStyle name="Normal 8 11 6 3" xfId="21368" xr:uid="{7907B7ED-3462-4758-B3EB-C9711C1CCF27}"/>
    <cellStyle name="Normal 8 11 6 3 2" xfId="37297" xr:uid="{D1729CDF-6D46-4C6A-B8B9-7E726E59EDD5}"/>
    <cellStyle name="Normal 8 11 6 4" xfId="21369" xr:uid="{B6AA97AB-1AD1-4757-8800-C8385F57962A}"/>
    <cellStyle name="Normal 8 11 6 4 2" xfId="37298" xr:uid="{7E65F93E-466D-4E3B-B691-EE81E8521111}"/>
    <cellStyle name="Normal 8 11 6 5" xfId="21370" xr:uid="{ED07F49D-A60C-4A8E-90C4-0AC120D4AE7E}"/>
    <cellStyle name="Normal 8 11 6 5 2" xfId="37299" xr:uid="{A66EC202-C02A-47A2-9DA3-9426A0C8CA0E}"/>
    <cellStyle name="Normal 8 11 6 6" xfId="37295" xr:uid="{BA9D6DD4-205D-4BFE-98D0-F8C40ED6E01E}"/>
    <cellStyle name="Normal 8 11 7" xfId="21371" xr:uid="{B81A932E-37B6-4722-A5DB-8A68CB3BD203}"/>
    <cellStyle name="Normal 8 11 7 2" xfId="21372" xr:uid="{9A1C2423-1630-49AA-AC2D-FF9F41A9F5F0}"/>
    <cellStyle name="Normal 8 11 7 2 2" xfId="37301" xr:uid="{C4CFF7E4-B743-47A5-ACCD-ED8F11CC80DB}"/>
    <cellStyle name="Normal 8 11 7 3" xfId="21373" xr:uid="{ABCEC7D0-5A41-40AC-9821-15ED2AF5EDFA}"/>
    <cellStyle name="Normal 8 11 7 3 2" xfId="37302" xr:uid="{2911BA95-A43F-41C9-9A4A-C8F5FC806499}"/>
    <cellStyle name="Normal 8 11 7 4" xfId="21374" xr:uid="{C6D42C1A-BED4-4EF6-ABD5-1F201631DBE3}"/>
    <cellStyle name="Normal 8 11 7 4 2" xfId="37303" xr:uid="{C884F954-3F25-47C4-B347-3A769B274AD7}"/>
    <cellStyle name="Normal 8 11 7 5" xfId="21375" xr:uid="{A99B7ECA-59D0-4AE7-9059-A7ABE064B1DB}"/>
    <cellStyle name="Normal 8 11 7 5 2" xfId="37304" xr:uid="{18FA664F-E68E-41A1-9C17-F6BE21A39A44}"/>
    <cellStyle name="Normal 8 11 7 6" xfId="37300" xr:uid="{544C1EFF-17AE-4F67-BC06-7E07FB1D6845}"/>
    <cellStyle name="Normal 8 11 8" xfId="21376" xr:uid="{EB3B90FF-CE10-4A54-91EA-104BB24D451D}"/>
    <cellStyle name="Normal 8 11 8 2" xfId="21377" xr:uid="{0B6F4E7B-EC35-4EF2-96DB-F9AF5B0A32D3}"/>
    <cellStyle name="Normal 8 11 8 2 2" xfId="37306" xr:uid="{5FAC7E68-7891-4451-B5FF-FFC34AC7C0B7}"/>
    <cellStyle name="Normal 8 11 8 3" xfId="21378" xr:uid="{FA4C0E3A-CDBC-4A54-9CF8-9361DD2A8E6E}"/>
    <cellStyle name="Normal 8 11 8 3 2" xfId="37307" xr:uid="{4A7D0140-4D48-415C-8618-BF513984235E}"/>
    <cellStyle name="Normal 8 11 8 4" xfId="21379" xr:uid="{E9CDFE9C-1DFB-4A82-AE15-F33AA0C5B940}"/>
    <cellStyle name="Normal 8 11 8 4 2" xfId="37308" xr:uid="{EF863DDB-D5EF-4333-B080-41832DB3DF85}"/>
    <cellStyle name="Normal 8 11 8 5" xfId="21380" xr:uid="{19305CD0-ECA1-46F8-B1C2-57662A91BD5C}"/>
    <cellStyle name="Normal 8 11 8 5 2" xfId="37309" xr:uid="{60CE2835-647A-42DA-A764-BCFF22104112}"/>
    <cellStyle name="Normal 8 11 8 6" xfId="37305" xr:uid="{06B531A4-3EA3-4163-827B-06CB74904503}"/>
    <cellStyle name="Normal 8 11 9" xfId="21381" xr:uid="{6FF52FF3-4286-48B5-BBE6-6BCAD1657ACF}"/>
    <cellStyle name="Normal 8 11 9 2" xfId="21382" xr:uid="{40B312EA-C085-4DA9-A26D-DB0B7DF251B3}"/>
    <cellStyle name="Normal 8 11 9 2 2" xfId="37311" xr:uid="{30677031-8F9F-404B-A6E9-4A5A59F4BAB4}"/>
    <cellStyle name="Normal 8 11 9 3" xfId="21383" xr:uid="{EC64ED25-014C-48C0-8432-29D6B94C0CF7}"/>
    <cellStyle name="Normal 8 11 9 3 2" xfId="37312" xr:uid="{2AD9016F-B918-495C-9555-3D5AF25D9811}"/>
    <cellStyle name="Normal 8 11 9 4" xfId="21384" xr:uid="{3566B358-856D-4424-B37A-196A23487260}"/>
    <cellStyle name="Normal 8 11 9 4 2" xfId="37313" xr:uid="{4B1F22E8-A0C2-4079-8729-7A2BE2CCB120}"/>
    <cellStyle name="Normal 8 11 9 5" xfId="21385" xr:uid="{FB2CBEB8-C58B-4675-9B69-A755BC686F1F}"/>
    <cellStyle name="Normal 8 11 9 5 2" xfId="37314" xr:uid="{6769FE2F-B823-4278-A111-2A4F81EDCEDD}"/>
    <cellStyle name="Normal 8 11 9 6" xfId="37310" xr:uid="{DD2DDECC-3216-448C-869C-E913679DF060}"/>
    <cellStyle name="Normal 8 12" xfId="21386" xr:uid="{E9CCB9A2-8C76-4A97-AC29-6C9FFE5F760C}"/>
    <cellStyle name="Normal 8 12 2" xfId="21387" xr:uid="{7452DC7D-E2E9-4AD0-8E40-BDA9B4DC491E}"/>
    <cellStyle name="Normal 8 13" xfId="21388" xr:uid="{BAFE2F05-8885-4DFA-801C-9B7C5F6AB011}"/>
    <cellStyle name="Normal 8 13 2" xfId="21389" xr:uid="{D10F53FC-D09E-4BF2-B4B7-0689326F8205}"/>
    <cellStyle name="Normal 8 14" xfId="21390" xr:uid="{DFF2F8DA-9176-40D9-BC0E-68166A8DFEF1}"/>
    <cellStyle name="Normal 8 14 2" xfId="21391" xr:uid="{7A3AE0F8-FD2A-4F71-AB94-397BCB484B5B}"/>
    <cellStyle name="Normal 8 15" xfId="21392" xr:uid="{F7BC5DFF-6708-4C15-A9C2-98B57692C277}"/>
    <cellStyle name="Normal 8 15 2" xfId="21393" xr:uid="{7B62FDC5-45E2-4AB6-97E0-CE04AFEB040F}"/>
    <cellStyle name="Normal 8 15 2 2" xfId="21394" xr:uid="{80D767F2-716F-4557-B75A-AE9C525CE083}"/>
    <cellStyle name="Normal 8 15 2 2 2" xfId="37317" xr:uid="{D078541E-2684-4229-8450-9A6CF8473D33}"/>
    <cellStyle name="Normal 8 15 2 3" xfId="21395" xr:uid="{4B9DCC46-2076-4A77-AA0F-CC05EFD0051D}"/>
    <cellStyle name="Normal 8 15 2 3 2" xfId="37318" xr:uid="{B8E09BDE-A451-48D0-8668-23EF27BE3E3F}"/>
    <cellStyle name="Normal 8 15 2 4" xfId="21396" xr:uid="{5CFCC005-FBBE-4A10-A6C6-C3653F06E848}"/>
    <cellStyle name="Normal 8 15 2 4 2" xfId="37319" xr:uid="{63072DBC-1C79-45A2-9A0D-1DD6D30541C9}"/>
    <cellStyle name="Normal 8 15 2 5" xfId="21397" xr:uid="{B59AB853-0669-49DF-A5CC-7F54183BED8E}"/>
    <cellStyle name="Normal 8 15 2 5 2" xfId="37320" xr:uid="{4DA92F87-95DF-45F3-86ED-D4E5CA3682A0}"/>
    <cellStyle name="Normal 8 15 2 6" xfId="37316" xr:uid="{608808FB-F696-4C38-A70A-EEFA3BEBAC67}"/>
    <cellStyle name="Normal 8 15 3" xfId="21398" xr:uid="{1C636C98-6B4E-443D-8698-CD654A06E2BE}"/>
    <cellStyle name="Normal 8 15 3 2" xfId="37321" xr:uid="{C1F10AE2-768D-4765-97FC-DC8D5D2C833C}"/>
    <cellStyle name="Normal 8 15 4" xfId="21399" xr:uid="{D7FC0BF7-E0B2-4EF8-877F-89C0822A9829}"/>
    <cellStyle name="Normal 8 15 4 2" xfId="37322" xr:uid="{FB64E2DA-DCDC-4245-B205-68E4A7AF4E67}"/>
    <cellStyle name="Normal 8 15 5" xfId="21400" xr:uid="{C23D60CD-EDCE-4C40-8A95-B7643C93E3CC}"/>
    <cellStyle name="Normal 8 15 5 2" xfId="37323" xr:uid="{FC7614B4-5100-4F9A-823F-7CADCBCB086E}"/>
    <cellStyle name="Normal 8 15 6" xfId="21401" xr:uid="{FF470FDD-AE0F-47B5-8954-57BE70BADB3B}"/>
    <cellStyle name="Normal 8 15 6 2" xfId="37324" xr:uid="{3639BB72-5AE0-44BD-8747-3105E0703F84}"/>
    <cellStyle name="Normal 8 15 7" xfId="37315" xr:uid="{C8BF81DB-BE60-4F54-AB1B-CBE208A29481}"/>
    <cellStyle name="Normal 8 16" xfId="21402" xr:uid="{A6C76063-83A0-4A62-A3EB-C123808B3A5A}"/>
    <cellStyle name="Normal 8 16 2" xfId="21403" xr:uid="{562C3568-53CA-4481-BEDE-47C1149A59DE}"/>
    <cellStyle name="Normal 8 16 2 2" xfId="21404" xr:uid="{F7F6D57D-FA5B-435C-AB74-CFEF3F59D663}"/>
    <cellStyle name="Normal 8 16 2 2 2" xfId="37327" xr:uid="{EC9AC3E6-8FB0-41DC-BBA7-EA10C151505F}"/>
    <cellStyle name="Normal 8 16 2 3" xfId="21405" xr:uid="{1E974991-16FE-448F-A1C8-C6B7660A9616}"/>
    <cellStyle name="Normal 8 16 2 3 2" xfId="37328" xr:uid="{6519D5C8-0AF5-4E35-AA51-E46C0717C40B}"/>
    <cellStyle name="Normal 8 16 2 4" xfId="21406" xr:uid="{582EF03E-4238-464A-A545-0E1ED11AD8AE}"/>
    <cellStyle name="Normal 8 16 2 4 2" xfId="37329" xr:uid="{07C1A19C-5528-4C43-A3E9-A0CC39421CCF}"/>
    <cellStyle name="Normal 8 16 2 5" xfId="21407" xr:uid="{18266A4C-551F-4007-9991-95449F1C19D5}"/>
    <cellStyle name="Normal 8 16 2 5 2" xfId="37330" xr:uid="{7EC2CE9E-BCB0-4382-B4B6-7C8579A3C6B5}"/>
    <cellStyle name="Normal 8 16 2 6" xfId="37326" xr:uid="{B7F48757-B563-4AD3-AA05-888BEE3EF26E}"/>
    <cellStyle name="Normal 8 16 3" xfId="21408" xr:uid="{F778D003-8E6E-4373-8570-C530A1643A75}"/>
    <cellStyle name="Normal 8 16 3 2" xfId="37331" xr:uid="{0FEED411-F971-4FAD-BECB-9E463441B814}"/>
    <cellStyle name="Normal 8 16 4" xfId="21409" xr:uid="{77F7807E-FA8E-49DC-85D0-607402181503}"/>
    <cellStyle name="Normal 8 16 4 2" xfId="37332" xr:uid="{E830E5DB-5506-43CB-98A2-E113E8D8C801}"/>
    <cellStyle name="Normal 8 16 5" xfId="21410" xr:uid="{E0112A5F-0598-4F39-92E3-1713E34FB67E}"/>
    <cellStyle name="Normal 8 16 5 2" xfId="37333" xr:uid="{71DFF523-B177-4255-AAE1-9FDD9CF43BC2}"/>
    <cellStyle name="Normal 8 16 6" xfId="21411" xr:uid="{23776DF2-3B19-4A91-9C33-017B2B915478}"/>
    <cellStyle name="Normal 8 16 6 2" xfId="37334" xr:uid="{4EE93ACA-9DEC-4266-BC2B-A0282F86F851}"/>
    <cellStyle name="Normal 8 16 7" xfId="37325" xr:uid="{C55AF165-63FA-48EE-B7DF-1380C703DECB}"/>
    <cellStyle name="Normal 8 17" xfId="21412" xr:uid="{3FA5B404-BA43-4B4F-A5DC-17294DB0376A}"/>
    <cellStyle name="Normal 8 17 2" xfId="21413" xr:uid="{70351AC9-0C47-4009-BF53-40224634FF6B}"/>
    <cellStyle name="Normal 8 17 2 2" xfId="21414" xr:uid="{6963F974-CAED-4BA0-AE80-C54E6B9E399F}"/>
    <cellStyle name="Normal 8 17 2 2 2" xfId="37337" xr:uid="{3A792E40-0238-4098-9620-23010A636FA1}"/>
    <cellStyle name="Normal 8 17 2 3" xfId="21415" xr:uid="{FFFC24D4-A205-4344-8272-4553502E4B1F}"/>
    <cellStyle name="Normal 8 17 2 3 2" xfId="37338" xr:uid="{DA386008-3328-463B-8039-A84B6F2ABC18}"/>
    <cellStyle name="Normal 8 17 2 4" xfId="21416" xr:uid="{587E6107-A72B-4512-B3AD-ADFAFBAA64BF}"/>
    <cellStyle name="Normal 8 17 2 4 2" xfId="37339" xr:uid="{EAC128C4-D0F3-4143-8A5B-46BBDDA0B903}"/>
    <cellStyle name="Normal 8 17 2 5" xfId="21417" xr:uid="{7D1F674F-B7B8-449B-9A80-36891CBC7BEC}"/>
    <cellStyle name="Normal 8 17 2 5 2" xfId="37340" xr:uid="{23EEAEEB-44F6-429B-B22D-1FDC2D152F98}"/>
    <cellStyle name="Normal 8 17 2 6" xfId="37336" xr:uid="{1686A210-D60F-45DA-9EB3-AA67D9A775D6}"/>
    <cellStyle name="Normal 8 17 3" xfId="21418" xr:uid="{5393D826-3A6F-4500-BF51-8BD6B6012C7C}"/>
    <cellStyle name="Normal 8 17 3 2" xfId="37341" xr:uid="{6E0F5929-B71D-4364-A51D-5C28DEA81332}"/>
    <cellStyle name="Normal 8 17 4" xfId="21419" xr:uid="{48CC0BB0-40E5-4B9E-92D4-84AD129FC2A6}"/>
    <cellStyle name="Normal 8 17 4 2" xfId="37342" xr:uid="{F37DDA11-1E60-4378-B598-F1789F5FEF2F}"/>
    <cellStyle name="Normal 8 17 5" xfId="21420" xr:uid="{12C7B8D6-58E1-453A-807F-2D446334A9D6}"/>
    <cellStyle name="Normal 8 17 5 2" xfId="37343" xr:uid="{E33BFC4F-2955-40EE-BAAF-0CBB5EAE417B}"/>
    <cellStyle name="Normal 8 17 6" xfId="21421" xr:uid="{D8868758-E180-46D5-9146-2F985BE1EDA7}"/>
    <cellStyle name="Normal 8 17 6 2" xfId="37344" xr:uid="{EC88FE3F-F041-482A-A3C0-1A0530C040F4}"/>
    <cellStyle name="Normal 8 17 7" xfId="37335" xr:uid="{5F581EA4-73F5-492C-A20E-9732A1A787C4}"/>
    <cellStyle name="Normal 8 18" xfId="21422" xr:uid="{DB1C6385-7354-447C-B3BE-A70FAF055AD8}"/>
    <cellStyle name="Normal 8 18 2" xfId="21423" xr:uid="{8B347137-F400-47CF-A4FA-267DC01255D8}"/>
    <cellStyle name="Normal 8 18 2 2" xfId="37346" xr:uid="{57FACC0E-9AD7-4FCA-A9DB-01E356868698}"/>
    <cellStyle name="Normal 8 18 3" xfId="21424" xr:uid="{E0A35B56-DA63-498A-ACBF-13B2F3E8631B}"/>
    <cellStyle name="Normal 8 18 3 2" xfId="37347" xr:uid="{045BF1F9-5E3A-4D32-8573-4854DC020C6C}"/>
    <cellStyle name="Normal 8 18 4" xfId="21425" xr:uid="{EB7A5651-3FDE-4F92-9BD0-842BDA702F31}"/>
    <cellStyle name="Normal 8 18 4 2" xfId="37348" xr:uid="{EB3BD6EA-8831-43C7-A52F-1642340CDA37}"/>
    <cellStyle name="Normal 8 18 5" xfId="21426" xr:uid="{7944F176-CD5C-4755-A8AA-4D06878DCB42}"/>
    <cellStyle name="Normal 8 18 5 2" xfId="37349" xr:uid="{0EA1A8DE-2CD0-4109-8B38-033C0A92DE87}"/>
    <cellStyle name="Normal 8 18 6" xfId="37345" xr:uid="{7A2B8438-9B7D-4138-965B-3FEF07293D35}"/>
    <cellStyle name="Normal 8 19" xfId="21427" xr:uid="{7E01731B-42C5-4AED-A120-E3C061816FF7}"/>
    <cellStyle name="Normal 8 19 2" xfId="21428" xr:uid="{B16820EE-AC56-4394-924F-EA06BFD4FC59}"/>
    <cellStyle name="Normal 8 19 2 2" xfId="37351" xr:uid="{9E75E3B0-D849-4BDC-B38C-F1F599F45F76}"/>
    <cellStyle name="Normal 8 19 3" xfId="21429" xr:uid="{C79D8436-F12A-402E-B38A-FF7B2487FAA4}"/>
    <cellStyle name="Normal 8 19 3 2" xfId="37352" xr:uid="{813B9452-8D08-4F73-B3D4-898B84F67768}"/>
    <cellStyle name="Normal 8 19 4" xfId="21430" xr:uid="{D4EDA234-CA1B-466F-A8A9-96C30BA2ECD9}"/>
    <cellStyle name="Normal 8 19 4 2" xfId="37353" xr:uid="{90102674-04FC-4BF6-910C-8C93DA10A4E0}"/>
    <cellStyle name="Normal 8 19 5" xfId="21431" xr:uid="{98CA409D-28F3-437B-A790-2377840F8A8A}"/>
    <cellStyle name="Normal 8 19 5 2" xfId="37354" xr:uid="{CA0E3384-256C-4C54-A318-D6E2DE973105}"/>
    <cellStyle name="Normal 8 19 6" xfId="37350" xr:uid="{3C8B726A-EABB-4556-AA31-E47D3D911FC0}"/>
    <cellStyle name="Normal 8 2" xfId="21432" xr:uid="{2375A851-5E85-4D8B-B9B0-99BC70868B7E}"/>
    <cellStyle name="Normal 8 2 10" xfId="21433" xr:uid="{F1D751F9-DD29-477A-96EF-540032F9B6EA}"/>
    <cellStyle name="Normal 8 2 11" xfId="21434" xr:uid="{C51D741E-0A52-440B-A7E6-D898B32B0875}"/>
    <cellStyle name="Normal 8 2 12" xfId="21435" xr:uid="{8CA746A0-F3BB-427B-A369-000A920925DA}"/>
    <cellStyle name="Normal 8 2 13" xfId="21436" xr:uid="{AC22DE4C-C1CC-4651-901D-2E7F7B3A4D9C}"/>
    <cellStyle name="Normal 8 2 14" xfId="21437" xr:uid="{ADF363E6-08CE-4A4E-87C8-90CF12657E64}"/>
    <cellStyle name="Normal 8 2 15" xfId="21438" xr:uid="{14255443-8470-472D-BDD5-3E3AE13BCFE0}"/>
    <cellStyle name="Normal 8 2 16" xfId="21439" xr:uid="{F770C1D0-9A26-4FBA-BE74-0ADCF02F9A1C}"/>
    <cellStyle name="Normal 8 2 2" xfId="21440" xr:uid="{D2B18FCC-8552-4DCB-9A9B-951A0428E81B}"/>
    <cellStyle name="Normal 8 2 2 10" xfId="21441" xr:uid="{891E1A55-B2A9-47B7-931E-15A4F79CD3FF}"/>
    <cellStyle name="Normal 8 2 2 11" xfId="21442" xr:uid="{D73FDE6F-982E-473C-A144-334DE9F82B9A}"/>
    <cellStyle name="Normal 8 2 2 12" xfId="21443" xr:uid="{3255EEBF-2A62-4D58-A050-15BDA812A7A4}"/>
    <cellStyle name="Normal 8 2 2 13" xfId="21444" xr:uid="{320A8B31-2875-4A32-8EB4-521EF819F1DC}"/>
    <cellStyle name="Normal 8 2 2 14" xfId="21445" xr:uid="{40A95DF9-5A68-40EE-A17B-877A710CF3CC}"/>
    <cellStyle name="Normal 8 2 2 15" xfId="21446" xr:uid="{B265AD88-F8B2-4B6F-BF61-5E2FB4F731C9}"/>
    <cellStyle name="Normal 8 2 2 16" xfId="21447" xr:uid="{772EEA8D-DF73-4628-B2D5-05085C2764E1}"/>
    <cellStyle name="Normal 8 2 2 17" xfId="40809" xr:uid="{81CAF6A5-2959-4AC6-B552-7434E2DD3166}"/>
    <cellStyle name="Normal 8 2 2 2" xfId="21448" xr:uid="{CBA02881-34DD-487B-A41E-D542DCAA2B77}"/>
    <cellStyle name="Normal 8 2 2 3" xfId="21449" xr:uid="{E7F332AD-C2E8-4AD4-BA92-6E6CC66F4F6D}"/>
    <cellStyle name="Normal 8 2 2 4" xfId="21450" xr:uid="{B967571D-310D-4E3C-9771-B73BA600DDDD}"/>
    <cellStyle name="Normal 8 2 2 5" xfId="21451" xr:uid="{F3F1AFDC-E7DE-4BB7-B744-ABCE113E38FB}"/>
    <cellStyle name="Normal 8 2 2 6" xfId="21452" xr:uid="{8CAD2E66-42CE-427E-9C24-8AAB5617B394}"/>
    <cellStyle name="Normal 8 2 2 7" xfId="21453" xr:uid="{8BC7A013-1BC7-4FF7-8A0C-2ED9FABC7A37}"/>
    <cellStyle name="Normal 8 2 2 8" xfId="21454" xr:uid="{9BCD3E2E-39C3-474A-93B6-0B8CC4BA88B9}"/>
    <cellStyle name="Normal 8 2 2 9" xfId="21455" xr:uid="{71F3A212-E6FC-4926-96AD-6C69DDF1DF23}"/>
    <cellStyle name="Normal 8 2 3" xfId="21456" xr:uid="{9DAE002C-2A72-46A9-8F44-6C423EF7B416}"/>
    <cellStyle name="Normal 8 2 3 2" xfId="21457" xr:uid="{024D2BEA-B1D8-4025-AD0D-9F73AC8435A0}"/>
    <cellStyle name="Normal 8 2 3 3" xfId="40810" xr:uid="{F37CB115-4DA6-4626-B190-6D55942013B8}"/>
    <cellStyle name="Normal 8 2 4" xfId="21458" xr:uid="{82EED5C4-69B3-4C1A-91DB-133F6652C108}"/>
    <cellStyle name="Normal 8 2 4 2" xfId="21459" xr:uid="{74679E5E-5461-4BFC-A86D-52C3FA9320A9}"/>
    <cellStyle name="Normal 8 2 4 3" xfId="40811" xr:uid="{00781519-5F41-4618-83B3-FBE85AAD0500}"/>
    <cellStyle name="Normal 8 2 5" xfId="21460" xr:uid="{4E5E51DA-F8A3-482C-99E4-F5EFD47BCDE2}"/>
    <cellStyle name="Normal 8 2 5 2" xfId="21461" xr:uid="{748FAA35-FA0A-4B2B-A513-C33FD91D2FEB}"/>
    <cellStyle name="Normal 8 2 6" xfId="21462" xr:uid="{18C57D71-FAFA-4E3A-9E88-038318BCCBD0}"/>
    <cellStyle name="Normal 8 2 6 2" xfId="21463" xr:uid="{6CDDEFF4-EA2E-4F09-A8EE-31C2E6B62B28}"/>
    <cellStyle name="Normal 8 2 7" xfId="21464" xr:uid="{87BA64C8-4722-473F-AEE0-282C5582ED7A}"/>
    <cellStyle name="Normal 8 2 8" xfId="21465" xr:uid="{3AD100A9-908E-4563-99BD-1138C8EF8925}"/>
    <cellStyle name="Normal 8 2 9" xfId="21466" xr:uid="{31C8B5EB-331E-4613-9F32-242DFB2731A0}"/>
    <cellStyle name="Normal 8 20" xfId="21467" xr:uid="{D7E7E0E3-C695-4552-B8A7-9A089EC226EC}"/>
    <cellStyle name="Normal 8 20 2" xfId="21468" xr:uid="{30726C15-9E23-4635-9CA6-9DD45D695C7D}"/>
    <cellStyle name="Normal 8 20 2 2" xfId="37356" xr:uid="{0E8A15D8-972B-417A-985C-80B188B62253}"/>
    <cellStyle name="Normal 8 20 3" xfId="21469" xr:uid="{496F0BE7-EDF3-4459-A18E-9CCBCF7A3D27}"/>
    <cellStyle name="Normal 8 20 3 2" xfId="37357" xr:uid="{26273C37-B26C-4062-82D1-114B499529F2}"/>
    <cellStyle name="Normal 8 20 4" xfId="21470" xr:uid="{04B2BAE2-7BB1-40CA-8AD3-34992468FBE2}"/>
    <cellStyle name="Normal 8 20 4 2" xfId="37358" xr:uid="{843C6917-5878-4617-B73F-6241E8C29FE9}"/>
    <cellStyle name="Normal 8 20 5" xfId="21471" xr:uid="{03346FAB-6B2D-4D15-9379-67EE0418D94B}"/>
    <cellStyle name="Normal 8 20 5 2" xfId="37359" xr:uid="{13098584-2769-428D-A457-C1F385DA6FD8}"/>
    <cellStyle name="Normal 8 20 6" xfId="37355" xr:uid="{11D3EE65-AAF4-42DE-A02C-6C7E13026556}"/>
    <cellStyle name="Normal 8 21" xfId="21472" xr:uid="{95ABCC22-0A6A-407F-A10B-2E4C9EC37D43}"/>
    <cellStyle name="Normal 8 21 2" xfId="21473" xr:uid="{72ED5D0A-2B9E-4A9A-8800-9867D35511D2}"/>
    <cellStyle name="Normal 8 21 2 2" xfId="37361" xr:uid="{F2538005-B05A-44CD-92EA-81DDD7608C36}"/>
    <cellStyle name="Normal 8 21 3" xfId="21474" xr:uid="{67E30642-25F3-4999-A1D4-6B4574475590}"/>
    <cellStyle name="Normal 8 21 3 2" xfId="37362" xr:uid="{7F6314AD-86AD-43C0-9B4C-BDEF5AA30A0A}"/>
    <cellStyle name="Normal 8 21 4" xfId="21475" xr:uid="{FFC79222-847B-40BC-B382-A02C8B973EC1}"/>
    <cellStyle name="Normal 8 21 4 2" xfId="37363" xr:uid="{10B646B7-C283-4009-8C8D-1419E5D0DDF1}"/>
    <cellStyle name="Normal 8 21 5" xfId="21476" xr:uid="{FCB2AAE3-38CC-4472-B216-58D6F9193000}"/>
    <cellStyle name="Normal 8 21 5 2" xfId="37364" xr:uid="{4B047BFF-0799-404E-909B-32CE7A3DEA9C}"/>
    <cellStyle name="Normal 8 21 6" xfId="37360" xr:uid="{B54F9EB1-A45B-4F98-89FB-A9467F2E44A6}"/>
    <cellStyle name="Normal 8 22" xfId="21477" xr:uid="{128D61E2-59CB-459D-B3DF-A33E47C48B98}"/>
    <cellStyle name="Normal 8 22 2" xfId="21478" xr:uid="{6BAC84C2-91C4-4436-B4B2-857EF937F989}"/>
    <cellStyle name="Normal 8 22 2 2" xfId="37366" xr:uid="{B814BFCA-16BF-433F-8AE6-DD36FB72CD37}"/>
    <cellStyle name="Normal 8 22 3" xfId="21479" xr:uid="{6115EC32-481D-4EC4-8D7A-C155DAA37700}"/>
    <cellStyle name="Normal 8 22 3 2" xfId="37367" xr:uid="{86137119-0341-42FC-B000-B14A2C1AB8D0}"/>
    <cellStyle name="Normal 8 22 4" xfId="21480" xr:uid="{A2665DA6-869E-4D65-A0D7-3BD58280EB04}"/>
    <cellStyle name="Normal 8 22 4 2" xfId="37368" xr:uid="{04693638-4163-4A6C-9AC0-B33936E747CB}"/>
    <cellStyle name="Normal 8 22 5" xfId="21481" xr:uid="{65F82937-9F61-43CC-9449-BAFBAD4BC75D}"/>
    <cellStyle name="Normal 8 22 5 2" xfId="37369" xr:uid="{418F5B6C-4B76-458C-BA82-0236F5481C54}"/>
    <cellStyle name="Normal 8 22 6" xfId="37365" xr:uid="{8E0A17E0-6B29-4CF8-A93F-38BA366CD828}"/>
    <cellStyle name="Normal 8 23" xfId="21482" xr:uid="{B10B8807-FB52-4CA0-99A3-7049AB8183EF}"/>
    <cellStyle name="Normal 8 23 2" xfId="21483" xr:uid="{C4302F77-798F-4572-AFF2-2030D67894A7}"/>
    <cellStyle name="Normal 8 23 2 2" xfId="37371" xr:uid="{3A623944-9405-48EB-8F70-86E43D133259}"/>
    <cellStyle name="Normal 8 23 3" xfId="21484" xr:uid="{9C6D4751-6206-4144-9969-F98B45B3B330}"/>
    <cellStyle name="Normal 8 23 3 2" xfId="37372" xr:uid="{E6A9A968-A201-44E0-B29D-F35F50EC1F7C}"/>
    <cellStyle name="Normal 8 23 4" xfId="21485" xr:uid="{C45D4CFF-7AA6-4135-AE93-9D1E42772BA9}"/>
    <cellStyle name="Normal 8 23 4 2" xfId="37373" xr:uid="{9F679463-794E-44EF-88B3-A51835C635E4}"/>
    <cellStyle name="Normal 8 23 5" xfId="21486" xr:uid="{793DFABE-E059-4D57-A4DC-0309A0A0A1C1}"/>
    <cellStyle name="Normal 8 23 5 2" xfId="37374" xr:uid="{90F0311F-B7F0-4931-94EE-EECE139F66C6}"/>
    <cellStyle name="Normal 8 23 6" xfId="37370" xr:uid="{CC8CE89E-948A-4DCC-95DD-50B51EC2330F}"/>
    <cellStyle name="Normal 8 24" xfId="21487" xr:uid="{4C17A710-E87A-4654-82A8-3D12E3BF7DF0}"/>
    <cellStyle name="Normal 8 24 2" xfId="21488" xr:uid="{346739E6-7241-48CD-90DF-6D0D32715A3E}"/>
    <cellStyle name="Normal 8 24 2 2" xfId="37376" xr:uid="{CC600AAE-72D9-45D6-8013-9B4663ED1B3E}"/>
    <cellStyle name="Normal 8 24 3" xfId="21489" xr:uid="{2C20EF73-98AB-4A1C-A800-D5DAB33DB6B2}"/>
    <cellStyle name="Normal 8 24 3 2" xfId="37377" xr:uid="{51695C79-45EF-415E-83FB-14EBEE99185D}"/>
    <cellStyle name="Normal 8 24 4" xfId="21490" xr:uid="{927AB3D2-8127-48A8-881E-FE1B076E6467}"/>
    <cellStyle name="Normal 8 24 4 2" xfId="37378" xr:uid="{0706B04A-DCD0-4937-9F5F-2B6860C6C2ED}"/>
    <cellStyle name="Normal 8 24 5" xfId="21491" xr:uid="{A7837AB3-B225-43DC-9E4C-DE03925F64C5}"/>
    <cellStyle name="Normal 8 24 5 2" xfId="37379" xr:uid="{5E039FEF-AEDD-4F95-AB63-D5DC1CDDE5F2}"/>
    <cellStyle name="Normal 8 24 6" xfId="37375" xr:uid="{EE65C369-12E1-499E-BE90-C0BD4D498335}"/>
    <cellStyle name="Normal 8 25" xfId="21492" xr:uid="{887AB977-E25C-4AB3-9F76-BCBF32594760}"/>
    <cellStyle name="Normal 8 25 2" xfId="21493" xr:uid="{AAEEF26A-E679-4FAA-810E-9B3434845A01}"/>
    <cellStyle name="Normal 8 25 2 2" xfId="37381" xr:uid="{513DBEC0-B30E-4436-B549-B6EA5DC0E2C9}"/>
    <cellStyle name="Normal 8 25 3" xfId="21494" xr:uid="{7DD487BD-3C9C-46C0-9A63-F1FBA4EFC2D3}"/>
    <cellStyle name="Normal 8 25 3 2" xfId="37382" xr:uid="{E4D385F4-8A77-493F-96F5-840D07822F2A}"/>
    <cellStyle name="Normal 8 25 4" xfId="21495" xr:uid="{4CFF4225-F9FF-4D42-8DC7-8BD6AFC8D2F8}"/>
    <cellStyle name="Normal 8 25 4 2" xfId="37383" xr:uid="{2891764C-A2C1-492B-A6AB-C292A4DD24D0}"/>
    <cellStyle name="Normal 8 25 5" xfId="21496" xr:uid="{4AC735C1-A6D2-4697-A7D8-94F5563A98BB}"/>
    <cellStyle name="Normal 8 25 5 2" xfId="37384" xr:uid="{5D19E2B9-064C-47A6-9490-06FC7D5A4D09}"/>
    <cellStyle name="Normal 8 25 6" xfId="37380" xr:uid="{2FC0E999-7E4A-49CF-8843-AAAB723037AB}"/>
    <cellStyle name="Normal 8 26" xfId="21497" xr:uid="{4B9169AD-06A1-414F-9396-9195F04BBF77}"/>
    <cellStyle name="Normal 8 26 2" xfId="21498" xr:uid="{DDE5791B-44B1-4C0F-AB23-E2D62115380C}"/>
    <cellStyle name="Normal 8 26 2 2" xfId="37386" xr:uid="{577F68FB-5639-46BD-8D24-A0BC7B7FC890}"/>
    <cellStyle name="Normal 8 26 3" xfId="21499" xr:uid="{8DCD0C9D-E104-429F-BF34-CFA9861CBD54}"/>
    <cellStyle name="Normal 8 26 3 2" xfId="37387" xr:uid="{9FD6F968-37F4-4EFF-89F9-8A21D93C3012}"/>
    <cellStyle name="Normal 8 26 4" xfId="21500" xr:uid="{A8AD78DB-80D9-4C6A-8CE2-A8695A0F76BC}"/>
    <cellStyle name="Normal 8 26 4 2" xfId="37388" xr:uid="{15A1E94D-53A1-4E90-90C4-E9C003262776}"/>
    <cellStyle name="Normal 8 26 5" xfId="21501" xr:uid="{66E59C06-527F-4F33-A936-584DD955B447}"/>
    <cellStyle name="Normal 8 26 5 2" xfId="37389" xr:uid="{BD489F64-529B-4514-9867-77417F0CB1E0}"/>
    <cellStyle name="Normal 8 26 6" xfId="37385" xr:uid="{8D90D72E-0C75-4ED4-8B2F-4DFD0FBED7B2}"/>
    <cellStyle name="Normal 8 27" xfId="21502" xr:uid="{E3A6B095-593A-43E6-BEFB-8937B7E4F6FF}"/>
    <cellStyle name="Normal 8 27 2" xfId="21503" xr:uid="{D1A1CC63-AD23-4E7F-9F53-84F0FEDF21BA}"/>
    <cellStyle name="Normal 8 27 2 2" xfId="37391" xr:uid="{6C2FA3EF-6AFF-4D89-8F7D-EDCE0C5A05C7}"/>
    <cellStyle name="Normal 8 27 3" xfId="21504" xr:uid="{89FFA557-4EE6-4F80-B1D7-2632FC19B3CF}"/>
    <cellStyle name="Normal 8 27 3 2" xfId="37392" xr:uid="{342FF82E-1EC7-4AC8-B644-1BBA47A1630E}"/>
    <cellStyle name="Normal 8 27 4" xfId="21505" xr:uid="{F5B779C2-31B2-4F3F-A111-B12DCAE867C2}"/>
    <cellStyle name="Normal 8 27 4 2" xfId="37393" xr:uid="{3BDE5963-A280-41B4-80CC-C081E3A03AA9}"/>
    <cellStyle name="Normal 8 27 5" xfId="21506" xr:uid="{18A9D0FE-2D46-48D8-9787-8D7ADD7FA366}"/>
    <cellStyle name="Normal 8 27 5 2" xfId="37394" xr:uid="{4AE71485-1806-4932-AB9C-F88D8D6EF8AA}"/>
    <cellStyle name="Normal 8 27 6" xfId="37390" xr:uid="{23CE17AA-7837-4B8E-BEAE-228891062347}"/>
    <cellStyle name="Normal 8 28" xfId="21507" xr:uid="{9717503B-50DE-44B6-94CE-96AB6C0E761A}"/>
    <cellStyle name="Normal 8 28 2" xfId="21508" xr:uid="{F1D582DD-C3F5-4009-BE71-550485803409}"/>
    <cellStyle name="Normal 8 28 2 2" xfId="37396" xr:uid="{A7538DE3-64E4-4D71-9A7A-6107788BC03D}"/>
    <cellStyle name="Normal 8 28 3" xfId="21509" xr:uid="{A742BE82-3C87-4229-A1A8-02556D53EB65}"/>
    <cellStyle name="Normal 8 28 3 2" xfId="37397" xr:uid="{F90BDA8B-2A0C-4A91-83BC-E87148FB8FD3}"/>
    <cellStyle name="Normal 8 28 4" xfId="21510" xr:uid="{50E4E4A2-14F8-4448-A2A6-2F72F3458699}"/>
    <cellStyle name="Normal 8 28 4 2" xfId="37398" xr:uid="{2E455E2A-09C6-4B3E-9D54-66C87FA77348}"/>
    <cellStyle name="Normal 8 28 5" xfId="21511" xr:uid="{69D521F1-FD12-4001-B3B4-5F38AC4CA139}"/>
    <cellStyle name="Normal 8 28 5 2" xfId="37399" xr:uid="{9C32E427-3647-4FFC-8CA5-8F8B37F9CE5B}"/>
    <cellStyle name="Normal 8 28 6" xfId="37395" xr:uid="{697DCA27-4891-411D-979D-69FB1E734614}"/>
    <cellStyle name="Normal 8 29" xfId="21512" xr:uid="{A95E38E2-2840-4711-B576-39C99F74A667}"/>
    <cellStyle name="Normal 8 29 2" xfId="37400" xr:uid="{0CD2811D-2920-48AC-A409-AD78159657A1}"/>
    <cellStyle name="Normal 8 3" xfId="21513" xr:uid="{FC916A93-6E5D-46E3-937C-53EDA4A05CF4}"/>
    <cellStyle name="Normal 8 3 2" xfId="40813" xr:uid="{3804B659-CC22-4BEC-8B6B-8B27B68ADA4B}"/>
    <cellStyle name="Normal 8 3 3" xfId="40814" xr:uid="{50DA3F8B-0554-4ACF-811F-71D62ED6AFCE}"/>
    <cellStyle name="Normal 8 3 4" xfId="40815" xr:uid="{643849D3-31F7-482E-87C8-DBC60CACE391}"/>
    <cellStyle name="Normal 8 3 5" xfId="40812" xr:uid="{891C70F6-395D-4C0B-94B9-869EA4098B1D}"/>
    <cellStyle name="Normal 8 30" xfId="21514" xr:uid="{DEEBAF96-5E5D-41C2-B86E-F4E92157C8D5}"/>
    <cellStyle name="Normal 8 30 2" xfId="37401" xr:uid="{64789FD0-61C7-4AB7-991D-3F61F7F60D09}"/>
    <cellStyle name="Normal 8 31" xfId="21515" xr:uid="{45BE2229-4962-4396-BCE7-0D99B79D3498}"/>
    <cellStyle name="Normal 8 31 2" xfId="37402" xr:uid="{BC4E70C0-57B0-403F-8E47-FB3ED0DD1D48}"/>
    <cellStyle name="Normal 8 32" xfId="21516" xr:uid="{13BFF8DF-52C7-484B-921F-3F8B17A564C9}"/>
    <cellStyle name="Normal 8 32 2" xfId="37403" xr:uid="{BFFDDB54-13BD-4C07-AD37-359A057AF912}"/>
    <cellStyle name="Normal 8 33" xfId="21517" xr:uid="{51202CB7-FEF1-4E92-A1C9-C90994803D9B}"/>
    <cellStyle name="Normal 8 33 2" xfId="37404" xr:uid="{D243ABF0-EE34-4883-AB47-43547E8BA2F8}"/>
    <cellStyle name="Normal 8 4" xfId="21518" xr:uid="{DFFD26B3-AEA7-458A-9E88-C0A00ECB1D55}"/>
    <cellStyle name="Normal 8 4 2" xfId="40817" xr:uid="{6AED3F78-8EA0-4A65-8C42-74B389EDA937}"/>
    <cellStyle name="Normal 8 4 3" xfId="40818" xr:uid="{EADC00F7-2C95-4778-8BF7-EC6DC7CEEC38}"/>
    <cellStyle name="Normal 8 4 4" xfId="40819" xr:uid="{62F54B6D-C26C-4AEE-866F-EB5616368A03}"/>
    <cellStyle name="Normal 8 4 5" xfId="40816" xr:uid="{A4A1C37F-2796-48D0-82C7-2EDA76A8915F}"/>
    <cellStyle name="Normal 8 5" xfId="21519" xr:uid="{BAAD5337-1637-4D41-ACA6-EF87F995E6EA}"/>
    <cellStyle name="Normal 8 5 2" xfId="40820" xr:uid="{E010D55F-FB0B-45E8-B47A-42ED85B96C16}"/>
    <cellStyle name="Normal 8 6" xfId="21520" xr:uid="{4C079B69-26FA-41D7-9CFF-C168C578E006}"/>
    <cellStyle name="Normal 8 6 2" xfId="40821" xr:uid="{BF5BA576-2983-4096-B761-FFE660E364FE}"/>
    <cellStyle name="Normal 8 7" xfId="21521" xr:uid="{797401B6-55EB-4800-A100-E9B95061FB25}"/>
    <cellStyle name="Normal 8 7 2" xfId="40822" xr:uid="{C9714122-B355-4A64-8D79-E2B49C0BF146}"/>
    <cellStyle name="Normal 8 8" xfId="21522" xr:uid="{2FFF9F91-082D-4311-84CF-CEFEC04EC309}"/>
    <cellStyle name="Normal 8 8 2" xfId="40823" xr:uid="{DF3E83B0-DA1B-48EA-A054-7407FD8EAC21}"/>
    <cellStyle name="Normal 8 9" xfId="21523" xr:uid="{5DF99D40-FD28-4514-A0F8-3E34D64C548D}"/>
    <cellStyle name="Normal 8 9 2" xfId="40824" xr:uid="{29C1D0AC-8E2A-4A53-A753-180B0AA67C53}"/>
    <cellStyle name="Normal 9" xfId="21524" xr:uid="{C245FB56-94E3-4475-88A7-A1C5779B0F0F}"/>
    <cellStyle name="Normal 9 10" xfId="21525" xr:uid="{77637525-F48B-4314-8F93-AE1A56EC22C0}"/>
    <cellStyle name="Normal 9 10 2" xfId="21526" xr:uid="{746A7FD6-1AA0-4EEC-8926-F7FCEC3097BA}"/>
    <cellStyle name="Normal 9 10 2 2" xfId="37406" xr:uid="{ABCE913B-D22F-49DD-9CD2-F96DE8DD3473}"/>
    <cellStyle name="Normal 9 10 3" xfId="21527" xr:uid="{460258C4-F8EC-4DD3-812B-63D99E0064EB}"/>
    <cellStyle name="Normal 9 10 3 2" xfId="37407" xr:uid="{4CF8A6F8-9B8B-4B4B-8769-FC01C1CE0B40}"/>
    <cellStyle name="Normal 9 10 4" xfId="21528" xr:uid="{1674CA03-89B7-4D3E-A59D-747C9F292E64}"/>
    <cellStyle name="Normal 9 10 4 2" xfId="37408" xr:uid="{EE6FDDAA-D267-47DF-9F13-5E6F07459356}"/>
    <cellStyle name="Normal 9 10 5" xfId="21529" xr:uid="{2CDBAC58-0E7D-4A0C-ACDB-3772192FD255}"/>
    <cellStyle name="Normal 9 10 5 2" xfId="37409" xr:uid="{7C5D047F-3035-45C6-9001-B5A7E835D5CE}"/>
    <cellStyle name="Normal 9 10 6" xfId="37405" xr:uid="{AD0759BB-BE9E-4B47-8949-926C142BB4F3}"/>
    <cellStyle name="Normal 9 11" xfId="21530" xr:uid="{8B3DC4CD-4DEC-42EF-A720-82490C45ACCB}"/>
    <cellStyle name="Normal 9 11 2" xfId="21531" xr:uid="{3D93E2C9-5CB2-44E9-9522-66637C215471}"/>
    <cellStyle name="Normal 9 11 2 2" xfId="37411" xr:uid="{2E55A21C-CF6E-424A-8131-BB40AFDCB12F}"/>
    <cellStyle name="Normal 9 11 3" xfId="21532" xr:uid="{30BEE9E3-C981-4515-8E84-A865008CC0FD}"/>
    <cellStyle name="Normal 9 11 3 2" xfId="37412" xr:uid="{1B532024-393B-49E1-9917-74A36AA79015}"/>
    <cellStyle name="Normal 9 11 4" xfId="21533" xr:uid="{379990C0-2690-4349-911E-7B6B483B3E3B}"/>
    <cellStyle name="Normal 9 11 4 2" xfId="37413" xr:uid="{4F2D9101-3BE3-4FF7-A452-5F0965801544}"/>
    <cellStyle name="Normal 9 11 5" xfId="21534" xr:uid="{A52C3C57-7AAE-4ED7-BA55-46F5DE6344B8}"/>
    <cellStyle name="Normal 9 11 5 2" xfId="37414" xr:uid="{E7FB3265-4651-4638-A5FC-C87013C0E386}"/>
    <cellStyle name="Normal 9 11 6" xfId="37410" xr:uid="{3FA60CF1-BD11-4CDA-85C3-56AE5D3806F1}"/>
    <cellStyle name="Normal 9 12" xfId="21535" xr:uid="{71B2F24A-6870-4685-9B08-C79E2D8176D4}"/>
    <cellStyle name="Normal 9 12 2" xfId="21536" xr:uid="{9BFA1E6D-8F7D-49B4-A579-73BEEEEBB6C3}"/>
    <cellStyle name="Normal 9 12 2 2" xfId="37416" xr:uid="{84B1EA99-56B4-4FC8-AA9D-A58CF608656C}"/>
    <cellStyle name="Normal 9 12 3" xfId="21537" xr:uid="{73BB981E-C8D3-4707-8F38-32F4EB482250}"/>
    <cellStyle name="Normal 9 12 3 2" xfId="37417" xr:uid="{DAC04C17-BC04-4D62-8D39-464CB0C245B5}"/>
    <cellStyle name="Normal 9 12 4" xfId="21538" xr:uid="{81C58C07-7035-431C-B154-B87E3FF8D86B}"/>
    <cellStyle name="Normal 9 12 4 2" xfId="37418" xr:uid="{C21EBEBB-C610-4B54-92AF-659149B6FBB4}"/>
    <cellStyle name="Normal 9 12 5" xfId="21539" xr:uid="{B98AFE6B-E6DE-4617-B163-EB083E24DC8A}"/>
    <cellStyle name="Normal 9 12 5 2" xfId="37419" xr:uid="{AC507EC4-2006-48A7-BACD-88A0861B2A7A}"/>
    <cellStyle name="Normal 9 12 6" xfId="37415" xr:uid="{66D85B66-8378-4082-8606-7951AAA4622A}"/>
    <cellStyle name="Normal 9 13" xfId="21540" xr:uid="{90B927F0-87C9-4D73-A344-F1047DC913B5}"/>
    <cellStyle name="Normal 9 13 2" xfId="21541" xr:uid="{9684209A-5FE1-4270-99CD-CB147C44CF86}"/>
    <cellStyle name="Normal 9 13 2 2" xfId="37421" xr:uid="{35E4482A-83FD-4A54-B656-05BDFA2F8296}"/>
    <cellStyle name="Normal 9 13 3" xfId="21542" xr:uid="{1C22ECD8-2AD6-4E2C-B1E5-BBB52FAC6DF6}"/>
    <cellStyle name="Normal 9 13 3 2" xfId="37422" xr:uid="{788DC5B9-3CE8-4EFC-AABF-F68BC5E15A87}"/>
    <cellStyle name="Normal 9 13 4" xfId="21543" xr:uid="{FDD128D0-D09F-404E-AD48-C8DD9551207D}"/>
    <cellStyle name="Normal 9 13 4 2" xfId="37423" xr:uid="{889EB646-4DA3-4C71-B454-0C0D520AAE83}"/>
    <cellStyle name="Normal 9 13 5" xfId="21544" xr:uid="{1FBEF167-1B77-44FA-ADEC-1958163C54C7}"/>
    <cellStyle name="Normal 9 13 5 2" xfId="37424" xr:uid="{AB1D7885-ED8D-4301-82B0-A02FF73DB536}"/>
    <cellStyle name="Normal 9 13 6" xfId="37420" xr:uid="{D7686774-EEA2-4E4B-AADB-9F88E964F0DA}"/>
    <cellStyle name="Normal 9 14" xfId="21545" xr:uid="{3D08D1E1-8456-4BFA-A9FF-7592670A9C6E}"/>
    <cellStyle name="Normal 9 14 2" xfId="21546" xr:uid="{56F27D11-90FD-4A31-839C-25BE52767865}"/>
    <cellStyle name="Normal 9 14 2 2" xfId="37426" xr:uid="{C2A7152F-3348-4764-8FBF-AE09C577EF28}"/>
    <cellStyle name="Normal 9 14 3" xfId="21547" xr:uid="{77F70F9B-6F10-47E0-999A-3C10B4B97380}"/>
    <cellStyle name="Normal 9 14 3 2" xfId="37427" xr:uid="{85EB0BAE-B3E5-49B8-91F7-6737C759BEA8}"/>
    <cellStyle name="Normal 9 14 4" xfId="21548" xr:uid="{3D7838A2-2B0A-4865-B574-79B18B77BF41}"/>
    <cellStyle name="Normal 9 14 4 2" xfId="37428" xr:uid="{66AEF08D-B8DF-4CCC-B8C8-1411DAD3E6F1}"/>
    <cellStyle name="Normal 9 14 5" xfId="21549" xr:uid="{8B4B33BA-10D2-4030-927C-1D2F209B0319}"/>
    <cellStyle name="Normal 9 14 5 2" xfId="37429" xr:uid="{FFDA93A0-8CD3-485B-9BA6-3C945A8D4547}"/>
    <cellStyle name="Normal 9 14 6" xfId="37425" xr:uid="{6304CADC-E20B-4EFF-A014-592BD5E3EF47}"/>
    <cellStyle name="Normal 9 15" xfId="21550" xr:uid="{7C24FBBF-3C02-402C-B0DB-076C13685B8C}"/>
    <cellStyle name="Normal 9 15 2" xfId="21551" xr:uid="{F61B83FA-E78C-4E50-8031-4CEB0CAA2E51}"/>
    <cellStyle name="Normal 9 15 2 2" xfId="37431" xr:uid="{2D7190BF-3594-4C29-853D-D2C9AA7E5E35}"/>
    <cellStyle name="Normal 9 15 3" xfId="21552" xr:uid="{6648AAAE-8615-4989-8A36-C69D5B32AC99}"/>
    <cellStyle name="Normal 9 15 3 2" xfId="37432" xr:uid="{2835253E-2B3F-47F7-BB22-AD900224E5AB}"/>
    <cellStyle name="Normal 9 15 4" xfId="21553" xr:uid="{45956AC0-D44A-4F91-BD05-91A6898C265A}"/>
    <cellStyle name="Normal 9 15 4 2" xfId="37433" xr:uid="{B97EE2D9-6B05-41BB-8B8C-3CC599C03A5D}"/>
    <cellStyle name="Normal 9 15 5" xfId="21554" xr:uid="{C6A1CFA7-ED6B-4283-984C-8BADF82CA59B}"/>
    <cellStyle name="Normal 9 15 5 2" xfId="37434" xr:uid="{6FC4C541-4FD1-4834-A853-1D38E26D9623}"/>
    <cellStyle name="Normal 9 15 6" xfId="37430" xr:uid="{E836A26C-AFF7-4F74-A72D-711D7C95DA32}"/>
    <cellStyle name="Normal 9 16" xfId="21555" xr:uid="{73DF0F11-A8C3-4BB2-86E9-34A425E595E7}"/>
    <cellStyle name="Normal 9 16 2" xfId="21556" xr:uid="{5EE8BA47-1DA6-45C2-88C6-6807DE2229F9}"/>
    <cellStyle name="Normal 9 16 2 2" xfId="37436" xr:uid="{BBE10445-861D-4B50-9B11-828BD8A4AB85}"/>
    <cellStyle name="Normal 9 16 3" xfId="21557" xr:uid="{A4752661-3554-46FE-A07D-9683D64E2394}"/>
    <cellStyle name="Normal 9 16 3 2" xfId="37437" xr:uid="{81F98D8A-CC58-4A92-9294-6F6BC4D6F34F}"/>
    <cellStyle name="Normal 9 16 4" xfId="21558" xr:uid="{DEE68B4F-6409-4C75-9D2D-0984B018352E}"/>
    <cellStyle name="Normal 9 16 4 2" xfId="37438" xr:uid="{ECCD8D66-FAFD-4614-824C-35EBD6365C73}"/>
    <cellStyle name="Normal 9 16 5" xfId="21559" xr:uid="{11FAACBD-9A38-41FD-B967-89E2EFC690C4}"/>
    <cellStyle name="Normal 9 16 5 2" xfId="37439" xr:uid="{28201638-DEB6-4834-9939-18E0C83B6E3B}"/>
    <cellStyle name="Normal 9 16 6" xfId="37435" xr:uid="{5ED9B9CE-68AC-408D-98BB-039C270CC6AE}"/>
    <cellStyle name="Normal 9 17" xfId="21560" xr:uid="{BA7DE456-64A6-4A40-8A9C-2C1BE763D16E}"/>
    <cellStyle name="Normal 9 17 2" xfId="21561" xr:uid="{D852785F-F97C-4419-A309-FA0FA693F105}"/>
    <cellStyle name="Normal 9 17 2 2" xfId="37441" xr:uid="{1CB7A700-91AC-466E-AFCA-C2D1370522C5}"/>
    <cellStyle name="Normal 9 17 3" xfId="21562" xr:uid="{08B1E62F-AB57-4579-8F8C-F111D466106F}"/>
    <cellStyle name="Normal 9 17 3 2" xfId="37442" xr:uid="{A2F8068D-B2E6-4A7D-98B5-54815B8F75C6}"/>
    <cellStyle name="Normal 9 17 4" xfId="21563" xr:uid="{32023877-61BC-4013-8CEF-1D75C8097EBC}"/>
    <cellStyle name="Normal 9 17 4 2" xfId="37443" xr:uid="{0E28A130-B89F-48C1-8844-5891CE9A7BE8}"/>
    <cellStyle name="Normal 9 17 5" xfId="21564" xr:uid="{8CE20E26-35A3-4402-88E4-5045B81A8634}"/>
    <cellStyle name="Normal 9 17 5 2" xfId="37444" xr:uid="{5755E349-E529-4A65-9C59-ADEE27E9C4A5}"/>
    <cellStyle name="Normal 9 17 6" xfId="37440" xr:uid="{D4DF7E2F-701A-4988-8117-E74729B3F372}"/>
    <cellStyle name="Normal 9 18" xfId="21565" xr:uid="{F9C4017B-3E23-402F-9288-D4ED02339A5C}"/>
    <cellStyle name="Normal 9 18 2" xfId="21566" xr:uid="{AF172B13-29FB-4989-9D29-ABBF27019EA2}"/>
    <cellStyle name="Normal 9 18 2 2" xfId="37446" xr:uid="{D5C8ACF7-9DB5-4B74-B8F9-71F7E91E7F8C}"/>
    <cellStyle name="Normal 9 18 3" xfId="21567" xr:uid="{CF2BDE55-B0CC-4F68-A671-E9497D88A91F}"/>
    <cellStyle name="Normal 9 18 3 2" xfId="37447" xr:uid="{3F516C97-C364-4AA3-A059-CBDCCCC262AB}"/>
    <cellStyle name="Normal 9 18 4" xfId="21568" xr:uid="{A3075643-4B47-4CB0-BF28-0CF207EB5712}"/>
    <cellStyle name="Normal 9 18 4 2" xfId="37448" xr:uid="{687915B8-9540-4544-A521-0EA027721CA5}"/>
    <cellStyle name="Normal 9 18 5" xfId="21569" xr:uid="{4FF1DA99-2345-4C09-AB6E-B93288BBB8E0}"/>
    <cellStyle name="Normal 9 18 5 2" xfId="37449" xr:uid="{AD9CEB6C-9A73-4A25-B308-369CA2322F47}"/>
    <cellStyle name="Normal 9 18 6" xfId="37445" xr:uid="{0044DC35-4416-4BA1-A821-2530C4022CE0}"/>
    <cellStyle name="Normal 9 19" xfId="21570" xr:uid="{2D766F16-87A7-4996-A345-5FDCFC236A0E}"/>
    <cellStyle name="Normal 9 19 2" xfId="21571" xr:uid="{618815E9-6B4A-43A2-B114-ED970B4F88D7}"/>
    <cellStyle name="Normal 9 19 2 2" xfId="37451" xr:uid="{EC88AEFC-F4D3-4EF4-ABB8-558F55468824}"/>
    <cellStyle name="Normal 9 19 3" xfId="21572" xr:uid="{9F5D943B-B815-4D3E-AF93-8CDD85C246F3}"/>
    <cellStyle name="Normal 9 19 3 2" xfId="37452" xr:uid="{602EBC94-71F2-488A-BF12-9A085A92BAAA}"/>
    <cellStyle name="Normal 9 19 4" xfId="21573" xr:uid="{CE2C8C65-B73B-4214-9275-505BBC8D73C6}"/>
    <cellStyle name="Normal 9 19 4 2" xfId="37453" xr:uid="{297438D3-C644-4734-990F-492DAD829C57}"/>
    <cellStyle name="Normal 9 19 5" xfId="21574" xr:uid="{31BA042A-9457-4879-9AEF-78A72BE9042A}"/>
    <cellStyle name="Normal 9 19 5 2" xfId="37454" xr:uid="{E15F9191-F8C6-44C1-99B7-D646567068A9}"/>
    <cellStyle name="Normal 9 19 6" xfId="37450" xr:uid="{8708736F-94DE-448B-A4CC-CAC06E4D21BF}"/>
    <cellStyle name="Normal 9 2" xfId="21575" xr:uid="{7222694C-7935-4E41-8E78-5F51770FE048}"/>
    <cellStyle name="Normal 9 2 10" xfId="21576" xr:uid="{5C777D5A-F1C5-42EB-A065-097F3EE7B1DC}"/>
    <cellStyle name="Normal 9 2 10 2" xfId="21577" xr:uid="{3D8ECF94-3B84-4EFB-B6AC-C509A61C4EF5}"/>
    <cellStyle name="Normal 9 2 10 2 2" xfId="37457" xr:uid="{FCC41D7D-D10B-4E50-B07E-3DD9A3BE4763}"/>
    <cellStyle name="Normal 9 2 10 3" xfId="21578" xr:uid="{1CE89FB0-A9E5-4B03-87FC-5B6BFD00BE7D}"/>
    <cellStyle name="Normal 9 2 10 3 2" xfId="37458" xr:uid="{88E45CE3-6F1E-4E51-BF82-A4B08FE7EEC2}"/>
    <cellStyle name="Normal 9 2 10 4" xfId="21579" xr:uid="{A2ECF9F3-71F1-4ABF-A1AD-95AF7FB8CD14}"/>
    <cellStyle name="Normal 9 2 10 4 2" xfId="37459" xr:uid="{47F6B515-83BF-413B-A54A-9938FE2FCC76}"/>
    <cellStyle name="Normal 9 2 10 5" xfId="21580" xr:uid="{54D26803-9B2E-407D-8088-3E844D54DCC2}"/>
    <cellStyle name="Normal 9 2 10 5 2" xfId="37460" xr:uid="{9A03B41F-6BB5-4C14-9B80-898D8416197C}"/>
    <cellStyle name="Normal 9 2 10 6" xfId="37456" xr:uid="{DF3C9776-99A0-4B0A-A1C3-DB4F6FA1DB77}"/>
    <cellStyle name="Normal 9 2 11" xfId="21581" xr:uid="{42408DF9-A7ED-4EEA-9B80-AA748933C913}"/>
    <cellStyle name="Normal 9 2 11 2" xfId="21582" xr:uid="{A6B09D34-F928-4B0E-87D3-170121DCFC0D}"/>
    <cellStyle name="Normal 9 2 11 2 2" xfId="37462" xr:uid="{38FEC0E4-8D8E-4DE7-A96B-744D72582804}"/>
    <cellStyle name="Normal 9 2 11 3" xfId="21583" xr:uid="{65D91B9E-55AD-43D7-9F1C-3395AE53E91A}"/>
    <cellStyle name="Normal 9 2 11 3 2" xfId="37463" xr:uid="{BBFA4697-D999-4AB6-BCCE-AD7AB41F3A77}"/>
    <cellStyle name="Normal 9 2 11 4" xfId="21584" xr:uid="{C27ED73A-4BE2-44F8-902B-1763B2D1E7E1}"/>
    <cellStyle name="Normal 9 2 11 4 2" xfId="37464" xr:uid="{39BB72DD-9E47-4442-99D5-0B48BBCB95E1}"/>
    <cellStyle name="Normal 9 2 11 5" xfId="21585" xr:uid="{31E3155F-D12B-4A70-B1C7-8AA3E6A832E2}"/>
    <cellStyle name="Normal 9 2 11 5 2" xfId="37465" xr:uid="{9181BD48-7076-4D93-B7DE-61C9603BFE26}"/>
    <cellStyle name="Normal 9 2 11 6" xfId="37461" xr:uid="{E847AB1D-3AB4-4182-BB98-7B1C6650E885}"/>
    <cellStyle name="Normal 9 2 12" xfId="21586" xr:uid="{68C05BE5-B50A-43D4-A926-BA5A163EDF1A}"/>
    <cellStyle name="Normal 9 2 12 2" xfId="21587" xr:uid="{BFAB75D9-5BB7-46C5-847B-B08A976A6900}"/>
    <cellStyle name="Normal 9 2 12 2 2" xfId="37467" xr:uid="{609F4EAE-3E65-4A4B-9921-FCD42729AB09}"/>
    <cellStyle name="Normal 9 2 12 3" xfId="21588" xr:uid="{691D6A9E-8D6D-4BCC-848D-C292F7B7D82E}"/>
    <cellStyle name="Normal 9 2 12 3 2" xfId="37468" xr:uid="{5E5F9958-ABE7-4262-BEBC-E693F56FF80D}"/>
    <cellStyle name="Normal 9 2 12 4" xfId="21589" xr:uid="{EBAFF742-0B23-4A1A-93CA-433734FEB63B}"/>
    <cellStyle name="Normal 9 2 12 4 2" xfId="37469" xr:uid="{B2393F9B-8915-42CB-86D2-FE5B24DE913A}"/>
    <cellStyle name="Normal 9 2 12 5" xfId="21590" xr:uid="{3E429C6B-33C4-480E-9DC8-AE99046F6D29}"/>
    <cellStyle name="Normal 9 2 12 5 2" xfId="37470" xr:uid="{5C293126-9222-4392-ACDD-32FDCDF1CB5F}"/>
    <cellStyle name="Normal 9 2 12 6" xfId="37466" xr:uid="{3A23E85B-D901-4767-92E0-694AD432481D}"/>
    <cellStyle name="Normal 9 2 13" xfId="21591" xr:uid="{563A4990-0250-4AAD-80E3-F2BA246CE02A}"/>
    <cellStyle name="Normal 9 2 13 2" xfId="21592" xr:uid="{FC88FBF9-C27D-4774-9B34-9F27812056FC}"/>
    <cellStyle name="Normal 9 2 13 2 2" xfId="37472" xr:uid="{2B3A6D0A-E2CE-4521-A219-A67F2C34C7C2}"/>
    <cellStyle name="Normal 9 2 13 3" xfId="21593" xr:uid="{FFE66A30-2CDF-4350-A3AC-F82120FD536D}"/>
    <cellStyle name="Normal 9 2 13 3 2" xfId="37473" xr:uid="{AE1CE23B-45C6-416E-8228-2899E1DEE8BE}"/>
    <cellStyle name="Normal 9 2 13 4" xfId="21594" xr:uid="{868FAF55-7884-4E0F-8802-E7815A1DD6A6}"/>
    <cellStyle name="Normal 9 2 13 4 2" xfId="37474" xr:uid="{320CB8E1-EB20-4FAD-BF3B-EA67E7D41599}"/>
    <cellStyle name="Normal 9 2 13 5" xfId="21595" xr:uid="{CCE8F637-F76E-46E5-9232-DFEB4AA86479}"/>
    <cellStyle name="Normal 9 2 13 5 2" xfId="37475" xr:uid="{F578DB11-0E82-482C-A9AF-89D2FFF2FE99}"/>
    <cellStyle name="Normal 9 2 13 6" xfId="37471" xr:uid="{5EF63496-853F-418F-9D8A-62CE86666315}"/>
    <cellStyle name="Normal 9 2 14" xfId="21596" xr:uid="{EE3CA6AD-3C3A-4EBC-8B33-8D88C4A3302B}"/>
    <cellStyle name="Normal 9 2 14 2" xfId="21597" xr:uid="{C2C570D9-953D-4B9B-A86D-EEEB36C37419}"/>
    <cellStyle name="Normal 9 2 14 2 2" xfId="37477" xr:uid="{34318A57-5CE7-4F9B-B483-107FD0D37437}"/>
    <cellStyle name="Normal 9 2 14 3" xfId="21598" xr:uid="{936FDAC9-2B56-4738-B33E-23BDDE2FF0A8}"/>
    <cellStyle name="Normal 9 2 14 3 2" xfId="37478" xr:uid="{2D46EFAF-D2EA-440B-BBE3-10B50DA9A32C}"/>
    <cellStyle name="Normal 9 2 14 4" xfId="21599" xr:uid="{FDFF01A7-0A6A-45EE-9A7F-4068ADF3C6DF}"/>
    <cellStyle name="Normal 9 2 14 4 2" xfId="37479" xr:uid="{244B6832-F098-4188-9D84-C2F879FFE562}"/>
    <cellStyle name="Normal 9 2 14 5" xfId="21600" xr:uid="{5246F7E2-58DD-419F-A914-270C9234226F}"/>
    <cellStyle name="Normal 9 2 14 5 2" xfId="37480" xr:uid="{C4CFBDD8-29F8-4A8D-BE87-D26194EE85B0}"/>
    <cellStyle name="Normal 9 2 14 6" xfId="37476" xr:uid="{DA6BB42A-76EB-4214-915B-1B2718C1FAE7}"/>
    <cellStyle name="Normal 9 2 15" xfId="21601" xr:uid="{119B334B-7F5A-4579-A8D5-1425AED71326}"/>
    <cellStyle name="Normal 9 2 15 2" xfId="21602" xr:uid="{AC15F52B-C6FE-4818-9D7A-15FF27F7E923}"/>
    <cellStyle name="Normal 9 2 15 2 2" xfId="37482" xr:uid="{5CCAE39E-6B7F-4DDC-AE5C-74745A61AB9B}"/>
    <cellStyle name="Normal 9 2 15 3" xfId="21603" xr:uid="{350C6AE6-7C36-48EA-995A-476BF61D074B}"/>
    <cellStyle name="Normal 9 2 15 3 2" xfId="37483" xr:uid="{96FD57B9-1C2A-4851-9D72-2A7775806879}"/>
    <cellStyle name="Normal 9 2 15 4" xfId="21604" xr:uid="{2540FC68-834E-4E79-B180-FCFB04B3519B}"/>
    <cellStyle name="Normal 9 2 15 4 2" xfId="37484" xr:uid="{B5492314-5266-4811-82E6-70F75D7895EA}"/>
    <cellStyle name="Normal 9 2 15 5" xfId="21605" xr:uid="{C459DA58-442D-4B73-9AA6-12BD7008E955}"/>
    <cellStyle name="Normal 9 2 15 5 2" xfId="37485" xr:uid="{F429285D-47A7-4F58-8BB5-D4510BE3D166}"/>
    <cellStyle name="Normal 9 2 15 6" xfId="37481" xr:uid="{94F6FFF0-D34C-427B-AF61-5616DEA4E6AE}"/>
    <cellStyle name="Normal 9 2 16" xfId="21606" xr:uid="{0B3D71E7-C659-4201-8388-7F4FF33F608C}"/>
    <cellStyle name="Normal 9 2 16 2" xfId="21607" xr:uid="{F0F91A5B-E304-4368-90CA-51B2A7152AF1}"/>
    <cellStyle name="Normal 9 2 16 2 2" xfId="37487" xr:uid="{715BD523-80C8-406B-B3BF-80C04CBE9EC0}"/>
    <cellStyle name="Normal 9 2 16 3" xfId="21608" xr:uid="{8A03FBE3-42CE-454F-8780-5C8B4CD2BCB8}"/>
    <cellStyle name="Normal 9 2 16 3 2" xfId="37488" xr:uid="{D1093C23-396B-4893-B812-F661A59E1E45}"/>
    <cellStyle name="Normal 9 2 16 4" xfId="21609" xr:uid="{4BE9ED90-4A11-4529-BF04-E42EB958F69C}"/>
    <cellStyle name="Normal 9 2 16 4 2" xfId="37489" xr:uid="{5C1D5D4A-39BD-4541-BCEC-9FF1606046B0}"/>
    <cellStyle name="Normal 9 2 16 5" xfId="21610" xr:uid="{906AD80A-65A2-4786-9A7A-F3531F1DB406}"/>
    <cellStyle name="Normal 9 2 16 5 2" xfId="37490" xr:uid="{A3FD55D8-A46B-422F-A8FD-F430B18EF198}"/>
    <cellStyle name="Normal 9 2 16 6" xfId="37486" xr:uid="{E123E421-C88F-41F5-89BF-4623C63F8137}"/>
    <cellStyle name="Normal 9 2 17" xfId="21611" xr:uid="{28D17613-5313-425F-9F25-9057B8F2A106}"/>
    <cellStyle name="Normal 9 2 17 2" xfId="37491" xr:uid="{AD845270-A80F-493F-B8DC-7B3B549B168D}"/>
    <cellStyle name="Normal 9 2 18" xfId="21612" xr:uid="{71D8EB41-8C38-459E-8277-3C56A27B39C9}"/>
    <cellStyle name="Normal 9 2 18 2" xfId="37492" xr:uid="{D2A17BA6-7197-4796-8FE2-C52BFA3D5E40}"/>
    <cellStyle name="Normal 9 2 19" xfId="21613" xr:uid="{0767D355-0A41-4A7E-9334-C6632E4A2521}"/>
    <cellStyle name="Normal 9 2 19 2" xfId="37493" xr:uid="{CCCEE12D-1BAE-4E19-ADE9-C77065ECE5E2}"/>
    <cellStyle name="Normal 9 2 2" xfId="21614" xr:uid="{7600A762-4574-40DF-ABC8-CCF4C76BF374}"/>
    <cellStyle name="Normal 9 2 20" xfId="21615" xr:uid="{82CF492A-B2E5-461F-89B2-DE4AC55502F1}"/>
    <cellStyle name="Normal 9 2 20 2" xfId="37494" xr:uid="{7A8D9A19-9F0B-499F-94C0-D4BD2E29E08C}"/>
    <cellStyle name="Normal 9 2 21" xfId="40825" xr:uid="{6B52292A-680B-494A-B325-C187EC853B64}"/>
    <cellStyle name="Normal 9 2 22" xfId="37455" xr:uid="{0F9A6586-066C-471F-9EAD-B33D88E0FAB9}"/>
    <cellStyle name="Normal 9 2 3" xfId="21616" xr:uid="{69C95C2E-75F4-46B0-B6C8-145E2D072ECF}"/>
    <cellStyle name="Normal 9 2 3 2" xfId="21617" xr:uid="{0D6E6FC6-9114-41DB-A84C-559935B51A64}"/>
    <cellStyle name="Normal 9 2 3 2 2" xfId="37496" xr:uid="{6B879857-F512-4438-81B7-13A4C90813D5}"/>
    <cellStyle name="Normal 9 2 3 3" xfId="21618" xr:uid="{DBA377A9-8878-4F1D-BA98-C8378584F68A}"/>
    <cellStyle name="Normal 9 2 3 3 2" xfId="37497" xr:uid="{DBE08E12-3A1E-4DB6-A13A-57C561FB4942}"/>
    <cellStyle name="Normal 9 2 3 4" xfId="21619" xr:uid="{A8CFE4ED-D99F-4607-81E1-CA89A92A6AB7}"/>
    <cellStyle name="Normal 9 2 3 4 2" xfId="37498" xr:uid="{320F610C-C2CC-41A2-9344-18AEE1469A91}"/>
    <cellStyle name="Normal 9 2 3 5" xfId="21620" xr:uid="{8C59DF99-080A-4643-8436-7036EA6E8C07}"/>
    <cellStyle name="Normal 9 2 3 5 2" xfId="37499" xr:uid="{ED758EA3-F2EE-4D1B-B6AC-1D9C6FDA6942}"/>
    <cellStyle name="Normal 9 2 3 6" xfId="37495" xr:uid="{CE24223C-8865-4F97-B467-E818C8A23BC4}"/>
    <cellStyle name="Normal 9 2 4" xfId="21621" xr:uid="{3108776C-7FEF-4A69-B8DD-98863CD22834}"/>
    <cellStyle name="Normal 9 2 4 2" xfId="21622" xr:uid="{0569F408-153D-4762-9A29-3CE3D8BA8FF0}"/>
    <cellStyle name="Normal 9 2 4 2 2" xfId="37501" xr:uid="{6EDF7F73-910E-4D50-8C4B-CBC1E9C12DE9}"/>
    <cellStyle name="Normal 9 2 4 3" xfId="21623" xr:uid="{7DA99BE9-5258-4F7B-B669-060D8F54544F}"/>
    <cellStyle name="Normal 9 2 4 3 2" xfId="37502" xr:uid="{CBBBF7B2-D279-4A28-AD28-16DE285D84E4}"/>
    <cellStyle name="Normal 9 2 4 4" xfId="21624" xr:uid="{DD7D3E29-44B0-4EDE-9120-9AF01B481FC2}"/>
    <cellStyle name="Normal 9 2 4 4 2" xfId="37503" xr:uid="{37D43C5D-5F29-49E0-9B2F-32F6F1E9889B}"/>
    <cellStyle name="Normal 9 2 4 5" xfId="21625" xr:uid="{8CF3465B-76FE-4781-9958-A059C9BD50E8}"/>
    <cellStyle name="Normal 9 2 4 5 2" xfId="37504" xr:uid="{EF0278FA-CD2A-4951-8D9C-6543E3E084D1}"/>
    <cellStyle name="Normal 9 2 4 6" xfId="37500" xr:uid="{6A7F6706-0F56-40FA-8D7E-47A004264283}"/>
    <cellStyle name="Normal 9 2 5" xfId="21626" xr:uid="{AE1A81E8-0ED4-4D99-9A33-1B149421CC62}"/>
    <cellStyle name="Normal 9 2 5 2" xfId="21627" xr:uid="{0A88249C-358B-4DC6-A981-487DE2728289}"/>
    <cellStyle name="Normal 9 2 5 2 2" xfId="37506" xr:uid="{652DFEB1-D28E-4232-8706-EF065E3150D4}"/>
    <cellStyle name="Normal 9 2 5 3" xfId="21628" xr:uid="{3069B2D6-8C34-4BA4-A49B-0F9D82DEFB5A}"/>
    <cellStyle name="Normal 9 2 5 3 2" xfId="37507" xr:uid="{128729BE-0E54-4A2C-82FB-FCEAF0DA3F1B}"/>
    <cellStyle name="Normal 9 2 5 4" xfId="21629" xr:uid="{F0BBE8B5-8F69-48FD-93C4-6BF6C72238CD}"/>
    <cellStyle name="Normal 9 2 5 4 2" xfId="37508" xr:uid="{DB8B0CA8-35BC-4894-86E4-23822F5C803D}"/>
    <cellStyle name="Normal 9 2 5 5" xfId="21630" xr:uid="{3023983D-F226-4E6B-8B2D-E20DC3BBD24E}"/>
    <cellStyle name="Normal 9 2 5 5 2" xfId="37509" xr:uid="{C50FC421-DDAF-4925-8C91-6E43F90C87A4}"/>
    <cellStyle name="Normal 9 2 5 6" xfId="37505" xr:uid="{569FBFF0-DC12-44E7-9F2E-60FB6CC41AE2}"/>
    <cellStyle name="Normal 9 2 6" xfId="21631" xr:uid="{4E531128-EAE9-40D3-ADD3-FB0F8FFFD17E}"/>
    <cellStyle name="Normal 9 2 6 2" xfId="21632" xr:uid="{4F08CB08-F636-4276-9F9E-12139D82D625}"/>
    <cellStyle name="Normal 9 2 6 2 2" xfId="37511" xr:uid="{7CB3DCF2-84F2-46EB-87FF-3D25DCABAB9A}"/>
    <cellStyle name="Normal 9 2 6 3" xfId="21633" xr:uid="{F4C92BA5-44E2-433D-9332-B3C406FBEE25}"/>
    <cellStyle name="Normal 9 2 6 3 2" xfId="37512" xr:uid="{62E0628D-F9B3-401B-B5D7-CFBBEE569D33}"/>
    <cellStyle name="Normal 9 2 6 4" xfId="21634" xr:uid="{D68FD117-951E-4AB9-AF6D-0880D2BE6B70}"/>
    <cellStyle name="Normal 9 2 6 4 2" xfId="37513" xr:uid="{CC54EC73-5D6C-47BF-95E8-DB981A7AB2C5}"/>
    <cellStyle name="Normal 9 2 6 5" xfId="21635" xr:uid="{987931E5-9DEE-485D-8473-0AA8A6107995}"/>
    <cellStyle name="Normal 9 2 6 5 2" xfId="37514" xr:uid="{95C6DBA9-3A7E-4764-B69D-9D89B47B55F2}"/>
    <cellStyle name="Normal 9 2 6 6" xfId="37510" xr:uid="{3626E59A-89E0-4D5A-A244-60205FC15F53}"/>
    <cellStyle name="Normal 9 2 7" xfId="21636" xr:uid="{9C7BAC88-2983-4B62-A5E6-98A3007DF046}"/>
    <cellStyle name="Normal 9 2 7 2" xfId="21637" xr:uid="{65C98F04-1209-47F2-8A7E-3132745C76D4}"/>
    <cellStyle name="Normal 9 2 7 2 2" xfId="37516" xr:uid="{03221877-ABB3-4AB2-ACAD-6BFDEF48012D}"/>
    <cellStyle name="Normal 9 2 7 3" xfId="21638" xr:uid="{38B3CE50-F3DF-4964-9ABD-9896D9015989}"/>
    <cellStyle name="Normal 9 2 7 3 2" xfId="37517" xr:uid="{C4655FB1-E07C-447A-89E3-7D020ACFD759}"/>
    <cellStyle name="Normal 9 2 7 4" xfId="21639" xr:uid="{565073E0-114C-4318-A3C2-FF8EC6EBF855}"/>
    <cellStyle name="Normal 9 2 7 4 2" xfId="37518" xr:uid="{0D524776-7325-4E8D-900A-4462A4D48B04}"/>
    <cellStyle name="Normal 9 2 7 5" xfId="21640" xr:uid="{6175E64F-311F-456F-AA16-64D0B6FC2E92}"/>
    <cellStyle name="Normal 9 2 7 5 2" xfId="37519" xr:uid="{E15BBE13-3A45-4E94-8082-91475BFE759C}"/>
    <cellStyle name="Normal 9 2 7 6" xfId="37515" xr:uid="{D103C07C-2D3F-4C1D-B59F-99FE9F9A5484}"/>
    <cellStyle name="Normal 9 2 8" xfId="21641" xr:uid="{F189793C-CF50-4F36-9F0B-4F22A87F4714}"/>
    <cellStyle name="Normal 9 2 8 2" xfId="21642" xr:uid="{33AB0475-C159-40B5-9F08-67B76D354102}"/>
    <cellStyle name="Normal 9 2 8 2 2" xfId="37521" xr:uid="{BAB5D2BE-4838-4C4C-B16B-9C22D5585326}"/>
    <cellStyle name="Normal 9 2 8 3" xfId="21643" xr:uid="{1D7A9F8D-3E9D-462A-86D9-31B9721C1742}"/>
    <cellStyle name="Normal 9 2 8 3 2" xfId="37522" xr:uid="{6C9B73D8-5A7A-4E3A-8134-4325B9BC0A59}"/>
    <cellStyle name="Normal 9 2 8 4" xfId="21644" xr:uid="{CB9A96EA-B0AF-44B9-ADD0-07A86B9DA60B}"/>
    <cellStyle name="Normal 9 2 8 4 2" xfId="37523" xr:uid="{A6ED85BD-EAC2-46A4-98FE-EB7065904D00}"/>
    <cellStyle name="Normal 9 2 8 5" xfId="21645" xr:uid="{D592563B-7D75-409A-A271-D6C183A39B8A}"/>
    <cellStyle name="Normal 9 2 8 5 2" xfId="37524" xr:uid="{C9AB1813-24C6-4704-B204-99EACF28B123}"/>
    <cellStyle name="Normal 9 2 8 6" xfId="37520" xr:uid="{DD24E6AB-1818-49CB-AA40-EF6A3EEC9592}"/>
    <cellStyle name="Normal 9 2 9" xfId="21646" xr:uid="{A2263842-1D35-493B-9F1E-CC54E7F1F8CF}"/>
    <cellStyle name="Normal 9 2 9 2" xfId="21647" xr:uid="{7AE69A82-2E2A-420D-827F-3BB7F49363EB}"/>
    <cellStyle name="Normal 9 2 9 2 2" xfId="37526" xr:uid="{D034317F-F13C-4A29-8AA5-E48E8BCA6265}"/>
    <cellStyle name="Normal 9 2 9 3" xfId="21648" xr:uid="{F58068A6-A79D-40E8-8C00-8B6884199806}"/>
    <cellStyle name="Normal 9 2 9 3 2" xfId="37527" xr:uid="{1447A1BB-95AA-4352-BAE0-7A7ED9DA6703}"/>
    <cellStyle name="Normal 9 2 9 4" xfId="21649" xr:uid="{29AD0E5A-18FE-432B-93DF-B20195DDB9A6}"/>
    <cellStyle name="Normal 9 2 9 4 2" xfId="37528" xr:uid="{847E6880-D72D-4348-996B-6E2F8FC1636F}"/>
    <cellStyle name="Normal 9 2 9 5" xfId="21650" xr:uid="{093AD2C7-E398-412E-AADF-E4551EEB3E13}"/>
    <cellStyle name="Normal 9 2 9 5 2" xfId="37529" xr:uid="{4CCA78B5-8FF5-4740-BC94-4AB121A58A59}"/>
    <cellStyle name="Normal 9 2 9 6" xfId="37525" xr:uid="{0D5BBD32-0F3F-481D-9A0C-1990919BCFE7}"/>
    <cellStyle name="Normal 9 20" xfId="21651" xr:uid="{20C9B197-1EFC-4CCE-BF55-320FB15899EF}"/>
    <cellStyle name="Normal 9 20 2" xfId="37530" xr:uid="{389E55FE-36AF-48C6-8C01-49AE1EE38FB2}"/>
    <cellStyle name="Normal 9 21" xfId="21652" xr:uid="{CFF085C9-9CAD-4215-A69C-3D7B1A3A02BD}"/>
    <cellStyle name="Normal 9 21 2" xfId="37531" xr:uid="{CCC2DE2F-D431-4B1A-B728-8DB8EB739A29}"/>
    <cellStyle name="Normal 9 22" xfId="21653" xr:uid="{BD1E3D37-1733-4C48-926F-97E09BF23C9C}"/>
    <cellStyle name="Normal 9 22 2" xfId="37532" xr:uid="{E1DF754F-1F05-44B6-BA53-0DA8CA60ABA0}"/>
    <cellStyle name="Normal 9 23" xfId="21654" xr:uid="{E6C5F5C2-DB7C-4336-8F0E-62657D7AFDE5}"/>
    <cellStyle name="Normal 9 23 2" xfId="37533" xr:uid="{2ADA08BF-EC07-45AB-AE6D-4960591CC71F}"/>
    <cellStyle name="Normal 9 24" xfId="21655" xr:uid="{C5AE4ACE-063B-48E4-9435-E5E400207B99}"/>
    <cellStyle name="Normal 9 24 2" xfId="37534" xr:uid="{59EC8629-6F5B-4720-834C-AF49DF6C1328}"/>
    <cellStyle name="Normal 9 3" xfId="21656" xr:uid="{62653BE0-7009-449D-9C00-C8AC0EB0B462}"/>
    <cellStyle name="Normal 9 3 2" xfId="21657" xr:uid="{84800EDF-293D-4B33-9A09-741D12875FE0}"/>
    <cellStyle name="Normal 9 3 3" xfId="21658" xr:uid="{AE40559E-3585-4E5E-8020-D34AC23020C0}"/>
    <cellStyle name="Normal 9 3 3 2" xfId="37536" xr:uid="{774E2611-B580-45ED-BE1D-663D73CC3907}"/>
    <cellStyle name="Normal 9 3 4" xfId="21659" xr:uid="{89A55D18-6B98-4ED7-AE16-29EA92125E71}"/>
    <cellStyle name="Normal 9 3 4 2" xfId="37537" xr:uid="{81BF72F1-30B7-4BA9-98C4-D11A8E99C263}"/>
    <cellStyle name="Normal 9 3 5" xfId="21660" xr:uid="{11ED9E74-3494-4D36-A65D-5CDB8705B1A1}"/>
    <cellStyle name="Normal 9 3 5 2" xfId="37538" xr:uid="{ECEC67D3-F389-4B77-916F-250A949337CB}"/>
    <cellStyle name="Normal 9 3 6" xfId="21661" xr:uid="{2E705BC6-D74D-4701-A5C7-8A593406E995}"/>
    <cellStyle name="Normal 9 3 6 2" xfId="37539" xr:uid="{5B78582C-BFFB-4A1F-9599-DA31FA276871}"/>
    <cellStyle name="Normal 9 3 7" xfId="40826" xr:uid="{A39FFC7B-E8C7-4704-B7A2-A2B6719AD9E0}"/>
    <cellStyle name="Normal 9 3 8" xfId="37535" xr:uid="{43951BD9-8E68-462B-8258-B2F0E14CEAC1}"/>
    <cellStyle name="Normal 9 4" xfId="21662" xr:uid="{213B5C48-29B7-4D88-889A-A6299A7A5E97}"/>
    <cellStyle name="Normal 9 4 2" xfId="21663" xr:uid="{4E36CE62-2BD1-4DFC-A8BB-D0B54CD95E46}"/>
    <cellStyle name="Normal 9 4 3" xfId="21664" xr:uid="{7EE0D4AE-675B-41EC-9D0C-C5F45E673C8B}"/>
    <cellStyle name="Normal 9 4 3 2" xfId="37541" xr:uid="{CCF0207C-5476-49D1-823E-C248784A111C}"/>
    <cellStyle name="Normal 9 4 4" xfId="21665" xr:uid="{846B5A06-F58B-4877-897A-9F15EAB28FAA}"/>
    <cellStyle name="Normal 9 4 4 2" xfId="37542" xr:uid="{F0AE859D-1ED2-49BA-B031-97EFE170B8E2}"/>
    <cellStyle name="Normal 9 4 5" xfId="21666" xr:uid="{D7C37331-DC48-4A55-B86B-5DD582069771}"/>
    <cellStyle name="Normal 9 4 5 2" xfId="37543" xr:uid="{DE871F29-4C1C-44FB-8BCF-68E86A4D57A9}"/>
    <cellStyle name="Normal 9 4 6" xfId="21667" xr:uid="{3FE9B58E-5444-46F1-9026-EE524BFB565B}"/>
    <cellStyle name="Normal 9 4 6 2" xfId="37544" xr:uid="{0A1B145D-450A-402B-A130-734893032E6D}"/>
    <cellStyle name="Normal 9 4 7" xfId="40827" xr:uid="{3F3F8CC1-B161-4C79-AF83-2BF07F992484}"/>
    <cellStyle name="Normal 9 4 8" xfId="37540" xr:uid="{6525FA4F-C133-4E7E-91E9-13A3393D3248}"/>
    <cellStyle name="Normal 9 5" xfId="21668" xr:uid="{33C9C95E-0542-449E-87A6-0E88307E7AF9}"/>
    <cellStyle name="Normal 9 5 2" xfId="21669" xr:uid="{4DD79E0C-2EAB-471C-AC08-3EF95CA2648A}"/>
    <cellStyle name="Normal 9 5 3" xfId="21670" xr:uid="{F76BE12F-76D5-48E1-930D-26DF1A2883C7}"/>
    <cellStyle name="Normal 9 5 3 2" xfId="37546" xr:uid="{3FE464A3-9D59-4375-B0F7-60D90EF93052}"/>
    <cellStyle name="Normal 9 5 4" xfId="21671" xr:uid="{99D471AC-3DCD-4751-8D43-062C538604F2}"/>
    <cellStyle name="Normal 9 5 4 2" xfId="37547" xr:uid="{41DC8C1A-46F6-47FD-AE5A-8712E16459AC}"/>
    <cellStyle name="Normal 9 5 5" xfId="21672" xr:uid="{EB343C94-3878-4201-81A9-163613EC7B9A}"/>
    <cellStyle name="Normal 9 5 5 2" xfId="37548" xr:uid="{19D7A903-BB5B-42B6-A94A-A78183520E07}"/>
    <cellStyle name="Normal 9 5 6" xfId="21673" xr:uid="{F39E2069-DDAD-4AB5-AFD6-B324FC4A2641}"/>
    <cellStyle name="Normal 9 5 6 2" xfId="37549" xr:uid="{E293A1E2-DE36-4133-8CAC-7D6768D04383}"/>
    <cellStyle name="Normal 9 5 7" xfId="37545" xr:uid="{C59760E1-E81B-47B3-B985-0EB5CD98C9D6}"/>
    <cellStyle name="Normal 9 6" xfId="21674" xr:uid="{33B48D41-9639-4CA5-A636-39DD5D5F550A}"/>
    <cellStyle name="Normal 9 6 2" xfId="21675" xr:uid="{94D3B8D3-1762-4AE4-A74C-F10F009B780F}"/>
    <cellStyle name="Normal 9 6 2 2" xfId="37551" xr:uid="{CC37FB2E-9FB8-474E-8A58-81520D1BD429}"/>
    <cellStyle name="Normal 9 6 3" xfId="21676" xr:uid="{0463DBF4-C9A4-4729-BF58-39ABD90F4174}"/>
    <cellStyle name="Normal 9 6 3 2" xfId="37552" xr:uid="{F53E7CD4-CD99-4B14-B090-BB50277F7E96}"/>
    <cellStyle name="Normal 9 6 4" xfId="21677" xr:uid="{E0A54A0E-92FE-4826-8EDF-E9DA34D103D4}"/>
    <cellStyle name="Normal 9 6 4 2" xfId="37553" xr:uid="{B7995B49-8220-4E82-B28B-454ED19669C0}"/>
    <cellStyle name="Normal 9 6 5" xfId="21678" xr:uid="{9B8A8F62-41FB-48ED-A313-A07AE4A7F700}"/>
    <cellStyle name="Normal 9 6 5 2" xfId="37554" xr:uid="{C40AFDE0-8865-423D-8760-77A6647CB78D}"/>
    <cellStyle name="Normal 9 6 6" xfId="37550" xr:uid="{63DF138A-2F70-483C-A3C7-E6838C8B9FA4}"/>
    <cellStyle name="Normal 9 7" xfId="21679" xr:uid="{217936EE-71B3-4EDC-BF7A-4863CBA39904}"/>
    <cellStyle name="Normal 9 7 2" xfId="21680" xr:uid="{C4684109-5C50-4570-88D6-EB6266C25821}"/>
    <cellStyle name="Normal 9 7 2 2" xfId="37556" xr:uid="{FD87E606-5950-4CD9-9DE7-D72C00E59868}"/>
    <cellStyle name="Normal 9 7 3" xfId="21681" xr:uid="{27C37EF6-DD5A-4A32-A787-2EC31CAA71A4}"/>
    <cellStyle name="Normal 9 7 3 2" xfId="37557" xr:uid="{2D2D0140-5666-40BC-8520-1EEF0EAD10E1}"/>
    <cellStyle name="Normal 9 7 4" xfId="21682" xr:uid="{83CA7B30-6BEE-4118-8405-8C5C9F1FF118}"/>
    <cellStyle name="Normal 9 7 4 2" xfId="37558" xr:uid="{77D97ECA-FAC0-495B-8EF8-E156AFCF97FA}"/>
    <cellStyle name="Normal 9 7 5" xfId="21683" xr:uid="{C5229A5D-74C7-41DF-A551-849C43F39A15}"/>
    <cellStyle name="Normal 9 7 5 2" xfId="37559" xr:uid="{7F05FA3C-027E-43E9-88A7-A61626E4AB0A}"/>
    <cellStyle name="Normal 9 7 6" xfId="37555" xr:uid="{0F9F5A59-ADC8-45EB-B225-4F06ADFA8C8F}"/>
    <cellStyle name="Normal 9 8" xfId="21684" xr:uid="{9096CFA3-9FE5-4EE7-A8A4-0ED1E8E5FD89}"/>
    <cellStyle name="Normal 9 8 2" xfId="21685" xr:uid="{DCC8136E-C677-4766-AEA2-31843EBB2AFA}"/>
    <cellStyle name="Normal 9 8 2 2" xfId="37561" xr:uid="{4B7E1AD4-964A-42A1-B78F-108C6E5F7B4E}"/>
    <cellStyle name="Normal 9 8 3" xfId="21686" xr:uid="{150D2B88-9B3A-46F8-9A02-B248ABDCBE7E}"/>
    <cellStyle name="Normal 9 8 3 2" xfId="37562" xr:uid="{56695100-6CDA-445D-AE2A-A781446D8934}"/>
    <cellStyle name="Normal 9 8 4" xfId="21687" xr:uid="{0082EAC7-EDA3-4EA6-9471-5CE843D907D5}"/>
    <cellStyle name="Normal 9 8 4 2" xfId="37563" xr:uid="{4E1AA832-398C-4AAD-8376-B79D65A38C62}"/>
    <cellStyle name="Normal 9 8 5" xfId="21688" xr:uid="{366F8D87-67A1-468A-8023-1731EF986EE9}"/>
    <cellStyle name="Normal 9 8 5 2" xfId="37564" xr:uid="{09BB73C5-2945-454A-BFAD-875550A3171F}"/>
    <cellStyle name="Normal 9 8 6" xfId="37560" xr:uid="{97C570FD-A72B-49E9-A3B2-1E73270B6AD6}"/>
    <cellStyle name="Normal 9 9" xfId="21689" xr:uid="{53BA4CE8-C80D-4394-9647-7BE9233693FF}"/>
    <cellStyle name="Normal 9 9 2" xfId="21690" xr:uid="{6FA8EBB9-7E87-4B44-8903-2C55C999F5AF}"/>
    <cellStyle name="Normal 9 9 2 2" xfId="37566" xr:uid="{2A2CE127-B8E9-406C-8CD5-05D912299779}"/>
    <cellStyle name="Normal 9 9 3" xfId="21691" xr:uid="{124DEAA5-CF91-40D4-AD72-83511A884600}"/>
    <cellStyle name="Normal 9 9 3 2" xfId="37567" xr:uid="{2E56EFDC-81BF-4F06-AA00-8E81C2FF13DB}"/>
    <cellStyle name="Normal 9 9 4" xfId="21692" xr:uid="{697C2C03-8E7F-4E2F-820E-464CF0BBD259}"/>
    <cellStyle name="Normal 9 9 4 2" xfId="37568" xr:uid="{CB5C995E-F42E-487B-8DC4-B4ED0196AB75}"/>
    <cellStyle name="Normal 9 9 5" xfId="21693" xr:uid="{26057921-7378-4072-9F77-632D29FCB3C9}"/>
    <cellStyle name="Normal 9 9 5 2" xfId="37569" xr:uid="{1AA21D79-D9A5-43A4-B627-CF982E9FD40B}"/>
    <cellStyle name="Normal 9 9 6" xfId="37565" xr:uid="{1DA28508-862A-48C1-B4C9-1504F870C1D2}"/>
    <cellStyle name="Normal_Estudo Sidrolândia" xfId="2" xr:uid="{00000000-0005-0000-0000-000001000000}"/>
    <cellStyle name="Normal_LOTE-9" xfId="3" xr:uid="{00000000-0005-0000-0000-000002000000}"/>
    <cellStyle name="Nota" xfId="17" builtinId="10" customBuiltin="1"/>
    <cellStyle name="Nota 10" xfId="21694" xr:uid="{E26AD9C9-97AF-479E-9815-B80931BFEC00}"/>
    <cellStyle name="Nota 10 2" xfId="21695" xr:uid="{26E27583-48BE-427F-9DFF-B8DB524B02CC}"/>
    <cellStyle name="Nota 10 2 2" xfId="40829" xr:uid="{C4036719-970E-420F-B6BC-4952151E6FFB}"/>
    <cellStyle name="Nota 10 2 3" xfId="37570" xr:uid="{DC7F0F08-E214-49E2-B4E6-93C6575B9E59}"/>
    <cellStyle name="Nota 10 3" xfId="21696" xr:uid="{15C80BC4-AAAC-4BDE-9B8D-BCA770A2854F}"/>
    <cellStyle name="Nota 10 3 2" xfId="41062" xr:uid="{1EF7BDEC-CB20-44F0-8E0E-C753242651D9}"/>
    <cellStyle name="Nota 10 3 3" xfId="37571" xr:uid="{92A6ABC4-A462-4B28-AE48-8B73055C331D}"/>
    <cellStyle name="Nota 10 4" xfId="21697" xr:uid="{0745869A-5BC9-419C-972B-BDFAD65E5C3B}"/>
    <cellStyle name="Nota 10 4 2" xfId="41051" xr:uid="{0509A73A-FBCF-4252-BC82-7BDF708DD8FC}"/>
    <cellStyle name="Nota 10 4 3" xfId="37572" xr:uid="{E140A3AB-0AA6-45D2-8CFD-3762EBE4A12C}"/>
    <cellStyle name="Nota 10 5" xfId="21698" xr:uid="{1553E682-79EF-45DB-829D-76CBABF3C077}"/>
    <cellStyle name="Nota 10 5 2" xfId="37573" xr:uid="{D46A992E-94D5-406C-B388-CBFD26C7386E}"/>
    <cellStyle name="Nota 10 6" xfId="21699" xr:uid="{2C4E4012-6786-4FAC-A947-363EC2B4F5E2}"/>
    <cellStyle name="Nota 10 6 2" xfId="37574" xr:uid="{89E997EB-F4F1-4940-AE3B-BB430F73A38D}"/>
    <cellStyle name="Nota 10 7" xfId="21700" xr:uid="{41EF8501-5CF1-4539-B0D2-0CED3AB0CF8F}"/>
    <cellStyle name="Nota 10 7 2" xfId="37575" xr:uid="{81C12486-A526-4EFF-ABB5-E9BAF45DD344}"/>
    <cellStyle name="Nota 10 8" xfId="29216" xr:uid="{73A803B5-3F62-4ACA-87C8-2EFBE79A953D}"/>
    <cellStyle name="Nota 10 8 2" xfId="40828" xr:uid="{220D2B33-5134-4926-BB9C-0F9C33D4B530}"/>
    <cellStyle name="Nota 100" xfId="21701" xr:uid="{0808DD33-78B7-4265-8BCF-019B5C93BB7A}"/>
    <cellStyle name="Nota 100 2" xfId="37576" xr:uid="{BF39FCC1-23E4-4F4C-B2B1-26D659673773}"/>
    <cellStyle name="Nota 101" xfId="21702" xr:uid="{8ACF36BB-7079-433B-BA89-BA397FC66349}"/>
    <cellStyle name="Nota 101 2" xfId="37577" xr:uid="{3465921C-3649-45CB-B7DD-04AB9B39CF28}"/>
    <cellStyle name="Nota 102" xfId="21703" xr:uid="{0721F817-9C31-4009-B465-DC77D55E0C58}"/>
    <cellStyle name="Nota 102 2" xfId="37578" xr:uid="{67166611-C785-4464-855E-0B1C134FBFE1}"/>
    <cellStyle name="Nota 103" xfId="21704" xr:uid="{B2126FF0-C4D6-4AE1-A3D8-9C1A7FC3E210}"/>
    <cellStyle name="Nota 103 2" xfId="37579" xr:uid="{AE74EEB7-0653-4E15-9D01-0B788032FCE5}"/>
    <cellStyle name="Nota 104" xfId="21705" xr:uid="{A45A228B-0284-4F1F-86AD-3F29B0E4CBA0}"/>
    <cellStyle name="Nota 104 2" xfId="37580" xr:uid="{203E30B3-792B-4282-8951-CEB2E473FFDB}"/>
    <cellStyle name="Nota 105" xfId="21706" xr:uid="{6E706AD5-697B-4CAE-B86A-0A59F1D9FD03}"/>
    <cellStyle name="Nota 105 2" xfId="37581" xr:uid="{A80B62E0-5D53-4D95-BD91-591AD98DDE04}"/>
    <cellStyle name="Nota 106" xfId="21707" xr:uid="{34AF34CC-DEC9-4AEE-ADC1-64E3231FB431}"/>
    <cellStyle name="Nota 106 2" xfId="37582" xr:uid="{C59127A8-5B55-43E0-A6DF-BE18F0C09106}"/>
    <cellStyle name="Nota 107" xfId="21708" xr:uid="{EED22A03-67D3-4592-A78E-02C4387D329C}"/>
    <cellStyle name="Nota 107 2" xfId="37583" xr:uid="{0F80C3E4-944B-44CC-A7A9-2358D8EA7673}"/>
    <cellStyle name="Nota 108" xfId="21709" xr:uid="{E73ABE16-F276-43B0-A347-FDFA5B263D85}"/>
    <cellStyle name="Nota 108 2" xfId="37584" xr:uid="{A2A9DA65-09B3-456C-BB68-ADF9AF02AE64}"/>
    <cellStyle name="Nota 109" xfId="21710" xr:uid="{1D3603CA-5801-4F50-AE67-658C6D6A5615}"/>
    <cellStyle name="Nota 109 2" xfId="37585" xr:uid="{77EA94CB-4184-4DE2-A534-AC2C52F426C4}"/>
    <cellStyle name="Nota 11" xfId="21711" xr:uid="{E3B0B327-5165-4A62-8B07-44842C787128}"/>
    <cellStyle name="Nota 11 2" xfId="21712" xr:uid="{90FC33A9-D605-4025-93C6-1D91B2E40EE1}"/>
    <cellStyle name="Nota 11 2 2" xfId="40831" xr:uid="{5D9761A9-35C8-4A3A-AD9F-F21CD7544846}"/>
    <cellStyle name="Nota 11 2 3" xfId="37586" xr:uid="{E0409734-3E03-4E81-A0B3-CB3CFCACD517}"/>
    <cellStyle name="Nota 11 3" xfId="21713" xr:uid="{E2FB2D6D-3181-4D3C-AFD5-8F66FCA193A2}"/>
    <cellStyle name="Nota 11 3 2" xfId="41063" xr:uid="{4BAC2A54-B073-4976-9B27-A0A6A80B4D1F}"/>
    <cellStyle name="Nota 11 3 3" xfId="37587" xr:uid="{09DDB7E8-9C52-4109-8186-6223EB89F34D}"/>
    <cellStyle name="Nota 11 4" xfId="21714" xr:uid="{C3E2F468-E598-41DB-9434-7C246DA2E88F}"/>
    <cellStyle name="Nota 11 4 2" xfId="41050" xr:uid="{DAD14E86-DA09-4615-86F9-5B001A8CEC23}"/>
    <cellStyle name="Nota 11 4 3" xfId="37588" xr:uid="{108CE8AC-CAA3-46DF-A16F-687DD84E8576}"/>
    <cellStyle name="Nota 11 5" xfId="21715" xr:uid="{A1026B60-479F-4898-A37B-F2A1FD213B98}"/>
    <cellStyle name="Nota 11 5 2" xfId="37589" xr:uid="{4C159373-D846-42A9-AA7C-43526BCC60F6}"/>
    <cellStyle name="Nota 11 6" xfId="21716" xr:uid="{9A6056F3-304D-4892-8E91-5C0F1922AA84}"/>
    <cellStyle name="Nota 11 6 2" xfId="37590" xr:uid="{22876E5F-8419-4E8E-85FA-B07579164261}"/>
    <cellStyle name="Nota 11 7" xfId="21717" xr:uid="{F7EFBC1D-03A6-47EE-BAD5-093662D8BD70}"/>
    <cellStyle name="Nota 11 7 2" xfId="37591" xr:uid="{B5B27B47-BE97-46D8-A1B8-313B4FEFAC00}"/>
    <cellStyle name="Nota 11 8" xfId="29217" xr:uid="{679F8F82-2894-410A-8422-FF8142087BA3}"/>
    <cellStyle name="Nota 11 8 2" xfId="40830" xr:uid="{31618207-2A39-4150-AB41-B3728DEAD19E}"/>
    <cellStyle name="Nota 110" xfId="21718" xr:uid="{4419155F-F84F-4553-89E1-5324C8443BA6}"/>
    <cellStyle name="Nota 110 2" xfId="37592" xr:uid="{80946D08-BA31-484A-992D-773CDC703071}"/>
    <cellStyle name="Nota 111" xfId="21719" xr:uid="{3549BD33-B0D1-4805-B38A-469FDCE881F3}"/>
    <cellStyle name="Nota 111 2" xfId="37593" xr:uid="{8DF60786-4489-4AA7-BC98-809A8F010185}"/>
    <cellStyle name="Nota 112" xfId="21720" xr:uid="{6567855F-AEF7-4E08-9441-327A31113649}"/>
    <cellStyle name="Nota 112 2" xfId="37594" xr:uid="{8BEF5D14-4252-4267-B74A-3649D21B77C9}"/>
    <cellStyle name="Nota 113" xfId="21721" xr:uid="{3A7E3304-B6D2-40DF-9364-D7A75B52A831}"/>
    <cellStyle name="Nota 113 2" xfId="37595" xr:uid="{D2D3EEC0-5535-4A46-86AE-7172AC0DAE19}"/>
    <cellStyle name="Nota 114" xfId="21722" xr:uid="{CF6B7731-4D30-4CD2-9421-EFE8D00E6E75}"/>
    <cellStyle name="Nota 114 2" xfId="37596" xr:uid="{0C93E801-C475-409E-AB98-3F8D9DEAB17B}"/>
    <cellStyle name="Nota 115" xfId="21723" xr:uid="{3688B058-3170-412D-B1C6-FEB9E25AB9DD}"/>
    <cellStyle name="Nota 115 2" xfId="37597" xr:uid="{940D9753-6984-4E4B-AA89-1FC06747DC0D}"/>
    <cellStyle name="Nota 116" xfId="21724" xr:uid="{7C3C07AC-8733-437C-A294-639A35F045F4}"/>
    <cellStyle name="Nota 116 2" xfId="37598" xr:uid="{F38F9C96-E12B-4F7D-BFDD-E095654C78DD}"/>
    <cellStyle name="Nota 117" xfId="21725" xr:uid="{F083749E-CA5E-4E7F-B30C-904956F04E90}"/>
    <cellStyle name="Nota 117 2" xfId="37599" xr:uid="{DC58B1C5-2B63-47B5-8F2C-C2CD5C954A9D}"/>
    <cellStyle name="Nota 118" xfId="21726" xr:uid="{1421E8E4-8622-4A23-88BF-133B6DE34AF8}"/>
    <cellStyle name="Nota 118 2" xfId="37600" xr:uid="{3E8EF226-2266-4FFD-9C31-CF7B9D961E2B}"/>
    <cellStyle name="Nota 119" xfId="21727" xr:uid="{337AEEBC-F4E8-4FB1-898C-3CB192DAB9A1}"/>
    <cellStyle name="Nota 119 2" xfId="37601" xr:uid="{76D56AF6-92EC-42A5-9932-09DF434B21C1}"/>
    <cellStyle name="Nota 12" xfId="21728" xr:uid="{EF0C5DA7-7F79-4E8D-8E99-2DC89E9CB261}"/>
    <cellStyle name="Nota 12 2" xfId="21729" xr:uid="{204C1454-89F1-4F82-AC23-0C218C7F8784}"/>
    <cellStyle name="Nota 12 2 2" xfId="40833" xr:uid="{99C0F643-EF91-423D-A772-D6AEA7CF9383}"/>
    <cellStyle name="Nota 12 2 3" xfId="37602" xr:uid="{53F9EF71-6DB1-4ED8-8659-5F6083C79C4F}"/>
    <cellStyle name="Nota 12 3" xfId="21730" xr:uid="{3CE1DADF-80F0-4F3C-9A40-343BC6D8B84B}"/>
    <cellStyle name="Nota 12 3 2" xfId="41064" xr:uid="{9D54E8DB-0219-42A4-99FC-0D80290379D6}"/>
    <cellStyle name="Nota 12 3 3" xfId="37603" xr:uid="{8FC86C71-828C-4C9C-BD5B-4993D7BF0441}"/>
    <cellStyle name="Nota 12 4" xfId="21731" xr:uid="{FEF2B463-4ACE-4F77-A579-7D327FA74E46}"/>
    <cellStyle name="Nota 12 4 2" xfId="41049" xr:uid="{5AC74909-980C-4B09-871E-F663E4965E76}"/>
    <cellStyle name="Nota 12 4 3" xfId="37604" xr:uid="{5B1A9C8A-E4FA-4812-8AEB-DA260538AB84}"/>
    <cellStyle name="Nota 12 5" xfId="21732" xr:uid="{A26E9FD2-D8D1-4838-A2E8-E063D79BF38C}"/>
    <cellStyle name="Nota 12 5 2" xfId="37605" xr:uid="{F6C1F3FD-23BF-47E8-83F5-7C02AA965E92}"/>
    <cellStyle name="Nota 12 6" xfId="21733" xr:uid="{B572D352-B22E-4C41-9390-12A7376B6BF2}"/>
    <cellStyle name="Nota 12 6 2" xfId="37606" xr:uid="{AE2DF7E9-DF03-4507-89F2-969B1B0AE24B}"/>
    <cellStyle name="Nota 12 7" xfId="21734" xr:uid="{F268B511-AFF6-43C8-8A8B-898AC2FAD9D5}"/>
    <cellStyle name="Nota 12 7 2" xfId="37607" xr:uid="{4D83F677-68BD-4F77-9BA9-5E23A01253EA}"/>
    <cellStyle name="Nota 12 8" xfId="29218" xr:uid="{0BD37262-27EE-4BCC-9459-6F0B461E57DD}"/>
    <cellStyle name="Nota 12 8 2" xfId="40832" xr:uid="{FF497621-AE4D-4F51-8030-071263FA67D4}"/>
    <cellStyle name="Nota 120" xfId="21735" xr:uid="{BB7DA5A5-4023-493C-A9AD-FFEE1578F483}"/>
    <cellStyle name="Nota 120 2" xfId="37608" xr:uid="{6EDB1EB6-6518-4C40-A2E7-192BF6A522CC}"/>
    <cellStyle name="Nota 121" xfId="21736" xr:uid="{F6E2D699-AF6F-4000-8B16-1A5983131DC3}"/>
    <cellStyle name="Nota 121 2" xfId="37609" xr:uid="{CE3E8539-CF4A-4A24-B8DB-7AC2DD0FF0B6}"/>
    <cellStyle name="Nota 122" xfId="21737" xr:uid="{EAEB0478-B6EB-4867-BF3B-02A851276F6F}"/>
    <cellStyle name="Nota 122 2" xfId="37610" xr:uid="{6120D513-32D2-4BFC-97C7-DA9ABFBF3866}"/>
    <cellStyle name="Nota 123" xfId="21738" xr:uid="{C9BE412D-D699-4D7A-8085-72716E50B809}"/>
    <cellStyle name="Nota 123 2" xfId="37611" xr:uid="{50195D7E-EC3E-4D0B-89FB-EBDA10FA841B}"/>
    <cellStyle name="Nota 124" xfId="21739" xr:uid="{84043C90-E83F-4E95-A3BF-89DFFEEA9752}"/>
    <cellStyle name="Nota 124 2" xfId="37612" xr:uid="{0DBA3DD4-F34F-4510-BA51-EF08FEEDDB06}"/>
    <cellStyle name="Nota 125" xfId="21740" xr:uid="{68725ACC-D9E5-4081-A77A-C0B3C29173B0}"/>
    <cellStyle name="Nota 125 2" xfId="37613" xr:uid="{BF8948EA-0E29-42E0-B60C-1A4AB9AF9312}"/>
    <cellStyle name="Nota 126" xfId="21741" xr:uid="{09175984-D1E2-49E5-944C-6030C87C94D1}"/>
    <cellStyle name="Nota 126 2" xfId="37614" xr:uid="{18342203-C874-41EF-91EA-4630E2A4D9C2}"/>
    <cellStyle name="Nota 127" xfId="21742" xr:uid="{6DCECBCD-124A-4070-958A-C52DA19336CC}"/>
    <cellStyle name="Nota 127 2" xfId="37615" xr:uid="{F8EDAAEF-FDFC-4AE1-A347-8769E607258E}"/>
    <cellStyle name="Nota 128" xfId="21743" xr:uid="{AB3CE868-BC29-4E54-AA3A-51B880E42A6A}"/>
    <cellStyle name="Nota 128 2" xfId="37616" xr:uid="{8FEEB6FF-D0C1-4DFA-B3E3-DD1ECEA37CE8}"/>
    <cellStyle name="Nota 129" xfId="21744" xr:uid="{13F94341-CA05-4049-8BC4-A0E90D95AFC9}"/>
    <cellStyle name="Nota 129 2" xfId="37617" xr:uid="{F8407733-6EC7-4133-B0EB-7D61C9A97B03}"/>
    <cellStyle name="Nota 13" xfId="21745" xr:uid="{8276C4C6-5C33-41FA-8D52-15CFF47B1840}"/>
    <cellStyle name="Nota 13 2" xfId="21746" xr:uid="{F8081288-3D3C-4EBD-A09F-1849FB97B678}"/>
    <cellStyle name="Nota 13 2 2" xfId="40835" xr:uid="{954D8A51-4D03-40F4-8D9E-996B3C1CF146}"/>
    <cellStyle name="Nota 13 2 3" xfId="37618" xr:uid="{2F3D7BB6-4C22-4C20-B83F-769AB038A564}"/>
    <cellStyle name="Nota 13 3" xfId="21747" xr:uid="{8E505E31-9289-4AD0-BBAF-F02898C0065B}"/>
    <cellStyle name="Nota 13 3 2" xfId="41065" xr:uid="{6F8EA3D3-BBDB-4F40-8181-E1C38AB27E93}"/>
    <cellStyle name="Nota 13 3 3" xfId="37619" xr:uid="{5A23B523-44E5-4C97-8D19-0F8674624BE0}"/>
    <cellStyle name="Nota 13 4" xfId="21748" xr:uid="{97FAE661-D4E0-44CA-9613-2DD655015296}"/>
    <cellStyle name="Nota 13 4 2" xfId="41048" xr:uid="{76853B34-5055-4242-AB6B-90B092330A33}"/>
    <cellStyle name="Nota 13 4 3" xfId="37620" xr:uid="{CA6FACC7-6202-48DA-8D18-C7F0CC427832}"/>
    <cellStyle name="Nota 13 5" xfId="21749" xr:uid="{739AAE50-6822-4107-976D-EB23A66FD2F6}"/>
    <cellStyle name="Nota 13 5 2" xfId="37621" xr:uid="{01C9C8F8-C2CB-49A9-AD97-266FBAF91D3B}"/>
    <cellStyle name="Nota 13 6" xfId="21750" xr:uid="{8552AAC3-4368-4481-973A-91E9A6255DFC}"/>
    <cellStyle name="Nota 13 6 2" xfId="37622" xr:uid="{2C61A5A2-ACB9-471B-8987-234235859C9A}"/>
    <cellStyle name="Nota 13 7" xfId="21751" xr:uid="{B6D1D8DF-AAF3-4B95-9FFC-997D86BC8B54}"/>
    <cellStyle name="Nota 13 7 2" xfId="37623" xr:uid="{7CACB0EE-A1D0-4CBD-B427-62506363C2BE}"/>
    <cellStyle name="Nota 13 8" xfId="29219" xr:uid="{3D123702-D32F-44DC-B0CB-F0CC467623AA}"/>
    <cellStyle name="Nota 13 8 2" xfId="40834" xr:uid="{148CBFEC-6A02-4154-85EF-2485635E4985}"/>
    <cellStyle name="Nota 130" xfId="21752" xr:uid="{EA7C3210-FC43-48C8-B276-B6463597B1FD}"/>
    <cellStyle name="Nota 130 2" xfId="37624" xr:uid="{E8286A28-7D34-40E1-9225-F6AE139E87BD}"/>
    <cellStyle name="Nota 131" xfId="21753" xr:uid="{C67DF935-4E14-409A-82AD-21FAD55A84BF}"/>
    <cellStyle name="Nota 131 2" xfId="37625" xr:uid="{25F6C18A-06FF-4875-82DB-C59CEDD43BFF}"/>
    <cellStyle name="Nota 132" xfId="21754" xr:uid="{FEB24833-B661-4CFC-9C44-A8126ECA84B6}"/>
    <cellStyle name="Nota 132 2" xfId="37626" xr:uid="{E0839510-BA4B-4A0A-A3BC-3DF2D9EA1DEA}"/>
    <cellStyle name="Nota 133" xfId="21755" xr:uid="{32166398-4A16-4A49-8576-24F785AE9524}"/>
    <cellStyle name="Nota 133 2" xfId="37627" xr:uid="{7128054F-A4CC-434F-8B41-BEA4447BA037}"/>
    <cellStyle name="Nota 134" xfId="21756" xr:uid="{063B0197-8670-4930-BCB8-0D5A323A9F2F}"/>
    <cellStyle name="Nota 134 2" xfId="37628" xr:uid="{B802669B-0B09-42AF-A8AA-5A7DC5301834}"/>
    <cellStyle name="Nota 135" xfId="21757" xr:uid="{051A9D71-35D6-442E-AA1B-311AE29590FE}"/>
    <cellStyle name="Nota 135 2" xfId="37629" xr:uid="{47670CAA-873B-4B69-8F37-94DBD8476ADB}"/>
    <cellStyle name="Nota 136" xfId="21758" xr:uid="{9D9355DB-C9CE-4D5E-8DE7-04F52B019AB7}"/>
    <cellStyle name="Nota 136 2" xfId="37630" xr:uid="{56A58D98-0CBC-4E93-8AFB-D7DE53CE9C6C}"/>
    <cellStyle name="Nota 137" xfId="21759" xr:uid="{0780994E-9943-4CCF-AEC8-A5BD0EB29B56}"/>
    <cellStyle name="Nota 137 2" xfId="37631" xr:uid="{9D230295-1E95-4D6B-AEDA-1ED795B9C240}"/>
    <cellStyle name="Nota 138" xfId="21760" xr:uid="{E8D614C3-29CE-449C-A584-FAE2065A46BD}"/>
    <cellStyle name="Nota 138 2" xfId="37632" xr:uid="{FB74E965-BFC3-4F85-B9FF-0E736C5C3A90}"/>
    <cellStyle name="Nota 139" xfId="21761" xr:uid="{E2FC6CAB-19C4-490C-9820-EF9F9B55CB25}"/>
    <cellStyle name="Nota 139 2" xfId="37633" xr:uid="{7BAC39E7-6D17-4E9B-AAAF-2BF8A6AD8C47}"/>
    <cellStyle name="Nota 14" xfId="21762" xr:uid="{56E0E8D6-D8D3-44E5-BE61-C756EA18A16B}"/>
    <cellStyle name="Nota 14 2" xfId="21763" xr:uid="{F6D65220-2CC5-40F0-A52F-33BDFFA137BE}"/>
    <cellStyle name="Nota 14 2 2" xfId="37634" xr:uid="{11728E93-5529-4B18-A188-8CD5349B92EF}"/>
    <cellStyle name="Nota 14 3" xfId="21764" xr:uid="{518DB04F-8DF9-404A-886C-F93D9DCFE010}"/>
    <cellStyle name="Nota 14 3 2" xfId="37635" xr:uid="{0F2AF543-EE7D-4A44-A907-DFC9982A74A7}"/>
    <cellStyle name="Nota 14 4" xfId="21765" xr:uid="{36A62360-D369-4EA2-BEB8-9190B3C35935}"/>
    <cellStyle name="Nota 14 4 2" xfId="37636" xr:uid="{6781AB5B-2F8C-4C09-B071-1629B7B20B04}"/>
    <cellStyle name="Nota 14 5" xfId="21766" xr:uid="{C48AA03E-DCB6-48EC-8A17-3EACD2A61725}"/>
    <cellStyle name="Nota 14 5 2" xfId="37637" xr:uid="{A09E59CD-5EE1-46F6-9FA3-AFA86BD57398}"/>
    <cellStyle name="Nota 14 6" xfId="21767" xr:uid="{C93EF5DB-D8F3-4706-9729-BBADB3B1899E}"/>
    <cellStyle name="Nota 14 6 2" xfId="37638" xr:uid="{C00048B8-13BE-4412-8EFB-47C80BD9F3BA}"/>
    <cellStyle name="Nota 14 7" xfId="21768" xr:uid="{776FF483-52E9-420E-8A8C-CE2B9BE7F7BE}"/>
    <cellStyle name="Nota 14 7 2" xfId="37639" xr:uid="{9440264C-26E3-407B-B74E-032A8B45E6D1}"/>
    <cellStyle name="Nota 14 8" xfId="29220" xr:uid="{6C50F64F-4D66-4F92-9C3D-E759E271BDC0}"/>
    <cellStyle name="Nota 14 8 2" xfId="40836" xr:uid="{0CB1DE6B-3F68-45C5-BC6C-9D7DCCD85BD2}"/>
    <cellStyle name="Nota 140" xfId="21769" xr:uid="{F65C53EB-4175-4B5A-8DE7-53908059D3C4}"/>
    <cellStyle name="Nota 140 2" xfId="37640" xr:uid="{0F9AC63A-7CE3-4EA2-9F52-412213718DDF}"/>
    <cellStyle name="Nota 141" xfId="21770" xr:uid="{A415C345-3C3E-4C30-8685-81111A8646CC}"/>
    <cellStyle name="Nota 141 2" xfId="37641" xr:uid="{782F5DF2-52C0-4B7A-9A5F-370808792B31}"/>
    <cellStyle name="Nota 142" xfId="21771" xr:uid="{D45CBEBD-04D6-4CFD-943C-CA1A8A35C5CF}"/>
    <cellStyle name="Nota 142 2" xfId="37642" xr:uid="{ED133564-89CB-4EE1-9B3C-9FEE5EA32DF3}"/>
    <cellStyle name="Nota 143" xfId="21772" xr:uid="{AB445B9D-26A9-4645-8E90-D0CA5A716D52}"/>
    <cellStyle name="Nota 143 2" xfId="37643" xr:uid="{C9737646-D9C6-4C05-92D5-7DEEC99BD5CB}"/>
    <cellStyle name="Nota 144" xfId="21773" xr:uid="{1CF8CE52-8219-4274-B753-9E819D9C0D26}"/>
    <cellStyle name="Nota 144 2" xfId="37644" xr:uid="{33BB34C6-2572-4F15-8FAA-45222E60FA9C}"/>
    <cellStyle name="Nota 145" xfId="21774" xr:uid="{E4FC9726-81F0-4E59-9833-16797B1C88BE}"/>
    <cellStyle name="Nota 145 2" xfId="37645" xr:uid="{24AC500D-74FD-4EC8-BF0E-24F0AE68E2A3}"/>
    <cellStyle name="Nota 146" xfId="21775" xr:uid="{F2D9F200-5F85-4930-8211-C210248630D1}"/>
    <cellStyle name="Nota 146 2" xfId="37646" xr:uid="{92FFE23E-3F86-4F34-9222-AFB90B10CF7E}"/>
    <cellStyle name="Nota 147" xfId="21776" xr:uid="{807F4211-299B-4642-BCC9-508FF818B12E}"/>
    <cellStyle name="Nota 147 2" xfId="37647" xr:uid="{DAA5FF08-889A-4A80-A537-2DF95D770A7F}"/>
    <cellStyle name="Nota 148" xfId="21777" xr:uid="{C8046341-81FC-4D9B-919B-42B88288CF13}"/>
    <cellStyle name="Nota 148 2" xfId="37648" xr:uid="{61C11AE0-8ED2-4371-BD6B-2738BAE03CE6}"/>
    <cellStyle name="Nota 149" xfId="21778" xr:uid="{4342E6EB-9EA9-47E9-9803-7BC1E227A516}"/>
    <cellStyle name="Nota 149 2" xfId="37649" xr:uid="{AAE68F6A-B1FC-4C15-8B7C-CFE0E0676CB5}"/>
    <cellStyle name="Nota 15" xfId="21779" xr:uid="{80BCD42A-89D4-46BD-BA20-BF88D7D86E2C}"/>
    <cellStyle name="Nota 15 2" xfId="21780" xr:uid="{DE12EB93-6AB0-466D-9A9C-A5D1F3D1889C}"/>
    <cellStyle name="Nota 15 2 2" xfId="37650" xr:uid="{8DD2B223-D80C-43AC-932C-F43AC77BAC6D}"/>
    <cellStyle name="Nota 15 3" xfId="21781" xr:uid="{AD64BD20-515D-422B-B144-45A8344D9C3D}"/>
    <cellStyle name="Nota 15 3 2" xfId="37651" xr:uid="{187987BC-9A72-4AF7-97D8-00DBDD209D13}"/>
    <cellStyle name="Nota 15 4" xfId="21782" xr:uid="{22EFBA54-4B7F-45C3-91F0-27CA5C30AA7D}"/>
    <cellStyle name="Nota 15 4 2" xfId="37652" xr:uid="{9A3E8557-2B28-47FB-8EE9-0CA3781BD4B9}"/>
    <cellStyle name="Nota 15 5" xfId="21783" xr:uid="{029870AB-21AA-4ED9-B3F7-E50DBD01AA33}"/>
    <cellStyle name="Nota 15 5 2" xfId="37653" xr:uid="{C0D429CB-3E29-4802-89AD-72DDEB876DD7}"/>
    <cellStyle name="Nota 15 6" xfId="21784" xr:uid="{875AC6F6-3DF5-4249-9AC6-0DD73919415C}"/>
    <cellStyle name="Nota 15 6 2" xfId="37654" xr:uid="{5BD42E68-2D5B-4AD3-B8D4-E49BA061089B}"/>
    <cellStyle name="Nota 15 7" xfId="21785" xr:uid="{761EB353-6208-45A5-BF3E-4892C56DCF02}"/>
    <cellStyle name="Nota 15 7 2" xfId="37655" xr:uid="{43295439-83FF-4483-B8B5-8DBE24777396}"/>
    <cellStyle name="Nota 15 8" xfId="29221" xr:uid="{32730EC0-CDF0-434E-807B-53D88E8D391A}"/>
    <cellStyle name="Nota 15 8 2" xfId="40837" xr:uid="{453456F8-05D0-4A88-8924-8AA4EF4AE36B}"/>
    <cellStyle name="Nota 150" xfId="21786" xr:uid="{915D26C5-2244-4FA6-A686-9BFC90AE936D}"/>
    <cellStyle name="Nota 150 2" xfId="37656" xr:uid="{9EAE9F4E-2349-40BD-BEF4-78A5BF0AB089}"/>
    <cellStyle name="Nota 151" xfId="21787" xr:uid="{0035008B-7B16-4B0E-936B-69E5B608D2AB}"/>
    <cellStyle name="Nota 151 2" xfId="37657" xr:uid="{46A826DC-1A46-432B-B920-638910550995}"/>
    <cellStyle name="Nota 152" xfId="21788" xr:uid="{58A8C6B2-6483-40CB-AED7-C7D1C501595F}"/>
    <cellStyle name="Nota 152 2" xfId="37658" xr:uid="{3239BB53-E6FF-44F2-91E4-D285FF7A580F}"/>
    <cellStyle name="Nota 153" xfId="21789" xr:uid="{AA23DD69-B31E-494A-90E9-BAFE079BA4A3}"/>
    <cellStyle name="Nota 153 2" xfId="37659" xr:uid="{E0805D12-B510-462B-9322-C2A272C976CE}"/>
    <cellStyle name="Nota 154" xfId="21790" xr:uid="{578EE7C2-950B-41BA-963C-0BD12B0F6C92}"/>
    <cellStyle name="Nota 154 2" xfId="37660" xr:uid="{EFCA39ED-7451-4586-8959-5008407D5096}"/>
    <cellStyle name="Nota 155" xfId="21791" xr:uid="{3C3C5C9D-C144-46D7-851D-C52CFFD80003}"/>
    <cellStyle name="Nota 155 2" xfId="37661" xr:uid="{5A3AB243-DC20-4699-A499-B97E49DEB663}"/>
    <cellStyle name="Nota 156" xfId="21792" xr:uid="{1F65F681-680F-472D-A889-7E506BC18880}"/>
    <cellStyle name="Nota 156 2" xfId="37662" xr:uid="{B03CCFDE-B431-47F7-86DB-4CBE98FE1331}"/>
    <cellStyle name="Nota 157" xfId="21793" xr:uid="{504CAB65-87ED-4888-9809-3B246CD60109}"/>
    <cellStyle name="Nota 157 2" xfId="37663" xr:uid="{3A0D4F51-0FD8-4E15-82F4-86632C15C691}"/>
    <cellStyle name="Nota 158" xfId="21794" xr:uid="{819BDC5F-DF46-49FF-ADB7-FB226683B22C}"/>
    <cellStyle name="Nota 158 2" xfId="37664" xr:uid="{E7B81E86-F27D-47BC-A671-40943E97C9C5}"/>
    <cellStyle name="Nota 159" xfId="21795" xr:uid="{445EB65C-737F-4B40-B403-AD19855FCD39}"/>
    <cellStyle name="Nota 159 2" xfId="37665" xr:uid="{84AFEFE5-AF31-4DB3-B872-AA13EC56F38E}"/>
    <cellStyle name="Nota 16" xfId="21796" xr:uid="{3E2CE1C5-2CF5-417D-9D06-5B8896CAE491}"/>
    <cellStyle name="Nota 16 2" xfId="21797" xr:uid="{F135BAD8-C263-4765-B3D7-14B455BAEB1F}"/>
    <cellStyle name="Nota 16 2 2" xfId="37666" xr:uid="{85A1A655-0931-4470-A796-257B8577D274}"/>
    <cellStyle name="Nota 16 3" xfId="21798" xr:uid="{B43D98AF-D761-4731-8C53-599D3FBBACA3}"/>
    <cellStyle name="Nota 16 3 2" xfId="37667" xr:uid="{BAE9D3BE-D6F8-459F-BAE0-C20ADE2093A7}"/>
    <cellStyle name="Nota 16 4" xfId="21799" xr:uid="{4949A0A2-DFA2-4E24-AFD1-E7B87A0B6510}"/>
    <cellStyle name="Nota 16 4 2" xfId="37668" xr:uid="{4E7353B0-6702-4F3B-881B-5A35D60FE264}"/>
    <cellStyle name="Nota 16 5" xfId="21800" xr:uid="{130AB136-2526-4335-9F0C-631D98160E31}"/>
    <cellStyle name="Nota 16 5 2" xfId="37669" xr:uid="{D6BED488-4B32-428E-942A-89EFBF8ECA23}"/>
    <cellStyle name="Nota 16 6" xfId="21801" xr:uid="{1968E5EE-B88B-4AE1-92CE-9A84B84EB365}"/>
    <cellStyle name="Nota 16 6 2" xfId="37670" xr:uid="{3C6959BF-93E8-4510-B167-079F9D4910F6}"/>
    <cellStyle name="Nota 16 7" xfId="21802" xr:uid="{C867FEA6-E006-4F36-8977-5BE76BDD04E8}"/>
    <cellStyle name="Nota 16 7 2" xfId="37671" xr:uid="{6E8B1BE7-E39E-4A0A-B1A6-AC6804FF607D}"/>
    <cellStyle name="Nota 16 8" xfId="29222" xr:uid="{44EFD272-CC28-4620-8D2A-75B625EF58CD}"/>
    <cellStyle name="Nota 16 8 2" xfId="40838" xr:uid="{7587C74D-A97B-421A-A2DB-8A2131229DD8}"/>
    <cellStyle name="Nota 160" xfId="21803" xr:uid="{AB377467-E42A-40B3-9511-61ADDE5CFAC2}"/>
    <cellStyle name="Nota 160 2" xfId="37672" xr:uid="{2B69268D-9D7A-43AD-BA1D-B26F1D837511}"/>
    <cellStyle name="Nota 161" xfId="21804" xr:uid="{FD317105-0CD3-44DA-B6B1-77A5031F1DD3}"/>
    <cellStyle name="Nota 161 2" xfId="37673" xr:uid="{D9FD0F05-2431-4211-9C35-6F9E152300C6}"/>
    <cellStyle name="Nota 162" xfId="21805" xr:uid="{D032C93C-27DB-45C9-AA89-F04A793B15EB}"/>
    <cellStyle name="Nota 162 2" xfId="37674" xr:uid="{4289BA0C-7B71-4A01-9C22-A0CBB68D8197}"/>
    <cellStyle name="Nota 163" xfId="21806" xr:uid="{F3067A20-FBBC-4DD8-9519-F3A1788BE2BC}"/>
    <cellStyle name="Nota 163 2" xfId="37675" xr:uid="{A69F94E1-C643-48F3-A34A-430741BA970F}"/>
    <cellStyle name="Nota 164" xfId="21807" xr:uid="{2F6AA91A-A4EE-49B7-B0DF-CCFC60315BD3}"/>
    <cellStyle name="Nota 164 2" xfId="37676" xr:uid="{B5A848B5-DD19-4CB5-AA61-1160EB1DB465}"/>
    <cellStyle name="Nota 165" xfId="21808" xr:uid="{6C48EB67-7E95-44B6-A866-0DFE057E9C04}"/>
    <cellStyle name="Nota 165 2" xfId="37677" xr:uid="{F528396B-2DD9-49AC-90FA-4F3F82963182}"/>
    <cellStyle name="Nota 166" xfId="21809" xr:uid="{0D7A4F37-F043-4C88-B7A1-9A765C5DCD16}"/>
    <cellStyle name="Nota 166 2" xfId="37678" xr:uid="{504D7632-95CA-4C63-91DC-0A18B130405E}"/>
    <cellStyle name="Nota 167" xfId="21810" xr:uid="{B83D179B-10ED-4C44-A294-2E455F4AF857}"/>
    <cellStyle name="Nota 167 2" xfId="37679" xr:uid="{04582265-5318-48F5-BB59-FFBC0A0D12A7}"/>
    <cellStyle name="Nota 168" xfId="21811" xr:uid="{796BD867-D8A7-41D3-BAC6-2C2D0DE2ABBC}"/>
    <cellStyle name="Nota 168 2" xfId="37680" xr:uid="{16E72B38-3988-42C5-AA86-4BE2C6DDA0A7}"/>
    <cellStyle name="Nota 169" xfId="21812" xr:uid="{A7D10097-142C-4949-98BF-E116853E3158}"/>
    <cellStyle name="Nota 169 2" xfId="37681" xr:uid="{36560E98-CBBD-4495-9582-6EE0DF6B7B4F}"/>
    <cellStyle name="Nota 17" xfId="21813" xr:uid="{375DE5B2-3622-4080-AB01-1B8A51F170A9}"/>
    <cellStyle name="Nota 17 2" xfId="21814" xr:uid="{70958460-2706-4DDD-9ED2-EA8B88CAA52F}"/>
    <cellStyle name="Nota 17 2 2" xfId="37682" xr:uid="{9C43E71B-7E1D-4059-ACFC-DAE7210E5526}"/>
    <cellStyle name="Nota 17 3" xfId="21815" xr:uid="{F6333B10-6C8B-4E74-99F4-098796D82BEC}"/>
    <cellStyle name="Nota 17 3 2" xfId="37683" xr:uid="{ECCB4F68-291E-415C-A4DB-0E60C8BC317F}"/>
    <cellStyle name="Nota 17 4" xfId="21816" xr:uid="{A401D8AD-F9BF-47B4-B421-2AA9C0CEA55F}"/>
    <cellStyle name="Nota 17 4 2" xfId="37684" xr:uid="{E33292E8-1F49-4EA9-8806-2E493C67A985}"/>
    <cellStyle name="Nota 17 5" xfId="21817" xr:uid="{094D4F93-4BD1-4D86-9938-D669549349B9}"/>
    <cellStyle name="Nota 17 5 2" xfId="37685" xr:uid="{B9F95894-0E81-49F5-958A-A36B78339343}"/>
    <cellStyle name="Nota 17 6" xfId="21818" xr:uid="{3F949446-FF6D-462D-9AA7-16F1DD6AEB2B}"/>
    <cellStyle name="Nota 17 6 2" xfId="37686" xr:uid="{45B7531C-3A76-46CB-B511-FEDD0F9C2E1A}"/>
    <cellStyle name="Nota 17 7" xfId="21819" xr:uid="{DB63C64A-5177-41A9-AC03-B8533343A2F1}"/>
    <cellStyle name="Nota 17 7 2" xfId="37687" xr:uid="{C4B499A1-8F4C-4AEE-8BC9-4B219DECB2BA}"/>
    <cellStyle name="Nota 17 8" xfId="29223" xr:uid="{544C1BEF-3FA3-46E3-A9C1-82E63438970B}"/>
    <cellStyle name="Nota 17 8 2" xfId="40839" xr:uid="{5E5E3997-6403-420E-90F6-08E9C5396B46}"/>
    <cellStyle name="Nota 170" xfId="21820" xr:uid="{40C158EF-742A-411A-8977-EF46E5CFF531}"/>
    <cellStyle name="Nota 170 2" xfId="37688" xr:uid="{384B8119-368C-4D40-81DA-29BDF8678E1C}"/>
    <cellStyle name="Nota 171" xfId="21821" xr:uid="{8EF2E886-D299-4A9F-AFBE-430A5579DCD5}"/>
    <cellStyle name="Nota 171 2" xfId="37689" xr:uid="{3FBEB990-A777-44AA-8CA0-6373237B2BFA}"/>
    <cellStyle name="Nota 172" xfId="21822" xr:uid="{ACEFC05A-8293-44E3-96A4-614A0044AD38}"/>
    <cellStyle name="Nota 172 2" xfId="37690" xr:uid="{973D1BEC-1C2B-4B47-8D5B-C6862DE57B4E}"/>
    <cellStyle name="Nota 173" xfId="21823" xr:uid="{938A9384-66CA-44AF-A606-0CE38A34B6C1}"/>
    <cellStyle name="Nota 173 2" xfId="37691" xr:uid="{CB22756B-3BF8-43CE-983E-74B2E4F5A1E8}"/>
    <cellStyle name="Nota 174" xfId="21824" xr:uid="{C9C13949-6969-4C1E-A08D-CFE2C9CDED8B}"/>
    <cellStyle name="Nota 174 2" xfId="37692" xr:uid="{AC464935-2640-4CBE-9BDF-EED4FBE025FF}"/>
    <cellStyle name="Nota 175" xfId="21825" xr:uid="{F8BC299F-5C63-451E-949B-C9A999F69585}"/>
    <cellStyle name="Nota 175 2" xfId="37693" xr:uid="{D92CFF6D-8C93-415A-9278-9A5006F2A883}"/>
    <cellStyle name="Nota 176" xfId="21826" xr:uid="{8D152D62-7AEA-4198-B478-0EF1843D61BE}"/>
    <cellStyle name="Nota 176 2" xfId="37694" xr:uid="{8612C31E-ABC1-4546-8072-BE53FF959A46}"/>
    <cellStyle name="Nota 177" xfId="21827" xr:uid="{8701BF7F-3BCA-4E16-99D2-1FA21B8B4E48}"/>
    <cellStyle name="Nota 177 2" xfId="37695" xr:uid="{22E19F36-865F-42C9-9E2D-C986F50BF3ED}"/>
    <cellStyle name="Nota 178" xfId="21828" xr:uid="{AE974B9D-CE96-461B-95E3-334177B5C62A}"/>
    <cellStyle name="Nota 178 2" xfId="37696" xr:uid="{F5E709FB-99E1-45D1-BFAB-7BF6E395A119}"/>
    <cellStyle name="Nota 179" xfId="21829" xr:uid="{A8AB15F1-226F-4745-8490-74EC6AEEEF9B}"/>
    <cellStyle name="Nota 179 2" xfId="37697" xr:uid="{85DE3569-419C-43B7-8712-5B53AEF425A8}"/>
    <cellStyle name="Nota 18" xfId="21830" xr:uid="{129BD64E-40D2-4702-8080-81C99B3E3E39}"/>
    <cellStyle name="Nota 18 2" xfId="21831" xr:uid="{16C68B09-52BD-4670-9EC0-2022F17E540C}"/>
    <cellStyle name="Nota 18 2 2" xfId="37698" xr:uid="{A348FA1C-C863-47BC-A60D-EE48E45EF6A1}"/>
    <cellStyle name="Nota 18 3" xfId="21832" xr:uid="{4B47B763-9BB4-4456-BE40-9EEAFA68D677}"/>
    <cellStyle name="Nota 18 3 2" xfId="37699" xr:uid="{6323FFC7-4636-430A-B28D-C1877AC7B5BB}"/>
    <cellStyle name="Nota 18 4" xfId="21833" xr:uid="{689F85D8-6355-4A28-B8C6-2FBF89A9B852}"/>
    <cellStyle name="Nota 18 4 2" xfId="37700" xr:uid="{AF76CED9-D9F8-48B5-913F-FEF9232753AD}"/>
    <cellStyle name="Nota 18 5" xfId="21834" xr:uid="{B2F91724-6F89-4398-9BCC-1104E577AF86}"/>
    <cellStyle name="Nota 18 5 2" xfId="37701" xr:uid="{79AC75A0-84DE-4BF7-8126-53B25071F79A}"/>
    <cellStyle name="Nota 18 6" xfId="21835" xr:uid="{48842F46-6AE7-40EA-B9BD-B70382E1B4AE}"/>
    <cellStyle name="Nota 18 6 2" xfId="37702" xr:uid="{44B27F21-FEBA-4284-97EE-28048973EB76}"/>
    <cellStyle name="Nota 18 7" xfId="21836" xr:uid="{691C1C31-0B35-46E2-BE2A-DBD38709150E}"/>
    <cellStyle name="Nota 18 7 2" xfId="37703" xr:uid="{5BA1C068-7D34-4A6C-96C3-BF4E7CA5EC7E}"/>
    <cellStyle name="Nota 18 8" xfId="29224" xr:uid="{27F96DCA-357E-474C-BB42-7A0ADEABBD91}"/>
    <cellStyle name="Nota 18 8 2" xfId="40840" xr:uid="{679D2657-3FC8-43A4-B6BF-28A03D663A6B}"/>
    <cellStyle name="Nota 180" xfId="21837" xr:uid="{73C18B17-C68D-4A94-985C-850CA89426F3}"/>
    <cellStyle name="Nota 180 2" xfId="37704" xr:uid="{B0C19926-893D-4210-8DF7-2B7404902E9E}"/>
    <cellStyle name="Nota 181" xfId="21838" xr:uid="{2EE0691A-18CA-4DE7-A643-1491DF6D0622}"/>
    <cellStyle name="Nota 181 2" xfId="37705" xr:uid="{A7408891-4736-4A2D-AA27-F54F6377BF20}"/>
    <cellStyle name="Nota 182" xfId="21839" xr:uid="{C2B5E377-16F6-4D28-BE75-3E61112D87BF}"/>
    <cellStyle name="Nota 182 2" xfId="37706" xr:uid="{2D7EBE08-C8EF-4DC1-AB13-B60FB3B18756}"/>
    <cellStyle name="Nota 183" xfId="21840" xr:uid="{BC0DEF02-9C6A-4626-92AB-C0EF40BDEB63}"/>
    <cellStyle name="Nota 183 2" xfId="37707" xr:uid="{82A87454-0712-43DF-82EC-F74A896532AC}"/>
    <cellStyle name="Nota 184" xfId="21841" xr:uid="{F42BB5CB-ED72-4B41-8BED-397E76E04A85}"/>
    <cellStyle name="Nota 184 2" xfId="37708" xr:uid="{47B73207-4B81-4062-8D79-4C3A484152A8}"/>
    <cellStyle name="Nota 185" xfId="21842" xr:uid="{3B6744D9-D251-4F0A-9607-E7BFC8FD1703}"/>
    <cellStyle name="Nota 185 2" xfId="37709" xr:uid="{9C1F2821-7882-40D9-A53E-B8166B2C1722}"/>
    <cellStyle name="Nota 186" xfId="21843" xr:uid="{156242D5-7BA1-4A81-B010-25196B3446B2}"/>
    <cellStyle name="Nota 186 2" xfId="37710" xr:uid="{2E67F5CD-D393-449C-8175-F70265E03D37}"/>
    <cellStyle name="Nota 187" xfId="21844" xr:uid="{AB844F80-71CE-498B-9E55-5DF5DD0873F8}"/>
    <cellStyle name="Nota 187 2" xfId="37711" xr:uid="{3FDA0ABA-AEF9-47F5-A2EF-2B32EF8A4B13}"/>
    <cellStyle name="Nota 188" xfId="21845" xr:uid="{A832AFBA-730D-4AFB-967B-971C84DC560F}"/>
    <cellStyle name="Nota 188 2" xfId="37712" xr:uid="{E49F2FC3-F4D9-4373-BCCB-FAE1FA82C9C5}"/>
    <cellStyle name="Nota 189" xfId="21846" xr:uid="{66AAC658-73A7-4D3D-B7C6-5580CA26BA79}"/>
    <cellStyle name="Nota 189 2" xfId="37713" xr:uid="{FD89011F-0A4C-4161-9F3E-50C7C1C1278D}"/>
    <cellStyle name="Nota 19" xfId="21847" xr:uid="{89E3F871-010C-4631-80B3-23DBA044E21C}"/>
    <cellStyle name="Nota 19 2" xfId="21848" xr:uid="{9B52D1B6-2AB0-4694-86EA-7D6B855BC3E6}"/>
    <cellStyle name="Nota 19 2 2" xfId="37714" xr:uid="{E94F0C01-7C5E-4896-8B8E-FB2DC93A1E41}"/>
    <cellStyle name="Nota 19 3" xfId="21849" xr:uid="{22AFA798-CFEE-41DF-94F9-3CEC1CFAFE1E}"/>
    <cellStyle name="Nota 19 3 2" xfId="37715" xr:uid="{D90928F9-CFA7-49C0-BE5C-FD8B124BEEFF}"/>
    <cellStyle name="Nota 19 4" xfId="21850" xr:uid="{A522C904-B2DC-442F-9308-AD5CD916E7D4}"/>
    <cellStyle name="Nota 19 4 2" xfId="37716" xr:uid="{55EF8B76-12BA-4D76-B79A-86DCB82FF530}"/>
    <cellStyle name="Nota 19 5" xfId="21851" xr:uid="{EDB85ACE-6B69-4E8A-8FF5-002A4581D78B}"/>
    <cellStyle name="Nota 19 5 2" xfId="37717" xr:uid="{175BD3DB-E6CB-4452-88B6-B1A890DA68AD}"/>
    <cellStyle name="Nota 19 6" xfId="21852" xr:uid="{12F8A441-861B-4566-8F80-82C888D5D95E}"/>
    <cellStyle name="Nota 19 6 2" xfId="37718" xr:uid="{E9C4F0D7-3DF0-4CF8-A961-F6E6CAC81FEB}"/>
    <cellStyle name="Nota 19 7" xfId="21853" xr:uid="{614730AB-6726-4D29-BB97-649A2E774ED7}"/>
    <cellStyle name="Nota 19 7 2" xfId="37719" xr:uid="{C4653B93-0E77-4CF7-892B-D275B6B6C595}"/>
    <cellStyle name="Nota 19 8" xfId="29225" xr:uid="{EE710710-5210-4205-8F2F-E4CB5B952F22}"/>
    <cellStyle name="Nota 19 8 2" xfId="40841" xr:uid="{70190659-2460-4F4A-9B84-EC6639AF4C5B}"/>
    <cellStyle name="Nota 190" xfId="21854" xr:uid="{2389DF74-7EBA-4E5B-8D8A-7324BD985E4B}"/>
    <cellStyle name="Nota 190 2" xfId="37720" xr:uid="{A1845572-B74B-442C-9B1A-E636BB6CCDB2}"/>
    <cellStyle name="Nota 191" xfId="21855" xr:uid="{432B62EB-E010-4473-A542-F3F482D85142}"/>
    <cellStyle name="Nota 191 2" xfId="37721" xr:uid="{4E21884C-44D8-4E4E-A652-C285A2845275}"/>
    <cellStyle name="Nota 192" xfId="21856" xr:uid="{C903A234-C1F7-4EFB-B204-2FBBB3EFB791}"/>
    <cellStyle name="Nota 192 2" xfId="37722" xr:uid="{E43BC03B-C127-436F-8DC9-5A9B921A898A}"/>
    <cellStyle name="Nota 193" xfId="21857" xr:uid="{3ECC471D-61C7-4DD1-9302-D9BEDBBE4750}"/>
    <cellStyle name="Nota 193 2" xfId="37723" xr:uid="{86818284-7632-43BA-A4CD-C0C0842B3AB9}"/>
    <cellStyle name="Nota 194" xfId="21858" xr:uid="{336AD227-133F-48C3-83DB-07C2A765290B}"/>
    <cellStyle name="Nota 194 2" xfId="37724" xr:uid="{3A2EE8C2-BFFF-49EC-85FE-357FD6199A3D}"/>
    <cellStyle name="Nota 195" xfId="21859" xr:uid="{328A3228-4695-4BD2-ACCC-FBFD2D02A08E}"/>
    <cellStyle name="Nota 195 2" xfId="37725" xr:uid="{9684B8DB-1634-4D3D-A7F0-A778E68E919E}"/>
    <cellStyle name="Nota 196" xfId="21860" xr:uid="{164963A3-1AE1-49AF-8BEB-1B114B927FF5}"/>
    <cellStyle name="Nota 196 2" xfId="37726" xr:uid="{E71433C1-27FE-45C1-8034-3C33AC46381A}"/>
    <cellStyle name="Nota 197" xfId="21861" xr:uid="{CC70F925-0D11-470B-820A-B3E0F8F51442}"/>
    <cellStyle name="Nota 197 2" xfId="37727" xr:uid="{D2049B80-E1D6-47EC-8BD3-BE1C04F0083C}"/>
    <cellStyle name="Nota 198" xfId="21862" xr:uid="{0788C7B2-47A1-42FA-9F8A-B7850EE82936}"/>
    <cellStyle name="Nota 198 2" xfId="37728" xr:uid="{D108740B-1561-4904-8BA6-809AD1D34989}"/>
    <cellStyle name="Nota 199" xfId="21863" xr:uid="{BE2C6401-49AF-4EAF-A2F4-4F0DC81192D4}"/>
    <cellStyle name="Nota 199 2" xfId="37729" xr:uid="{B7F0D4E6-89F1-4B39-905F-8A797A220E6C}"/>
    <cellStyle name="Nota 2" xfId="21864" xr:uid="{67BA26E3-1A04-42FF-998F-871673BF9A8F}"/>
    <cellStyle name="Nota 2 10" xfId="21865" xr:uid="{63F2ABA2-47E9-452F-B4B6-B46857C3F879}"/>
    <cellStyle name="Nota 2 10 2" xfId="29226" xr:uid="{9A7E41C5-93D1-47D5-B212-430862C0E934}"/>
    <cellStyle name="Nota 2 11" xfId="21866" xr:uid="{206FAA02-ED88-4BD1-BEDD-DCFD29E2B30C}"/>
    <cellStyle name="Nota 2 11 2" xfId="29227" xr:uid="{64D94159-1A45-451F-B459-97C153BEC6F6}"/>
    <cellStyle name="Nota 2 12" xfId="21867" xr:uid="{E78CA783-80D8-4C9B-AD05-EBA3F56282DE}"/>
    <cellStyle name="Nota 2 12 2" xfId="29228" xr:uid="{AB8EE8D6-BB7D-45EC-B41D-50A6547FE27C}"/>
    <cellStyle name="Nota 2 13" xfId="21868" xr:uid="{317E306D-F5B4-496D-A567-BE2649CD8655}"/>
    <cellStyle name="Nota 2 13 2" xfId="29229" xr:uid="{99C66442-A56A-4B48-8949-18DF242EB40F}"/>
    <cellStyle name="Nota 2 14" xfId="21869" xr:uid="{FCDFA1A0-EF28-4844-AB98-3336BAD849D8}"/>
    <cellStyle name="Nota 2 14 2" xfId="29230" xr:uid="{5D58AC60-5F24-4773-A45B-C996E9E2B17A}"/>
    <cellStyle name="Nota 2 15" xfId="21870" xr:uid="{9EBACB02-E3F1-423A-8AD3-08BAA62B65CE}"/>
    <cellStyle name="Nota 2 15 2" xfId="29231" xr:uid="{B26AF7BD-9BE7-4D53-8832-2B409AC47E10}"/>
    <cellStyle name="Nota 2 16" xfId="21871" xr:uid="{A4C2AC4C-EC80-4E5A-B4D7-A61EBBE57831}"/>
    <cellStyle name="Nota 2 16 2" xfId="29232" xr:uid="{590B8219-CD96-4DD9-A693-3B695FFE8F6F}"/>
    <cellStyle name="Nota 2 17" xfId="21872" xr:uid="{83DDB1DF-CF9D-45F2-8B8E-E21311995408}"/>
    <cellStyle name="Nota 2 17 2" xfId="29233" xr:uid="{94FF41CE-65AC-4140-9CDC-26041A6A87D0}"/>
    <cellStyle name="Nota 2 18" xfId="21873" xr:uid="{7B554A34-9CE0-4E0E-9800-B80C79C4643E}"/>
    <cellStyle name="Nota 2 18 2" xfId="29234" xr:uid="{9F1CF9E4-83C6-4DB7-9A63-D9F46CF047E2}"/>
    <cellStyle name="Nota 2 19" xfId="21874" xr:uid="{9DD6CDA8-D615-478F-8FB2-16A8218C4F1A}"/>
    <cellStyle name="Nota 2 19 2" xfId="29235" xr:uid="{66B26A18-7EFB-4614-82F8-0CCDBEEEDB85}"/>
    <cellStyle name="Nota 2 2" xfId="21875" xr:uid="{5A0F8B8D-DFFE-4D85-A999-3079E5C4C65C}"/>
    <cellStyle name="Nota 2 2 10" xfId="21876" xr:uid="{6388D93D-EB9D-4B8E-AD09-B2B8AEF1C465}"/>
    <cellStyle name="Nota 2 2 10 2" xfId="37730" xr:uid="{788CF83C-4CD7-46C9-9577-E7D760E20ADD}"/>
    <cellStyle name="Nota 2 2 11" xfId="21877" xr:uid="{13039897-3A11-4F66-89A8-1DB5EA129F4E}"/>
    <cellStyle name="Nota 2 2 11 2" xfId="37731" xr:uid="{63D91D55-6DCE-47B0-8045-4768E240277E}"/>
    <cellStyle name="Nota 2 2 12" xfId="21878" xr:uid="{FD67CEF1-6288-420E-8B15-1C67835CCE74}"/>
    <cellStyle name="Nota 2 2 12 2" xfId="37732" xr:uid="{9D92F5AB-3A7D-4E76-B230-CFE75F8393DC}"/>
    <cellStyle name="Nota 2 2 13" xfId="21879" xr:uid="{EA18570C-DD50-4A55-B16F-5D9B87D975D1}"/>
    <cellStyle name="Nota 2 2 13 2" xfId="37733" xr:uid="{974EDBCE-CED8-4B39-A27A-70FAF2D9C41B}"/>
    <cellStyle name="Nota 2 2 14" xfId="21880" xr:uid="{1C48FD01-BB44-4A76-BD8F-44CF1EA3B0A4}"/>
    <cellStyle name="Nota 2 2 14 2" xfId="37734" xr:uid="{38ADDD01-B4C0-4B64-BAF7-631D0DE95BC7}"/>
    <cellStyle name="Nota 2 2 15" xfId="21881" xr:uid="{CEC7142E-E4E1-474C-8C59-2B949712B4A4}"/>
    <cellStyle name="Nota 2 2 15 2" xfId="37735" xr:uid="{50553509-00F7-48B6-8453-50BCA422F196}"/>
    <cellStyle name="Nota 2 2 16" xfId="21882" xr:uid="{ADE37874-F695-4230-A6AD-78C9DCA22D18}"/>
    <cellStyle name="Nota 2 2 16 2" xfId="37736" xr:uid="{7DD3238C-6D4D-423A-AD14-4E9095A87349}"/>
    <cellStyle name="Nota 2 2 17" xfId="21883" xr:uid="{46405DFD-A162-4F09-A3F3-99014BD53D69}"/>
    <cellStyle name="Nota 2 2 17 2" xfId="37737" xr:uid="{764B84C2-F4A8-43A3-9558-8C4038EBDDFC}"/>
    <cellStyle name="Nota 2 2 18" xfId="21884" xr:uid="{6F693CF7-A242-45B7-9979-E2BBD087410F}"/>
    <cellStyle name="Nota 2 2 18 2" xfId="37738" xr:uid="{2BB0806A-84EF-4473-98DF-C89DC477EEDD}"/>
    <cellStyle name="Nota 2 2 19" xfId="21885" xr:uid="{05ABA9D9-2C49-4D40-B467-DA7FC497F348}"/>
    <cellStyle name="Nota 2 2 19 2" xfId="37739" xr:uid="{4CFFD56C-E572-4162-95BE-FF7441018F40}"/>
    <cellStyle name="Nota 2 2 2" xfId="21886" xr:uid="{7E43B2F9-45C0-453B-8F04-B2D3E713D2D1}"/>
    <cellStyle name="Nota 2 2 2 2" xfId="37740" xr:uid="{A9315ACE-FBDB-46C6-8FBB-DC2FDDF0CB01}"/>
    <cellStyle name="Nota 2 2 20" xfId="21887" xr:uid="{9CB7C2BA-AD75-4FAA-AE48-34B234472A63}"/>
    <cellStyle name="Nota 2 2 20 2" xfId="37741" xr:uid="{7A1C424D-A924-4B3D-B4AC-A47973C61A43}"/>
    <cellStyle name="Nota 2 2 21" xfId="21888" xr:uid="{1346C40B-489A-4BB5-BF21-535A5EA0F3FB}"/>
    <cellStyle name="Nota 2 2 21 2" xfId="37742" xr:uid="{AF35BA69-D75A-4764-A0E7-E26753C16BCA}"/>
    <cellStyle name="Nota 2 2 22" xfId="21889" xr:uid="{5E530341-0A18-4CFE-8757-C37A19EA855B}"/>
    <cellStyle name="Nota 2 2 22 2" xfId="37743" xr:uid="{E6C99ADA-837A-4566-B155-06FEC832CE4D}"/>
    <cellStyle name="Nota 2 2 23" xfId="21890" xr:uid="{C7455BEA-F37D-458D-898D-B479D872B093}"/>
    <cellStyle name="Nota 2 2 23 2" xfId="37744" xr:uid="{EEF6D3BA-E705-4CD7-B199-EED8BBBE7515}"/>
    <cellStyle name="Nota 2 2 24" xfId="21891" xr:uid="{5E94F489-46E5-4009-B864-7B25B8E630A2}"/>
    <cellStyle name="Nota 2 2 24 2" xfId="37745" xr:uid="{E6EDAA68-855E-40A2-92E5-D4EE9DE5A76E}"/>
    <cellStyle name="Nota 2 2 25" xfId="21892" xr:uid="{E1516191-C31E-4187-9656-19534308B5C7}"/>
    <cellStyle name="Nota 2 2 25 2" xfId="37746" xr:uid="{171E988F-E538-40BE-B29E-533051B6AD37}"/>
    <cellStyle name="Nota 2 2 26" xfId="21893" xr:uid="{69BFC7A6-1844-4BD8-85DC-A81F82E59252}"/>
    <cellStyle name="Nota 2 2 26 2" xfId="37747" xr:uid="{6DC66DB7-36B9-43F9-8439-223733D49313}"/>
    <cellStyle name="Nota 2 2 27" xfId="21894" xr:uid="{8FE1B402-760D-44EF-8945-876BF4D0625D}"/>
    <cellStyle name="Nota 2 2 27 2" xfId="37748" xr:uid="{CF4B74FC-288F-43D9-AADA-9D184E777F79}"/>
    <cellStyle name="Nota 2 2 28" xfId="29236" xr:uid="{D5378FE4-A789-4B97-98C4-0153EE8B32D0}"/>
    <cellStyle name="Nota 2 2 28 2" xfId="40842" xr:uid="{A9BBA7D6-90C5-425E-AF49-FEB5A971A377}"/>
    <cellStyle name="Nota 2 2 3" xfId="21895" xr:uid="{DBDBDE5E-C754-445F-8875-D298B1E3349A}"/>
    <cellStyle name="Nota 2 2 3 2" xfId="37749" xr:uid="{979B8D51-73DA-41AC-9909-7E195CAD53E2}"/>
    <cellStyle name="Nota 2 2 4" xfId="21896" xr:uid="{03FDD9BB-0B74-4EB9-BA10-6330143C9B2F}"/>
    <cellStyle name="Nota 2 2 4 2" xfId="37750" xr:uid="{AC9ED491-1E77-4519-A879-C9027B6C0BCA}"/>
    <cellStyle name="Nota 2 2 5" xfId="21897" xr:uid="{0F0A1444-1D14-4A8C-9970-8935AACCA073}"/>
    <cellStyle name="Nota 2 2 5 2" xfId="37751" xr:uid="{A352876E-A36D-487A-B46B-491906B757AE}"/>
    <cellStyle name="Nota 2 2 6" xfId="21898" xr:uid="{12855999-57D0-4A9A-BC99-5C4A95979114}"/>
    <cellStyle name="Nota 2 2 6 2" xfId="37752" xr:uid="{454F86D9-41EA-4692-BE9F-53D91F2313F3}"/>
    <cellStyle name="Nota 2 2 7" xfId="21899" xr:uid="{2146F35A-E506-48B8-9352-03AC4650503F}"/>
    <cellStyle name="Nota 2 2 7 2" xfId="37753" xr:uid="{8FB60B67-8222-4A9B-8766-1365B697659E}"/>
    <cellStyle name="Nota 2 2 8" xfId="21900" xr:uid="{1C8FF456-ED0D-49E0-8D08-DD19FF903316}"/>
    <cellStyle name="Nota 2 2 8 2" xfId="37754" xr:uid="{D67E6BB6-20F8-48F0-9342-464A41EEB1A4}"/>
    <cellStyle name="Nota 2 2 9" xfId="21901" xr:uid="{9C83381C-DEB6-4AD9-B214-C79CD5775681}"/>
    <cellStyle name="Nota 2 2 9 2" xfId="37755" xr:uid="{1BAC64E1-38B2-45EC-B29A-85F2921FC069}"/>
    <cellStyle name="Nota 2 20" xfId="21902" xr:uid="{170EF7F5-C46B-42EC-B9CE-EF835ABD0394}"/>
    <cellStyle name="Nota 2 20 2" xfId="29237" xr:uid="{65C6515A-534B-4342-B31A-9556D8B582F2}"/>
    <cellStyle name="Nota 2 21" xfId="21903" xr:uid="{461157DE-A744-4A20-BA46-211A47DEC1FF}"/>
    <cellStyle name="Nota 2 21 2" xfId="29238" xr:uid="{E0251FC8-52A7-444F-BB54-4D64078E851D}"/>
    <cellStyle name="Nota 2 22" xfId="21904" xr:uid="{12F2B4A5-9EC7-4B22-88DF-4B8E61014356}"/>
    <cellStyle name="Nota 2 22 2" xfId="29239" xr:uid="{430A376D-9E0A-4CED-8102-6840B53C68F1}"/>
    <cellStyle name="Nota 2 23" xfId="21905" xr:uid="{3C1994A7-1C01-416A-8DF8-D224B8205E6C}"/>
    <cellStyle name="Nota 2 23 2" xfId="29240" xr:uid="{4ADEB6D0-3BC9-4463-A485-F5A0D9728860}"/>
    <cellStyle name="Nota 2 24" xfId="21906" xr:uid="{F9566963-993E-426A-B25E-DA08604B3E4E}"/>
    <cellStyle name="Nota 2 24 2" xfId="29241" xr:uid="{E1F27916-EC04-43A6-8A57-43D9BDAA258B}"/>
    <cellStyle name="Nota 2 25" xfId="21907" xr:uid="{6024A0CD-35C1-406B-9029-8C29E4C2FD38}"/>
    <cellStyle name="Nota 2 25 2" xfId="29242" xr:uid="{7BC767EB-8BB0-4157-ADBA-D6BF90F7C064}"/>
    <cellStyle name="Nota 2 26" xfId="21908" xr:uid="{E0A87D68-73DC-4673-9197-0D60730B13BD}"/>
    <cellStyle name="Nota 2 26 2" xfId="29243" xr:uid="{4DBCC913-A923-4792-ADBB-B90D7353854C}"/>
    <cellStyle name="Nota 2 27" xfId="21909" xr:uid="{95631C47-73F8-42D6-B2A1-48F516BA6789}"/>
    <cellStyle name="Nota 2 27 2" xfId="29244" xr:uid="{0303CBAF-299C-4B94-9267-5A43070E5174}"/>
    <cellStyle name="Nota 2 28" xfId="21910" xr:uid="{4362F67C-B3C3-4EBC-8980-7EC2040DBC76}"/>
    <cellStyle name="Nota 2 28 2" xfId="29245" xr:uid="{3B1F2FFF-44CB-4D4D-AC1E-4D8A6543C04A}"/>
    <cellStyle name="Nota 2 29" xfId="21911" xr:uid="{F89C9BAC-8A86-4E0D-80BF-AF04D22D5A35}"/>
    <cellStyle name="Nota 2 29 2" xfId="29246" xr:uid="{F68939AC-CE02-458E-8FD1-865450309600}"/>
    <cellStyle name="Nota 2 3" xfId="21912" xr:uid="{B010BF40-AA74-4244-A0C8-3C79E21D00C3}"/>
    <cellStyle name="Nota 2 3 10" xfId="21913" xr:uid="{43A6E35D-57E6-4679-B2BF-5845C996676C}"/>
    <cellStyle name="Nota 2 3 10 2" xfId="37756" xr:uid="{FCFD7914-064D-4123-BCF8-6E3372FD43B1}"/>
    <cellStyle name="Nota 2 3 11" xfId="21914" xr:uid="{0BA1A5AA-9106-4806-A104-0A5D55F904CD}"/>
    <cellStyle name="Nota 2 3 11 2" xfId="37757" xr:uid="{3DA2A54A-695C-4E60-B5CE-A469F9A8D43B}"/>
    <cellStyle name="Nota 2 3 12" xfId="21915" xr:uid="{CF698093-B3DA-491D-9192-4F7B875D4137}"/>
    <cellStyle name="Nota 2 3 12 2" xfId="37758" xr:uid="{4AA8E165-0B48-422B-9470-A5C7D9A09A75}"/>
    <cellStyle name="Nota 2 3 13" xfId="21916" xr:uid="{B4E6CA6D-BC22-482C-8C99-CF512459A056}"/>
    <cellStyle name="Nota 2 3 13 2" xfId="37759" xr:uid="{3F19EDA9-9043-4DBB-89BD-B8272091DCDB}"/>
    <cellStyle name="Nota 2 3 14" xfId="21917" xr:uid="{AD2AAD77-27FC-4BD2-A153-229A10D1F624}"/>
    <cellStyle name="Nota 2 3 14 2" xfId="37760" xr:uid="{3149B03D-3C73-4866-BC00-733DD9C3785B}"/>
    <cellStyle name="Nota 2 3 15" xfId="21918" xr:uid="{32E521A3-BF50-4463-94A2-001C0FB30E90}"/>
    <cellStyle name="Nota 2 3 15 2" xfId="37761" xr:uid="{ACEA5ED9-08EE-4554-98F9-0C7B2CC76780}"/>
    <cellStyle name="Nota 2 3 16" xfId="21919" xr:uid="{9F6B434B-E165-4C32-B161-984135838BA8}"/>
    <cellStyle name="Nota 2 3 16 2" xfId="37762" xr:uid="{54D878CE-F32A-44BA-85DC-AA80B06AEF21}"/>
    <cellStyle name="Nota 2 3 17" xfId="21920" xr:uid="{00151ED9-DFD7-4392-BB88-B0DDDAE22895}"/>
    <cellStyle name="Nota 2 3 17 2" xfId="37763" xr:uid="{EBDF8583-0C7F-4702-8BD5-77A7C89BABD6}"/>
    <cellStyle name="Nota 2 3 18" xfId="21921" xr:uid="{E60ABD37-7722-4526-BC3C-A31D41AA102C}"/>
    <cellStyle name="Nota 2 3 18 2" xfId="37764" xr:uid="{59777058-96CF-47FD-89A0-76DB8806295F}"/>
    <cellStyle name="Nota 2 3 19" xfId="21922" xr:uid="{7BD53247-88D5-4BA5-8C3B-AD8B3E04D054}"/>
    <cellStyle name="Nota 2 3 19 2" xfId="37765" xr:uid="{6706871C-201D-4375-A216-3D76AC2A6C87}"/>
    <cellStyle name="Nota 2 3 2" xfId="21923" xr:uid="{A3982885-9B19-4652-8AF4-051BA22327D7}"/>
    <cellStyle name="Nota 2 3 2 2" xfId="37766" xr:uid="{A204C77F-98DC-4318-8273-D1C475C4CD96}"/>
    <cellStyle name="Nota 2 3 20" xfId="21924" xr:uid="{BF74FC8B-0983-4F0D-B606-346471BCDE02}"/>
    <cellStyle name="Nota 2 3 20 2" xfId="37767" xr:uid="{2D2010E3-1DB1-466F-93ED-52343C168FF7}"/>
    <cellStyle name="Nota 2 3 21" xfId="21925" xr:uid="{B713CC24-64F7-414D-97C1-C3B40393DD50}"/>
    <cellStyle name="Nota 2 3 21 2" xfId="37768" xr:uid="{337EE1D9-6200-4170-B11B-1C7B8D6EAE49}"/>
    <cellStyle name="Nota 2 3 22" xfId="21926" xr:uid="{3A8F6F34-3A6B-48F8-9255-C9BD042EF3EF}"/>
    <cellStyle name="Nota 2 3 22 2" xfId="37769" xr:uid="{C2220EF5-19A0-4E31-8873-AEE84B90FD3F}"/>
    <cellStyle name="Nota 2 3 23" xfId="21927" xr:uid="{06E16236-BE9B-4BE6-9017-F1D0E9703D81}"/>
    <cellStyle name="Nota 2 3 23 2" xfId="37770" xr:uid="{9C0DD518-B1AB-4C9B-BB60-A83A13066A7B}"/>
    <cellStyle name="Nota 2 3 24" xfId="21928" xr:uid="{4CFF5C6B-9C83-4D1B-A50F-54C5B42F733F}"/>
    <cellStyle name="Nota 2 3 24 2" xfId="37771" xr:uid="{EEFED166-DD6E-428C-A982-F74D6AFA0B1A}"/>
    <cellStyle name="Nota 2 3 25" xfId="21929" xr:uid="{EE7EE147-BAD2-4FC8-AC49-D5810C849532}"/>
    <cellStyle name="Nota 2 3 25 2" xfId="37772" xr:uid="{5F005BCD-03DE-4B43-BC41-D215C144DB71}"/>
    <cellStyle name="Nota 2 3 26" xfId="21930" xr:uid="{C84D1D2B-FE9F-430E-9049-ADDBE7E5354F}"/>
    <cellStyle name="Nota 2 3 26 2" xfId="37773" xr:uid="{AE4F8310-CB31-42B5-9EB1-C02A4068827C}"/>
    <cellStyle name="Nota 2 3 27" xfId="21931" xr:uid="{5AEA5CB1-35CF-4BCD-91D8-FD5C8F0B77F1}"/>
    <cellStyle name="Nota 2 3 27 2" xfId="37774" xr:uid="{7ECF8805-04AC-4CDC-8FA8-9DFFD4EFE9E8}"/>
    <cellStyle name="Nota 2 3 28" xfId="29247" xr:uid="{6F658AD7-0CD2-46C0-B39D-958B7776F580}"/>
    <cellStyle name="Nota 2 3 28 2" xfId="40843" xr:uid="{A40CBE6B-5BAE-46CD-BC48-BEB081F8C713}"/>
    <cellStyle name="Nota 2 3 3" xfId="21932" xr:uid="{A272BDF3-05E3-4F5B-8B23-3CEC348389D2}"/>
    <cellStyle name="Nota 2 3 3 2" xfId="37775" xr:uid="{520569ED-59B7-4F28-BA95-4CFE67C449A0}"/>
    <cellStyle name="Nota 2 3 4" xfId="21933" xr:uid="{7D5C7976-E4BE-4771-AFEF-6314F5127069}"/>
    <cellStyle name="Nota 2 3 4 2" xfId="37776" xr:uid="{7DD8B414-71AF-49C2-BEF5-5883456ACF60}"/>
    <cellStyle name="Nota 2 3 5" xfId="21934" xr:uid="{01E68A61-A3F0-457F-9F67-15F526BF7C18}"/>
    <cellStyle name="Nota 2 3 5 2" xfId="37777" xr:uid="{8D09187B-825B-4CFF-BB48-A13E17E5F4DA}"/>
    <cellStyle name="Nota 2 3 6" xfId="21935" xr:uid="{DB86D660-FFA3-4E7B-BEA1-0D48174F3911}"/>
    <cellStyle name="Nota 2 3 6 2" xfId="37778" xr:uid="{557F75E8-76C6-49F9-B0A2-A66EB1BF6756}"/>
    <cellStyle name="Nota 2 3 7" xfId="21936" xr:uid="{94279152-ADCF-4384-84DA-D16A528FFB8E}"/>
    <cellStyle name="Nota 2 3 7 2" xfId="37779" xr:uid="{095F5F1E-C47F-41C4-8810-28A00A9A4694}"/>
    <cellStyle name="Nota 2 3 8" xfId="21937" xr:uid="{4A575D13-9937-4B02-AC7A-A8C0C031F621}"/>
    <cellStyle name="Nota 2 3 8 2" xfId="37780" xr:uid="{B6A32D42-C575-4647-9554-7A37DE038D00}"/>
    <cellStyle name="Nota 2 3 9" xfId="21938" xr:uid="{8878D5B2-1F0D-44A7-8CB7-5E590BFE4E74}"/>
    <cellStyle name="Nota 2 3 9 2" xfId="37781" xr:uid="{958F0B9A-2D44-4D4A-94A9-3CD49037F7E0}"/>
    <cellStyle name="Nota 2 30" xfId="21939" xr:uid="{592C6C8F-1B0F-44F7-9DFF-0ECE91CD508F}"/>
    <cellStyle name="Nota 2 30 2" xfId="29248" xr:uid="{F7FDD615-A87C-4595-AB83-CEDF6CBFDE06}"/>
    <cellStyle name="Nota 2 31" xfId="21940" xr:uid="{0BA386E6-CAC6-497E-82C4-4734A6EC9E47}"/>
    <cellStyle name="Nota 2 31 10" xfId="21941" xr:uid="{256C167F-DC7D-4794-9B10-A33E3A17E5D3}"/>
    <cellStyle name="Nota 2 31 10 2" xfId="37783" xr:uid="{F23293F7-3D94-446A-B744-004478B01BB0}"/>
    <cellStyle name="Nota 2 31 11" xfId="21942" xr:uid="{BD116C23-497E-4591-9C90-514876BA3E06}"/>
    <cellStyle name="Nota 2 31 11 2" xfId="37784" xr:uid="{0EA57AC0-2E0C-47B8-8D85-893076250CE1}"/>
    <cellStyle name="Nota 2 31 12" xfId="21943" xr:uid="{E79386A6-F768-4902-9241-4E2CFD0B89E8}"/>
    <cellStyle name="Nota 2 31 12 2" xfId="37785" xr:uid="{117AB873-F64A-4B05-8D42-C86FC7744C0D}"/>
    <cellStyle name="Nota 2 31 13" xfId="21944" xr:uid="{1BF28C81-F669-46F2-8450-4BD7CEB91E6E}"/>
    <cellStyle name="Nota 2 31 13 2" xfId="37786" xr:uid="{42C53C3D-5FFF-487C-B839-BB4A606FA8D1}"/>
    <cellStyle name="Nota 2 31 14" xfId="21945" xr:uid="{BE33F540-94BB-4D78-AED9-AF8C9DE77390}"/>
    <cellStyle name="Nota 2 31 14 2" xfId="37787" xr:uid="{6AEA7976-A883-4738-A636-BE9BE2993681}"/>
    <cellStyle name="Nota 2 31 15" xfId="21946" xr:uid="{35EA6DC3-CF16-47A2-92D8-72A8641CD0EB}"/>
    <cellStyle name="Nota 2 31 15 2" xfId="37788" xr:uid="{7A63C88D-FB5A-4FF4-B346-6996A20273C4}"/>
    <cellStyle name="Nota 2 31 16" xfId="21947" xr:uid="{0E46C191-D4A1-407D-A2DF-52C0272F0CDE}"/>
    <cellStyle name="Nota 2 31 16 2" xfId="37789" xr:uid="{15ED8463-C518-4E23-BFBA-D1B940A42F7C}"/>
    <cellStyle name="Nota 2 31 17" xfId="21948" xr:uid="{6822E8CD-3364-46CB-9E83-5946D203D643}"/>
    <cellStyle name="Nota 2 31 17 2" xfId="37790" xr:uid="{F4ACC2AA-A956-4BD8-B8E8-DA3F304B25C9}"/>
    <cellStyle name="Nota 2 31 18" xfId="21949" xr:uid="{A74A5C39-14B5-436F-87CA-512D6802D6B3}"/>
    <cellStyle name="Nota 2 31 18 2" xfId="37791" xr:uid="{FA8E5838-8A29-4F75-B6BE-6845B369A5B2}"/>
    <cellStyle name="Nota 2 31 19" xfId="21950" xr:uid="{EE0212D1-F29E-49C7-BF3B-01B23EFB5133}"/>
    <cellStyle name="Nota 2 31 19 2" xfId="37792" xr:uid="{12A0CC55-BE42-4E17-B6B1-F44042EFFF3E}"/>
    <cellStyle name="Nota 2 31 2" xfId="21951" xr:uid="{FF25DC67-FC95-44FA-BEB7-A06D9EDCB4A2}"/>
    <cellStyle name="Nota 2 31 2 2" xfId="37793" xr:uid="{860E3F0B-60E3-44AE-A98F-430EC2994922}"/>
    <cellStyle name="Nota 2 31 20" xfId="21952" xr:uid="{628C97AF-5053-4570-A0F0-1C0C36D1E120}"/>
    <cellStyle name="Nota 2 31 20 2" xfId="37794" xr:uid="{A1D01A42-CB35-4690-8430-6406461FF769}"/>
    <cellStyle name="Nota 2 31 21" xfId="37782" xr:uid="{9A9B34E1-C178-48D9-B5ED-2115D877938C}"/>
    <cellStyle name="Nota 2 31 3" xfId="21953" xr:uid="{286D3D18-6858-4AA1-80B6-9C434F118239}"/>
    <cellStyle name="Nota 2 31 3 2" xfId="37795" xr:uid="{85779B2D-67A0-422F-9B6D-8F03A15071D9}"/>
    <cellStyle name="Nota 2 31 4" xfId="21954" xr:uid="{22AFC935-9DB1-4A3C-AD7D-DD2D78B100CF}"/>
    <cellStyle name="Nota 2 31 4 2" xfId="37796" xr:uid="{309F87CC-461C-47B9-BE65-7AD37987C5C2}"/>
    <cellStyle name="Nota 2 31 5" xfId="21955" xr:uid="{A4702E56-B0D6-4117-AE9D-EC7F465A86A4}"/>
    <cellStyle name="Nota 2 31 5 2" xfId="37797" xr:uid="{CA63959D-7330-4FCA-A828-3A56A7F2872C}"/>
    <cellStyle name="Nota 2 31 6" xfId="21956" xr:uid="{80CF8F70-5911-46D4-81F7-8E901856C221}"/>
    <cellStyle name="Nota 2 31 6 2" xfId="37798" xr:uid="{0CE1AF0C-3BEF-438F-9416-5B3E3B55CF05}"/>
    <cellStyle name="Nota 2 31 7" xfId="21957" xr:uid="{BF47EF74-98B6-4FA7-94DC-BE87FC9E985D}"/>
    <cellStyle name="Nota 2 31 7 2" xfId="37799" xr:uid="{B057AF4D-3BA6-4722-B0B7-49C82AB65653}"/>
    <cellStyle name="Nota 2 31 8" xfId="21958" xr:uid="{CDB36715-7679-4E34-A83A-8EE218D0FE9B}"/>
    <cellStyle name="Nota 2 31 8 2" xfId="37800" xr:uid="{F7B8C423-A6D0-46C9-B8F9-718F81515E06}"/>
    <cellStyle name="Nota 2 31 9" xfId="21959" xr:uid="{F907B032-9E7B-4BC6-AF32-6234A7CD494B}"/>
    <cellStyle name="Nota 2 31 9 2" xfId="37801" xr:uid="{4AC567B6-7034-41B3-9EBA-B56AA8D429A9}"/>
    <cellStyle name="Nota 2 32" xfId="21960" xr:uid="{2277F6BE-F138-4D82-886C-4DEFDDC84EF5}"/>
    <cellStyle name="Nota 2 32 10" xfId="21961" xr:uid="{9E81E3E9-73BA-4FCF-AA59-3FA1B9466680}"/>
    <cellStyle name="Nota 2 32 10 2" xfId="37803" xr:uid="{254539AB-E0E8-4256-ABFF-563975D4939F}"/>
    <cellStyle name="Nota 2 32 11" xfId="21962" xr:uid="{6507D24A-E552-4923-884B-B548C34096BE}"/>
    <cellStyle name="Nota 2 32 11 2" xfId="37804" xr:uid="{1FA29D94-A85E-40A7-A722-3CC7C763AE1F}"/>
    <cellStyle name="Nota 2 32 12" xfId="21963" xr:uid="{A4E8E4B9-D432-4C5B-9E15-8CDCEDF7D30A}"/>
    <cellStyle name="Nota 2 32 12 2" xfId="37805" xr:uid="{8B8DB038-9DF6-436E-9DFC-3755F76641DC}"/>
    <cellStyle name="Nota 2 32 13" xfId="21964" xr:uid="{B0B369B2-3200-4984-A114-F4CD22D9F29F}"/>
    <cellStyle name="Nota 2 32 13 2" xfId="37806" xr:uid="{D35DF098-E39F-4E1F-91DE-D59630E86203}"/>
    <cellStyle name="Nota 2 32 14" xfId="21965" xr:uid="{941FC245-4F2A-45F1-B3C7-C449748D3CF6}"/>
    <cellStyle name="Nota 2 32 14 2" xfId="37807" xr:uid="{5AA0C5BB-8C80-4760-979A-2F536A0B0D79}"/>
    <cellStyle name="Nota 2 32 15" xfId="21966" xr:uid="{C0719D48-B565-4F19-8053-0E67F59ADD15}"/>
    <cellStyle name="Nota 2 32 15 2" xfId="37808" xr:uid="{309F0EF9-258F-4520-9D1D-5B17984CFF83}"/>
    <cellStyle name="Nota 2 32 16" xfId="21967" xr:uid="{640378E5-2296-41C8-A4A5-F6F81CBA567A}"/>
    <cellStyle name="Nota 2 32 16 2" xfId="37809" xr:uid="{BCD44564-E89A-4A7E-A1AB-CB47FDA899D2}"/>
    <cellStyle name="Nota 2 32 17" xfId="21968" xr:uid="{FE94D659-3C0E-484B-88C4-03EA7C84FD5F}"/>
    <cellStyle name="Nota 2 32 17 2" xfId="37810" xr:uid="{6FF3790D-225D-4978-A5AF-8A4DEFFC23B8}"/>
    <cellStyle name="Nota 2 32 18" xfId="21969" xr:uid="{FE5C9235-D17B-436E-814D-EEF31890A051}"/>
    <cellStyle name="Nota 2 32 18 2" xfId="37811" xr:uid="{0F954FE8-0B86-43F0-8AA3-7EBB35F5472E}"/>
    <cellStyle name="Nota 2 32 19" xfId="21970" xr:uid="{524FBAF7-4BEB-4BD7-8DE6-98DD5F989AD6}"/>
    <cellStyle name="Nota 2 32 19 2" xfId="37812" xr:uid="{78F04153-6331-4B0C-B0D3-6B10854C2E10}"/>
    <cellStyle name="Nota 2 32 2" xfId="21971" xr:uid="{99903FE3-8CCE-43C4-B581-7C593726B2E2}"/>
    <cellStyle name="Nota 2 32 2 2" xfId="37813" xr:uid="{6D678BE4-9E4D-4F91-BC85-D4B3C6451BA8}"/>
    <cellStyle name="Nota 2 32 20" xfId="21972" xr:uid="{B81E9BF9-7D7E-4FB3-AAA4-7B169962A203}"/>
    <cellStyle name="Nota 2 32 20 2" xfId="37814" xr:uid="{E85FBA90-4D28-4658-8F71-229C06D9C213}"/>
    <cellStyle name="Nota 2 32 21" xfId="37802" xr:uid="{F33BCC1A-44A4-4974-8BB0-91F2EED83206}"/>
    <cellStyle name="Nota 2 32 3" xfId="21973" xr:uid="{4BF5A0A5-D966-4F76-8437-B6BF7B46858B}"/>
    <cellStyle name="Nota 2 32 3 2" xfId="37815" xr:uid="{F8ADBA88-CE3C-4595-9E35-B591BE762220}"/>
    <cellStyle name="Nota 2 32 4" xfId="21974" xr:uid="{E00AF3D0-F2CB-4346-977F-B8FF962D7A60}"/>
    <cellStyle name="Nota 2 32 4 2" xfId="37816" xr:uid="{B17A20D5-B8C9-4963-89B5-02FBE3F5D578}"/>
    <cellStyle name="Nota 2 32 5" xfId="21975" xr:uid="{A91E24DC-4AB1-47A8-8629-6C4942321C34}"/>
    <cellStyle name="Nota 2 32 5 2" xfId="37817" xr:uid="{A170B4BC-E487-40DB-8B58-EB9561C5CFE0}"/>
    <cellStyle name="Nota 2 32 6" xfId="21976" xr:uid="{156E8F66-88C4-4852-B26E-E7A087134626}"/>
    <cellStyle name="Nota 2 32 6 2" xfId="37818" xr:uid="{20A4C397-823E-4497-8573-97F55670569F}"/>
    <cellStyle name="Nota 2 32 7" xfId="21977" xr:uid="{C270E75B-FBD8-435C-AACE-25754EAB47A3}"/>
    <cellStyle name="Nota 2 32 7 2" xfId="37819" xr:uid="{04530C0D-7475-4652-82AB-E855571A8BDE}"/>
    <cellStyle name="Nota 2 32 8" xfId="21978" xr:uid="{F7F08048-E863-4506-A903-E70806760D35}"/>
    <cellStyle name="Nota 2 32 8 2" xfId="37820" xr:uid="{0AE64EC5-115F-4BD3-83E2-74633A8B570D}"/>
    <cellStyle name="Nota 2 32 9" xfId="21979" xr:uid="{DCA3762D-5991-45CD-86E8-79253C8EDFEE}"/>
    <cellStyle name="Nota 2 32 9 2" xfId="37821" xr:uid="{ECE91D37-C873-4588-BFAC-E528C376C2F7}"/>
    <cellStyle name="Nota 2 33" xfId="21980" xr:uid="{9F1E27A6-935D-4856-BDD2-A0930853C8EF}"/>
    <cellStyle name="Nota 2 33 10" xfId="21981" xr:uid="{086A551A-59A4-4BCC-A115-E125DA030FBA}"/>
    <cellStyle name="Nota 2 33 10 2" xfId="37823" xr:uid="{5EBED850-4528-4DF5-8BA6-EA9D2D4F5098}"/>
    <cellStyle name="Nota 2 33 11" xfId="21982" xr:uid="{BDF9FD3F-0CF6-478B-8E8B-F71B9766B914}"/>
    <cellStyle name="Nota 2 33 11 2" xfId="37824" xr:uid="{82846AA4-1AFF-427B-818A-BB0165D19AC5}"/>
    <cellStyle name="Nota 2 33 12" xfId="21983" xr:uid="{3A517055-2E3B-4285-9CCA-7229A4236F7B}"/>
    <cellStyle name="Nota 2 33 12 2" xfId="37825" xr:uid="{14DA6105-A4A3-4434-9964-37A6B8A9C1CF}"/>
    <cellStyle name="Nota 2 33 13" xfId="21984" xr:uid="{B84FFDC4-5515-4829-9EFE-B3C049150C83}"/>
    <cellStyle name="Nota 2 33 13 2" xfId="37826" xr:uid="{9E184ADF-9646-4A83-8F13-FAB3FCC18173}"/>
    <cellStyle name="Nota 2 33 14" xfId="21985" xr:uid="{D5225150-FB2C-4637-AE66-07741CF2629E}"/>
    <cellStyle name="Nota 2 33 14 2" xfId="37827" xr:uid="{3D74C130-B899-4163-B90F-7071C6EF214E}"/>
    <cellStyle name="Nota 2 33 15" xfId="21986" xr:uid="{4CFE8A26-3A23-4C9F-A2FA-2692FB6EE8A6}"/>
    <cellStyle name="Nota 2 33 15 2" xfId="37828" xr:uid="{03734B7E-DDB9-4B77-A394-7BB601CB7306}"/>
    <cellStyle name="Nota 2 33 16" xfId="21987" xr:uid="{C4AE6592-6AC3-489E-8420-149754B5722E}"/>
    <cellStyle name="Nota 2 33 16 2" xfId="37829" xr:uid="{9DFAAD26-1D67-4858-A218-6A77495E56DA}"/>
    <cellStyle name="Nota 2 33 17" xfId="21988" xr:uid="{79EE4F01-7142-42B3-893A-E303239EF6E9}"/>
    <cellStyle name="Nota 2 33 17 2" xfId="37830" xr:uid="{0DFBFFF0-EC12-44DF-AE63-1E602A236234}"/>
    <cellStyle name="Nota 2 33 18" xfId="21989" xr:uid="{62F0D298-10BA-4A03-A095-B67FA8DF44F3}"/>
    <cellStyle name="Nota 2 33 18 2" xfId="37831" xr:uid="{D4B9A3D0-6909-4EA9-9EE8-35303F21153D}"/>
    <cellStyle name="Nota 2 33 19" xfId="21990" xr:uid="{FAC035EB-202F-40B5-AFC7-70BCAD0C6405}"/>
    <cellStyle name="Nota 2 33 19 2" xfId="37832" xr:uid="{DDDB7CE3-85DC-4B69-8063-53100CB5BA58}"/>
    <cellStyle name="Nota 2 33 2" xfId="21991" xr:uid="{DC18ADFF-5CF1-4376-8D84-2C390AF53BEB}"/>
    <cellStyle name="Nota 2 33 2 2" xfId="37833" xr:uid="{C5A4524E-DB48-4ABC-A9F0-B1CDC7B8FAA3}"/>
    <cellStyle name="Nota 2 33 20" xfId="21992" xr:uid="{70FA5CC5-E5D2-49FB-929C-24325741AD8A}"/>
    <cellStyle name="Nota 2 33 20 2" xfId="37834" xr:uid="{D15E0BCB-57AF-4590-8370-22C0595E8536}"/>
    <cellStyle name="Nota 2 33 21" xfId="37822" xr:uid="{626BF02E-DEBF-4806-9835-E0B4A8878BFA}"/>
    <cellStyle name="Nota 2 33 3" xfId="21993" xr:uid="{D72A32A9-049F-4980-BE22-FE48572BF1AB}"/>
    <cellStyle name="Nota 2 33 3 2" xfId="37835" xr:uid="{DCFA0C7E-9DCF-42C1-8E16-B1214C2EECA6}"/>
    <cellStyle name="Nota 2 33 4" xfId="21994" xr:uid="{3A4A1752-96D4-460D-99DD-CA9F53ABC0E8}"/>
    <cellStyle name="Nota 2 33 4 2" xfId="37836" xr:uid="{AEF9FBBF-96F8-42D5-A03F-78CD95D8CBB0}"/>
    <cellStyle name="Nota 2 33 5" xfId="21995" xr:uid="{7EC2AC0F-E42F-4D24-BA69-C478E8E5D831}"/>
    <cellStyle name="Nota 2 33 5 2" xfId="37837" xr:uid="{9ECF2A18-6829-4B4A-AB9E-EEA708DB783A}"/>
    <cellStyle name="Nota 2 33 6" xfId="21996" xr:uid="{722FB6C4-75DD-481E-94F5-FD9CE89ADC7F}"/>
    <cellStyle name="Nota 2 33 6 2" xfId="37838" xr:uid="{8EC8DF34-7C2E-4F44-BB6C-4749DF910F28}"/>
    <cellStyle name="Nota 2 33 7" xfId="21997" xr:uid="{718421E0-D205-456A-A665-75894A5F09FB}"/>
    <cellStyle name="Nota 2 33 7 2" xfId="37839" xr:uid="{CED62AF6-081E-4035-8F9F-87D2E9B7F22E}"/>
    <cellStyle name="Nota 2 33 8" xfId="21998" xr:uid="{9B382CE1-34B2-4A40-BB9C-F3525B4FCA13}"/>
    <cellStyle name="Nota 2 33 8 2" xfId="37840" xr:uid="{11A66EC2-5812-4DA5-8EA2-9FEC795D93E0}"/>
    <cellStyle name="Nota 2 33 9" xfId="21999" xr:uid="{0C543933-BCAD-400F-BCBE-9068195FCC07}"/>
    <cellStyle name="Nota 2 33 9 2" xfId="37841" xr:uid="{F85BC33F-4DEC-4DDD-90D3-89E29691811E}"/>
    <cellStyle name="Nota 2 34" xfId="22000" xr:uid="{A20F12A1-55AB-4E3A-B8AF-FB96F63ABBB5}"/>
    <cellStyle name="Nota 2 34 10" xfId="22001" xr:uid="{DE0DA553-7F86-4E3E-A4EF-5648C05CB9AA}"/>
    <cellStyle name="Nota 2 34 10 2" xfId="37843" xr:uid="{D57EEE1C-09BA-48E8-96BB-96354C5DC3B0}"/>
    <cellStyle name="Nota 2 34 11" xfId="22002" xr:uid="{B91C3DA0-C531-47D9-8EE6-A7D9CFE68F58}"/>
    <cellStyle name="Nota 2 34 11 2" xfId="37844" xr:uid="{0725DF36-B940-4088-AA2D-696BE175BFBC}"/>
    <cellStyle name="Nota 2 34 12" xfId="22003" xr:uid="{8661F4A9-D714-4719-ADDE-0982315B941E}"/>
    <cellStyle name="Nota 2 34 12 2" xfId="37845" xr:uid="{EE0E07C7-AFA0-4E3C-B08C-8ECFCC493435}"/>
    <cellStyle name="Nota 2 34 13" xfId="22004" xr:uid="{9EA4E52B-ABA8-4949-9939-013E3305D139}"/>
    <cellStyle name="Nota 2 34 13 2" xfId="37846" xr:uid="{B120DA11-00A7-4C4D-9F80-2F1F6EF269AB}"/>
    <cellStyle name="Nota 2 34 14" xfId="22005" xr:uid="{847D34D1-E2EA-4B15-81F8-475D82FDFCB7}"/>
    <cellStyle name="Nota 2 34 14 2" xfId="37847" xr:uid="{6DC32B59-A648-420A-9E84-76ACECBC4836}"/>
    <cellStyle name="Nota 2 34 15" xfId="22006" xr:uid="{24877643-6D88-4B26-8578-2406E44139F6}"/>
    <cellStyle name="Nota 2 34 15 2" xfId="37848" xr:uid="{4F10E0CB-2717-4030-AB9B-89FF82975BCE}"/>
    <cellStyle name="Nota 2 34 16" xfId="22007" xr:uid="{3751EF63-2119-4EA3-BDE6-A102512FE61D}"/>
    <cellStyle name="Nota 2 34 16 2" xfId="37849" xr:uid="{DC16C029-D9D4-41EC-918B-37A6DCA10B11}"/>
    <cellStyle name="Nota 2 34 17" xfId="22008" xr:uid="{293CBCBB-C04B-4448-B184-8031057C1526}"/>
    <cellStyle name="Nota 2 34 17 2" xfId="37850" xr:uid="{7C15AA12-321F-488C-A68B-0D5F84032721}"/>
    <cellStyle name="Nota 2 34 18" xfId="22009" xr:uid="{E139F0E0-641A-41C8-9031-0190E9002D78}"/>
    <cellStyle name="Nota 2 34 18 2" xfId="37851" xr:uid="{59849EE7-8396-4C7E-B6F0-8B899D1A22A2}"/>
    <cellStyle name="Nota 2 34 19" xfId="22010" xr:uid="{D36DFEDE-A9BD-4FED-A7D4-B92F2B430452}"/>
    <cellStyle name="Nota 2 34 19 2" xfId="37852" xr:uid="{B0280EF6-9B33-4134-B812-D06D867F4784}"/>
    <cellStyle name="Nota 2 34 2" xfId="22011" xr:uid="{8309C04C-7451-4E81-8B11-133D8C37D520}"/>
    <cellStyle name="Nota 2 34 2 2" xfId="37853" xr:uid="{85545905-8C5D-4468-B130-67A0DA3608D2}"/>
    <cellStyle name="Nota 2 34 20" xfId="22012" xr:uid="{4230268F-F693-4465-8455-D036047F3088}"/>
    <cellStyle name="Nota 2 34 20 2" xfId="37854" xr:uid="{42339A4B-7799-4A3B-807A-DEBDAEC5CE54}"/>
    <cellStyle name="Nota 2 34 21" xfId="37842" xr:uid="{E54BAE63-42E5-4E4D-AA49-70F3250F4CAC}"/>
    <cellStyle name="Nota 2 34 3" xfId="22013" xr:uid="{ED1B3943-FF03-41C4-A300-F4A76E7B9D6E}"/>
    <cellStyle name="Nota 2 34 3 2" xfId="37855" xr:uid="{499FC478-7156-46FD-83DB-1BD2026A4CA6}"/>
    <cellStyle name="Nota 2 34 4" xfId="22014" xr:uid="{89383529-BA18-47DF-BA8A-AC279DF88ED9}"/>
    <cellStyle name="Nota 2 34 4 2" xfId="37856" xr:uid="{1A0DCEA2-D058-43C1-9A6D-1EDFB2AB7B1C}"/>
    <cellStyle name="Nota 2 34 5" xfId="22015" xr:uid="{39E71795-AF7A-467D-A326-E2DDD1CD4DBB}"/>
    <cellStyle name="Nota 2 34 5 2" xfId="37857" xr:uid="{898063A3-4CB5-4DCD-81BD-A41FBAD0C48F}"/>
    <cellStyle name="Nota 2 34 6" xfId="22016" xr:uid="{F0697678-D116-4ABE-8098-BDBEE308EA4D}"/>
    <cellStyle name="Nota 2 34 6 2" xfId="37858" xr:uid="{B8B28515-805A-46D7-9C4B-32ED583765B1}"/>
    <cellStyle name="Nota 2 34 7" xfId="22017" xr:uid="{5BF0742B-687B-4A16-A539-B4DDC3C12C1B}"/>
    <cellStyle name="Nota 2 34 7 2" xfId="37859" xr:uid="{73FADABC-5C88-4E4C-B7E5-0DC6E3B2E165}"/>
    <cellStyle name="Nota 2 34 8" xfId="22018" xr:uid="{7F707308-A2F9-4C88-9C72-73CCF0B0FFF4}"/>
    <cellStyle name="Nota 2 34 8 2" xfId="37860" xr:uid="{165DC7F7-E35B-46F5-BD0E-DCA30BF9D58A}"/>
    <cellStyle name="Nota 2 34 9" xfId="22019" xr:uid="{30E56597-EE6B-4D21-8BD7-0C0DF66206E4}"/>
    <cellStyle name="Nota 2 34 9 2" xfId="37861" xr:uid="{5A6C8A8E-6B6A-4D71-A897-FBAC25155061}"/>
    <cellStyle name="Nota 2 35" xfId="22020" xr:uid="{67273B87-B287-4AB0-90E3-D26F3EB60962}"/>
    <cellStyle name="Nota 2 35 2" xfId="37862" xr:uid="{CDEA3651-E2A8-4EAF-BA86-C38D3AD5F198}"/>
    <cellStyle name="Nota 2 36" xfId="22021" xr:uid="{875C7E5E-C5E4-4575-AD5C-B9B1F9FAA887}"/>
    <cellStyle name="Nota 2 36 2" xfId="37863" xr:uid="{97ECBE7F-A09F-44A1-BDBA-52550E2022C0}"/>
    <cellStyle name="Nota 2 37" xfId="22022" xr:uid="{5B52E991-5045-43DA-A165-EE83B6FB9B11}"/>
    <cellStyle name="Nota 2 37 2" xfId="37864" xr:uid="{8A329807-12C8-4DB9-BAC0-D027113D0D3D}"/>
    <cellStyle name="Nota 2 38" xfId="22023" xr:uid="{F34097F5-B0B5-45C4-8228-15609AD38F1B}"/>
    <cellStyle name="Nota 2 38 2" xfId="37865" xr:uid="{B65D8CE8-6448-45BC-92A7-9DCA787AB4B8}"/>
    <cellStyle name="Nota 2 39" xfId="22024" xr:uid="{2ED6179D-DD28-477B-B8AB-0347CFB4F49D}"/>
    <cellStyle name="Nota 2 39 2" xfId="37866" xr:uid="{078394FD-0820-463D-93F2-4AD3AB7ECFAC}"/>
    <cellStyle name="Nota 2 4" xfId="22025" xr:uid="{7A689DD8-3C96-4491-85F3-C11BC336631A}"/>
    <cellStyle name="Nota 2 4 2" xfId="29249" xr:uid="{5F39E033-5AEF-4DE8-93D8-EFB88F799B83}"/>
    <cellStyle name="Nota 2 4 2 2" xfId="40844" xr:uid="{90612B01-896D-469E-B8CE-E30709095B33}"/>
    <cellStyle name="Nota 2 40" xfId="22026" xr:uid="{28526800-EAE1-4696-9D97-3C126C977118}"/>
    <cellStyle name="Nota 2 40 2" xfId="37867" xr:uid="{EC20EF34-873A-48EE-9F00-40FD66581CFD}"/>
    <cellStyle name="Nota 2 41" xfId="22027" xr:uid="{485B8CCB-E196-45CF-B68B-7C9678975466}"/>
    <cellStyle name="Nota 2 41 2" xfId="37868" xr:uid="{09AF5122-8C28-4464-B8E2-D24AA8922085}"/>
    <cellStyle name="Nota 2 42" xfId="22028" xr:uid="{557BC90F-4059-4216-9A3C-41BD6F565B55}"/>
    <cellStyle name="Nota 2 42 2" xfId="37869" xr:uid="{7380E7A4-D25C-4C97-94DF-43528B3C87BA}"/>
    <cellStyle name="Nota 2 43" xfId="22029" xr:uid="{C7683D93-9100-479F-AECE-D7839AA129DE}"/>
    <cellStyle name="Nota 2 43 2" xfId="37870" xr:uid="{B476DE6B-9379-4129-9F8A-6CAE396F1C5B}"/>
    <cellStyle name="Nota 2 44" xfId="22030" xr:uid="{4C5BA7D6-5FD8-46FB-8D35-8AC333B606E3}"/>
    <cellStyle name="Nota 2 44 2" xfId="37871" xr:uid="{72C42642-9912-4A41-9A79-A039EDAC129D}"/>
    <cellStyle name="Nota 2 45" xfId="22031" xr:uid="{A5F92EDB-5E73-48A4-90AC-ACBD221FF891}"/>
    <cellStyle name="Nota 2 45 2" xfId="37872" xr:uid="{2C4FBB85-9D66-4D09-B990-0EF2FD9EC99A}"/>
    <cellStyle name="Nota 2 46" xfId="22032" xr:uid="{7726AE4E-264A-4E7C-AB43-8D537FC54C7A}"/>
    <cellStyle name="Nota 2 46 2" xfId="37873" xr:uid="{A63631E3-6455-4741-98A7-6092E5E01C6E}"/>
    <cellStyle name="Nota 2 47" xfId="22033" xr:uid="{69B2E757-5505-44C7-A245-FCB8E9283526}"/>
    <cellStyle name="Nota 2 47 2" xfId="37874" xr:uid="{7FFB4D7F-6E3E-4040-BB08-54CCEDB02C74}"/>
    <cellStyle name="Nota 2 48" xfId="22034" xr:uid="{ED5EF012-58B9-4295-85CA-46E8702166C7}"/>
    <cellStyle name="Nota 2 48 2" xfId="37875" xr:uid="{53F83E1B-4445-4F6A-A2F3-15C6C5FEEC05}"/>
    <cellStyle name="Nota 2 49" xfId="29415" xr:uid="{73348ADC-11EF-45EF-9C1C-3A9296BC7477}"/>
    <cellStyle name="Nota 2 49 2" xfId="40495" xr:uid="{DDE83CED-1CE2-48D2-98BD-043BE81EC154}"/>
    <cellStyle name="Nota 2 5" xfId="22035" xr:uid="{644CF438-CC0A-4DBF-8025-4EB6E37F2797}"/>
    <cellStyle name="Nota 2 5 2" xfId="29250" xr:uid="{F7321845-09CB-4EF2-A700-0A4D85024064}"/>
    <cellStyle name="Nota 2 5 2 2" xfId="40845" xr:uid="{A800AF6F-60AB-4C0D-BF22-34A4E917FA24}"/>
    <cellStyle name="Nota 2 6" xfId="22036" xr:uid="{2692CE8D-CE13-4B47-B932-347913126383}"/>
    <cellStyle name="Nota 2 6 2" xfId="29251" xr:uid="{9A0E8C85-57EE-41E3-A39D-5AEE0F45997D}"/>
    <cellStyle name="Nota 2 6 2 2" xfId="40846" xr:uid="{036EE124-92E3-4380-B4D9-84E137F8EC12}"/>
    <cellStyle name="Nota 2 7" xfId="22037" xr:uid="{8EABA087-02DF-49EC-9F7B-1940BF00CFBA}"/>
    <cellStyle name="Nota 2 7 2" xfId="29252" xr:uid="{375E5959-BC92-4741-8811-49A97C73E9A3}"/>
    <cellStyle name="Nota 2 7 2 2" xfId="40847" xr:uid="{AF64E451-42AD-445B-AB50-58BC5CD592B6}"/>
    <cellStyle name="Nota 2 8" xfId="22038" xr:uid="{6C3A2FB0-3BDB-4A60-81FD-33074B39181B}"/>
    <cellStyle name="Nota 2 8 2" xfId="29253" xr:uid="{FF529713-89CF-4071-A38F-4A7A9D491454}"/>
    <cellStyle name="Nota 2 8 2 2" xfId="41079" xr:uid="{A68A92BD-8F46-4E1F-B91B-379E1E68C40C}"/>
    <cellStyle name="Nota 2 9" xfId="22039" xr:uid="{563A5A87-EC95-448D-8754-98FC9DC548CD}"/>
    <cellStyle name="Nota 2 9 2" xfId="22040" xr:uid="{14F2C497-459B-447E-954B-836EA6DE9520}"/>
    <cellStyle name="Nota 2 9 2 2" xfId="29255" xr:uid="{7117B7FC-A991-48AE-A903-7B2D3E820026}"/>
    <cellStyle name="Nota 2 9 3" xfId="22041" xr:uid="{0669B2C3-0AD0-4450-9609-AD78107C75EA}"/>
    <cellStyle name="Nota 2 9 3 2" xfId="29256" xr:uid="{D53F53F3-D0A4-4408-B340-2885E6562061}"/>
    <cellStyle name="Nota 2 9 4" xfId="22042" xr:uid="{0DD06126-5F77-4A68-B756-A8F15AF3F640}"/>
    <cellStyle name="Nota 2 9 4 2" xfId="29257" xr:uid="{565062B2-BE57-4590-9A6E-91F18AA902CA}"/>
    <cellStyle name="Nota 2 9 5" xfId="29254" xr:uid="{2FBA1997-8A5C-4568-B809-7E94CE064634}"/>
    <cellStyle name="Nota 20" xfId="22043" xr:uid="{D5871F66-C164-4E9D-826D-5030D9B53967}"/>
    <cellStyle name="Nota 20 2" xfId="22044" xr:uid="{1953E57E-3976-431C-91C8-641B77E79C20}"/>
    <cellStyle name="Nota 20 2 2" xfId="37876" xr:uid="{516AAE7B-F8E2-4CAC-B6A7-63FF8C95597C}"/>
    <cellStyle name="Nota 20 3" xfId="22045" xr:uid="{7F79A1C2-DCF8-4C14-B6D0-9675E6C989D1}"/>
    <cellStyle name="Nota 20 3 2" xfId="37877" xr:uid="{93F58DCC-9160-4D1A-81EE-D874CD121D33}"/>
    <cellStyle name="Nota 20 4" xfId="22046" xr:uid="{7902D3FE-33E6-4D7C-BF1F-F8087B512753}"/>
    <cellStyle name="Nota 20 4 2" xfId="37878" xr:uid="{78481D41-C311-45B6-8283-607728F64DE5}"/>
    <cellStyle name="Nota 20 5" xfId="22047" xr:uid="{0CF8499D-3AE8-4831-A605-477FEFB5EA49}"/>
    <cellStyle name="Nota 20 5 2" xfId="37879" xr:uid="{B949018C-7CAC-43EF-9433-2C6F7FA98C80}"/>
    <cellStyle name="Nota 20 6" xfId="22048" xr:uid="{DBA7ED2E-5363-4C15-8519-BBF6B97E2814}"/>
    <cellStyle name="Nota 20 6 2" xfId="37880" xr:uid="{789ED811-1E52-4F6D-B969-9B6C14B8001D}"/>
    <cellStyle name="Nota 20 7" xfId="22049" xr:uid="{AE995553-4D95-4453-9CFA-744076C77D54}"/>
    <cellStyle name="Nota 20 7 2" xfId="37881" xr:uid="{7F574FED-C7F7-45AE-A30A-1D08338AE174}"/>
    <cellStyle name="Nota 20 8" xfId="29258" xr:uid="{22B8C52F-8761-4830-A812-7339DF81A731}"/>
    <cellStyle name="Nota 20 8 2" xfId="40848" xr:uid="{3134B4E2-FDB6-48E6-B820-F5141F56F219}"/>
    <cellStyle name="Nota 200" xfId="22050" xr:uid="{1AC9E8B4-AADF-4615-9806-B9F830376A63}"/>
    <cellStyle name="Nota 200 2" xfId="37882" xr:uid="{3DECCC35-C2EC-4094-BF39-33CE8C5EAA37}"/>
    <cellStyle name="Nota 201" xfId="22051" xr:uid="{EADA95AE-A7CB-43DF-8DE4-B63C8A3107D5}"/>
    <cellStyle name="Nota 201 2" xfId="37883" xr:uid="{664C215B-0A8F-4103-BE38-391ECF2871A6}"/>
    <cellStyle name="Nota 202" xfId="22052" xr:uid="{EA98A7F4-0163-46E1-A221-CAFA2C4A21CB}"/>
    <cellStyle name="Nota 202 2" xfId="37884" xr:uid="{DC85C84E-C42A-4CC9-8146-9C48E3CA3534}"/>
    <cellStyle name="Nota 203" xfId="22053" xr:uid="{045C31EA-C146-4CE8-B226-DB128C4B60FB}"/>
    <cellStyle name="Nota 203 2" xfId="37885" xr:uid="{B966EA15-8734-4F44-871E-FB5A2DA64DA3}"/>
    <cellStyle name="Nota 204" xfId="22054" xr:uid="{AD95CBF6-5776-4725-A511-B3677E17C53D}"/>
    <cellStyle name="Nota 204 2" xfId="37886" xr:uid="{75A3629B-F692-43EB-A43A-A84152569271}"/>
    <cellStyle name="Nota 205" xfId="22055" xr:uid="{095F5973-85B2-46F5-AEF4-37CCE3D51920}"/>
    <cellStyle name="Nota 205 2" xfId="37887" xr:uid="{B9307E9C-45E4-4198-93C5-2499E432233A}"/>
    <cellStyle name="Nota 206" xfId="22056" xr:uid="{B8B63B99-4F9B-4D90-BE31-F3E91CAF3CAB}"/>
    <cellStyle name="Nota 206 2" xfId="37888" xr:uid="{A9F56693-2E61-48F5-9649-842A02DA6E1A}"/>
    <cellStyle name="Nota 207" xfId="22057" xr:uid="{5A740FD8-DC03-46C4-9C94-BC45E26AEBE8}"/>
    <cellStyle name="Nota 207 2" xfId="37889" xr:uid="{99D0B6DB-F687-4171-874F-4CBF149E8F5A}"/>
    <cellStyle name="Nota 208" xfId="22058" xr:uid="{AFBE340D-61FF-41C7-A838-4EAFD08B1189}"/>
    <cellStyle name="Nota 208 2" xfId="37890" xr:uid="{AF47708D-4550-428B-BD76-2E1F93AF3E6D}"/>
    <cellStyle name="Nota 209" xfId="22059" xr:uid="{B723AE8C-B944-4E4D-8806-44E3600A4DB9}"/>
    <cellStyle name="Nota 209 2" xfId="37891" xr:uid="{21DC69D3-0402-45AC-9027-47F92ED44A85}"/>
    <cellStyle name="Nota 21" xfId="22060" xr:uid="{1135A284-D37E-42A7-BB34-A17909A68BBE}"/>
    <cellStyle name="Nota 21 2" xfId="29259" xr:uid="{A706A566-695B-45CF-9FC4-551D627725F1}"/>
    <cellStyle name="Nota 21 2 2" xfId="41066" xr:uid="{E335D10A-2B1B-4406-A671-6C893FD91CD2}"/>
    <cellStyle name="Nota 21 3" xfId="41047" xr:uid="{D9FA425B-B63A-4DB2-B978-7DDA2E382AFC}"/>
    <cellStyle name="Nota 21 4" xfId="40849" xr:uid="{FB97C652-9442-4DC6-88D8-107B6E86B96F}"/>
    <cellStyle name="Nota 210" xfId="40491" xr:uid="{4F6307F0-6B3F-411D-8B05-679D28317D6E}"/>
    <cellStyle name="Nota 22" xfId="22061" xr:uid="{4D37FF26-799F-4D7D-8B93-1E7CB08EDB40}"/>
    <cellStyle name="Nota 22 2" xfId="29260" xr:uid="{E8E696B0-FE13-44CA-9E6B-83FFBE78A1FC}"/>
    <cellStyle name="Nota 22 2 2" xfId="41067" xr:uid="{9ACAAC07-A4D8-4502-9874-F96D77DD9184}"/>
    <cellStyle name="Nota 22 3" xfId="41046" xr:uid="{7F85566F-F319-4F0B-9C59-3D5DD673A7E1}"/>
    <cellStyle name="Nota 22 4" xfId="40850" xr:uid="{2235B9D1-C407-4280-9AA0-C7F0F62F39D7}"/>
    <cellStyle name="Nota 23" xfId="22062" xr:uid="{567E6923-B88D-4C07-964F-E28A27758AA0}"/>
    <cellStyle name="Nota 23 2" xfId="29261" xr:uid="{4EBB24DA-802F-464C-9AFA-5C66BAA03F79}"/>
    <cellStyle name="Nota 23 2 2" xfId="41068" xr:uid="{A73D2B93-E843-46C2-98B4-9C7761C3C2F3}"/>
    <cellStyle name="Nota 23 3" xfId="41045" xr:uid="{9D6D2144-90B1-42CD-8AD2-BB01B55BA206}"/>
    <cellStyle name="Nota 23 4" xfId="40851" xr:uid="{5271A353-1FA5-477D-9AAC-F8D0A5CDBA63}"/>
    <cellStyle name="Nota 24" xfId="22063" xr:uid="{4339788A-CCB7-4D00-84F9-A40988FFE02E}"/>
    <cellStyle name="Nota 24 2" xfId="29262" xr:uid="{9A7B961E-9A5D-42DA-A5AA-BAE24A8B0489}"/>
    <cellStyle name="Nota 24 2 2" xfId="40996" xr:uid="{5E655267-B8B9-44CF-896F-5EB6B7CC33D5}"/>
    <cellStyle name="Nota 25" xfId="22064" xr:uid="{B49ACB5D-49DE-48AF-8C5F-867A08A9B7C6}"/>
    <cellStyle name="Nota 25 2" xfId="29263" xr:uid="{CA591F4B-1279-44BA-8701-3DF5937D543B}"/>
    <cellStyle name="Nota 25 2 2" xfId="41031" xr:uid="{86F2FC0F-528E-4CB7-A48C-AD3A5289E17F}"/>
    <cellStyle name="Nota 26" xfId="22065" xr:uid="{E20BD997-CC5D-4DB2-9974-82FE33F8A59A}"/>
    <cellStyle name="Nota 26 2" xfId="22066" xr:uid="{845B25AE-FCA8-4016-945A-D775A5E10FD7}"/>
    <cellStyle name="Nota 26 2 10" xfId="22067" xr:uid="{082E1A54-4C7D-4F7B-B78D-5ECA507E68EA}"/>
    <cellStyle name="Nota 26 2 10 2" xfId="37894" xr:uid="{0DC9C10C-F6F3-4B6E-A424-B1D0113652CA}"/>
    <cellStyle name="Nota 26 2 11" xfId="22068" xr:uid="{50F98A49-0EE6-4BB8-AE9F-8FF3F32E49BE}"/>
    <cellStyle name="Nota 26 2 11 2" xfId="37895" xr:uid="{A4135A46-2C5E-4C2D-B822-8FF2385A7BA3}"/>
    <cellStyle name="Nota 26 2 12" xfId="22069" xr:uid="{9B847C0E-4B7C-462C-A8D0-9A7C4D568BFE}"/>
    <cellStyle name="Nota 26 2 12 2" xfId="37896" xr:uid="{F0D3E8CB-89E6-48D5-8E2C-E5FB7AD1C539}"/>
    <cellStyle name="Nota 26 2 13" xfId="22070" xr:uid="{0928820B-DCA1-45B1-9D00-BC40897C6B42}"/>
    <cellStyle name="Nota 26 2 13 2" xfId="37897" xr:uid="{57A7D7C3-2221-431A-95C9-997B01405168}"/>
    <cellStyle name="Nota 26 2 14" xfId="22071" xr:uid="{986F6750-2B27-4020-ACB3-4A1FB1AD6F78}"/>
    <cellStyle name="Nota 26 2 14 2" xfId="37898" xr:uid="{00A62487-9C7A-49E0-9C37-E17F02E1F24D}"/>
    <cellStyle name="Nota 26 2 15" xfId="22072" xr:uid="{2E6A7935-313F-48B0-BA4B-9223293AAA4D}"/>
    <cellStyle name="Nota 26 2 15 2" xfId="37899" xr:uid="{0B9476C6-9294-46E4-99B4-09890B1FC9EB}"/>
    <cellStyle name="Nota 26 2 16" xfId="37893" xr:uid="{2FCAEC05-FE86-4604-B844-8388CF97B22E}"/>
    <cellStyle name="Nota 26 2 2" xfId="22073" xr:uid="{46EB981E-B35C-48D6-991E-1FAEDA162BC3}"/>
    <cellStyle name="Nota 26 2 2 2" xfId="37900" xr:uid="{46E3C297-E09A-4E43-B7D7-5B3DE42DC703}"/>
    <cellStyle name="Nota 26 2 3" xfId="22074" xr:uid="{944EC324-8ACA-4C16-92E7-57189CD76118}"/>
    <cellStyle name="Nota 26 2 3 2" xfId="37901" xr:uid="{243B22C8-9B0C-4FE2-AD70-E7C26083D24A}"/>
    <cellStyle name="Nota 26 2 4" xfId="22075" xr:uid="{93C24229-8270-4854-836C-425658FD4C08}"/>
    <cellStyle name="Nota 26 2 4 2" xfId="37902" xr:uid="{0D018D53-E1F4-4EE1-B767-57344F1F15EB}"/>
    <cellStyle name="Nota 26 2 5" xfId="22076" xr:uid="{F9D0CFB2-B049-4220-A170-6D5831513A16}"/>
    <cellStyle name="Nota 26 2 5 2" xfId="37903" xr:uid="{6FC79259-4994-4A50-BB9E-C0907B81D87D}"/>
    <cellStyle name="Nota 26 2 6" xfId="22077" xr:uid="{A6B38297-2CF7-4E2A-A739-5E6F7F6ECEFE}"/>
    <cellStyle name="Nota 26 2 6 2" xfId="37904" xr:uid="{ED08D7B0-B7E2-4169-93A0-5CE860C1702A}"/>
    <cellStyle name="Nota 26 2 7" xfId="22078" xr:uid="{1811A628-CFA4-4705-AE9F-0D1EE3C63305}"/>
    <cellStyle name="Nota 26 2 7 2" xfId="37905" xr:uid="{F83D3158-04F7-4CF7-B723-E118805730E2}"/>
    <cellStyle name="Nota 26 2 8" xfId="22079" xr:uid="{ED15B696-C619-4EDA-B829-578DDA32792B}"/>
    <cellStyle name="Nota 26 2 8 2" xfId="37906" xr:uid="{8257FDC1-301A-421F-BC46-DAC3D926CEDE}"/>
    <cellStyle name="Nota 26 2 9" xfId="22080" xr:uid="{9D66F657-6062-4C86-B022-B2901712C6F8}"/>
    <cellStyle name="Nota 26 2 9 2" xfId="37907" xr:uid="{037CC0B1-8802-4794-89D2-6B81ECFDCDFC}"/>
    <cellStyle name="Nota 26 3" xfId="22081" xr:uid="{2CE03E6C-BDF1-4244-8109-D8BE3DD0C7E9}"/>
    <cellStyle name="Nota 26 3 10" xfId="22082" xr:uid="{C50ABD4B-7C57-4834-9414-C4914D35B08F}"/>
    <cellStyle name="Nota 26 3 10 2" xfId="37909" xr:uid="{1B8394D5-8757-44E8-8075-2AD457668F79}"/>
    <cellStyle name="Nota 26 3 11" xfId="22083" xr:uid="{358759EE-9896-48F5-A86C-457B6495184E}"/>
    <cellStyle name="Nota 26 3 11 2" xfId="37910" xr:uid="{2385471E-F8E3-40DE-800A-EA4E6FE14593}"/>
    <cellStyle name="Nota 26 3 12" xfId="22084" xr:uid="{14C70510-CC43-4526-B928-EAC7B6404535}"/>
    <cellStyle name="Nota 26 3 12 2" xfId="37911" xr:uid="{5484C120-70E1-41B1-BDB0-3BEF8605E3E1}"/>
    <cellStyle name="Nota 26 3 13" xfId="22085" xr:uid="{6B63C5D4-B903-41C4-B0B5-823AFAEF36CD}"/>
    <cellStyle name="Nota 26 3 13 2" xfId="37912" xr:uid="{F8C7EBCE-71C5-45D2-BDEB-F53830B1EC02}"/>
    <cellStyle name="Nota 26 3 14" xfId="22086" xr:uid="{AF915EBB-1159-4BC4-9A92-A9772DB52194}"/>
    <cellStyle name="Nota 26 3 14 2" xfId="37913" xr:uid="{08FBF072-166A-4629-BFA9-23322DAF4136}"/>
    <cellStyle name="Nota 26 3 15" xfId="22087" xr:uid="{768CC2A8-497E-4141-97E3-D336C47A8E85}"/>
    <cellStyle name="Nota 26 3 15 2" xfId="37914" xr:uid="{BB9AB7E6-C3C4-4400-AB5E-832AB4E2B148}"/>
    <cellStyle name="Nota 26 3 16" xfId="37908" xr:uid="{D9FFE075-10B7-41B1-BC04-ECEB2094E591}"/>
    <cellStyle name="Nota 26 3 2" xfId="22088" xr:uid="{60B0B6FA-7B12-438E-AB64-C0ADA88CCC9C}"/>
    <cellStyle name="Nota 26 3 2 2" xfId="37915" xr:uid="{C688FDD2-9204-48D2-84C0-DB6A8CE38A41}"/>
    <cellStyle name="Nota 26 3 3" xfId="22089" xr:uid="{21D5A276-4019-4474-B8B0-CA65E7DD18DB}"/>
    <cellStyle name="Nota 26 3 3 2" xfId="37916" xr:uid="{B3D0ECC1-0BEA-488D-9969-837036E1F897}"/>
    <cellStyle name="Nota 26 3 4" xfId="22090" xr:uid="{021A703E-80EC-487E-A44A-ACA4BE40B288}"/>
    <cellStyle name="Nota 26 3 4 2" xfId="37917" xr:uid="{1F34C8A9-D23B-4ECC-B238-E364E6097DD0}"/>
    <cellStyle name="Nota 26 3 5" xfId="22091" xr:uid="{B4FC9C2E-18D0-4127-A586-720056E07AB9}"/>
    <cellStyle name="Nota 26 3 5 2" xfId="37918" xr:uid="{38407992-0EDC-40EF-88E2-41C5D9BC9290}"/>
    <cellStyle name="Nota 26 3 6" xfId="22092" xr:uid="{7BE1E74D-3358-478D-BE8F-253D8DA2EFD6}"/>
    <cellStyle name="Nota 26 3 6 2" xfId="37919" xr:uid="{3B247F80-560F-4E1F-A78A-9F1D9F8E19A8}"/>
    <cellStyle name="Nota 26 3 7" xfId="22093" xr:uid="{2F9DB0D0-6352-4804-8568-8867651B6FD2}"/>
    <cellStyle name="Nota 26 3 7 2" xfId="37920" xr:uid="{232017CA-AF02-4B60-8EE3-E8F0C5F5ACE8}"/>
    <cellStyle name="Nota 26 3 8" xfId="22094" xr:uid="{F41E3198-43EB-4E48-B7DC-71EFA611A622}"/>
    <cellStyle name="Nota 26 3 8 2" xfId="37921" xr:uid="{F33E5722-8AF1-4D5F-AD9F-57EDCAC5A9AF}"/>
    <cellStyle name="Nota 26 3 9" xfId="22095" xr:uid="{63420B95-B098-4892-9AA6-9C44CDF2FB93}"/>
    <cellStyle name="Nota 26 3 9 2" xfId="37922" xr:uid="{98197EA9-A92D-4315-BFF0-6C3FAA227662}"/>
    <cellStyle name="Nota 26 4" xfId="22096" xr:uid="{A57A1855-9877-4EB6-86AD-51F263FF4DF3}"/>
    <cellStyle name="Nota 26 4 10" xfId="22097" xr:uid="{B005E026-9272-442C-9724-2E0D2FB1C6E1}"/>
    <cellStyle name="Nota 26 4 10 2" xfId="37924" xr:uid="{9DC7397C-040C-40D3-B8CD-0FD76BD753E6}"/>
    <cellStyle name="Nota 26 4 11" xfId="22098" xr:uid="{89569925-7849-4882-9A17-A4EFF7F1BF48}"/>
    <cellStyle name="Nota 26 4 11 2" xfId="37925" xr:uid="{F24D20FE-D6C1-448A-90F1-D0D0B61141C2}"/>
    <cellStyle name="Nota 26 4 12" xfId="22099" xr:uid="{F416D0F8-BE19-4DF2-A2AE-560D7D5E9CAD}"/>
    <cellStyle name="Nota 26 4 12 2" xfId="37926" xr:uid="{89197E1C-32D3-4188-A271-5D4743C1A3A5}"/>
    <cellStyle name="Nota 26 4 13" xfId="22100" xr:uid="{7B7FAC30-3AB2-4DCD-A609-798DEEA287AA}"/>
    <cellStyle name="Nota 26 4 13 2" xfId="37927" xr:uid="{60778CF5-3877-400D-B684-D27FFF3BF8F2}"/>
    <cellStyle name="Nota 26 4 14" xfId="22101" xr:uid="{52BB5920-B952-4162-AC63-898666A42820}"/>
    <cellStyle name="Nota 26 4 14 2" xfId="37928" xr:uid="{5D5C51AF-123F-4F93-B19A-5D8A95D57C70}"/>
    <cellStyle name="Nota 26 4 15" xfId="22102" xr:uid="{99DE34DA-E45A-4B78-ADF3-70EE4240EF74}"/>
    <cellStyle name="Nota 26 4 15 2" xfId="37929" xr:uid="{8FFCA1B1-3C6D-462B-B5FC-F0C3E363EEF4}"/>
    <cellStyle name="Nota 26 4 16" xfId="37923" xr:uid="{E0DC30A2-5023-4761-BC60-4CE6BCBF31CF}"/>
    <cellStyle name="Nota 26 4 2" xfId="22103" xr:uid="{7EEDD953-883B-42FD-A268-48525794B91D}"/>
    <cellStyle name="Nota 26 4 2 2" xfId="37930" xr:uid="{F1BC92D4-C3C9-4C3A-B449-752465676C47}"/>
    <cellStyle name="Nota 26 4 3" xfId="22104" xr:uid="{7FBC4765-6949-410B-957A-DB6C5D7216F7}"/>
    <cellStyle name="Nota 26 4 3 2" xfId="37931" xr:uid="{CB10893A-F839-4D68-8253-385A2E069FA7}"/>
    <cellStyle name="Nota 26 4 4" xfId="22105" xr:uid="{F8E2CD6A-15BA-4C1E-AFFC-E4CBADEE1D9F}"/>
    <cellStyle name="Nota 26 4 4 2" xfId="37932" xr:uid="{0318CA10-AC66-49A5-B2F1-FFA6C172B8EA}"/>
    <cellStyle name="Nota 26 4 5" xfId="22106" xr:uid="{E75EA871-1A19-4AA0-9FE7-A8C5E1306D8D}"/>
    <cellStyle name="Nota 26 4 5 2" xfId="37933" xr:uid="{29CECEDA-5167-42A3-8BBF-C86E0AD16DB2}"/>
    <cellStyle name="Nota 26 4 6" xfId="22107" xr:uid="{4DE30705-7889-44F7-82E6-4CE67AA2FFAF}"/>
    <cellStyle name="Nota 26 4 6 2" xfId="37934" xr:uid="{FB43C8BD-797F-4AC8-8BE2-D5C52EC9FE8C}"/>
    <cellStyle name="Nota 26 4 7" xfId="22108" xr:uid="{21B87189-E185-4208-BFAE-6F1E487FE20C}"/>
    <cellStyle name="Nota 26 4 7 2" xfId="37935" xr:uid="{099D6D13-A14D-4BDF-963C-2A0EB9FACB63}"/>
    <cellStyle name="Nota 26 4 8" xfId="22109" xr:uid="{09B6472F-DC2E-4D29-BB09-8A64BB4B6CC1}"/>
    <cellStyle name="Nota 26 4 8 2" xfId="37936" xr:uid="{6A928C1D-8121-4354-ACBF-A515AFB36FA3}"/>
    <cellStyle name="Nota 26 4 9" xfId="22110" xr:uid="{CE8A094A-DE7C-46DE-A590-3B181074D6E6}"/>
    <cellStyle name="Nota 26 4 9 2" xfId="37937" xr:uid="{30A14095-1EDE-4BB5-A496-230FC5FF0B2F}"/>
    <cellStyle name="Nota 26 5" xfId="22111" xr:uid="{FCD79742-AE02-414C-A36B-6124D5E9A8DB}"/>
    <cellStyle name="Nota 26 5 10" xfId="22112" xr:uid="{E55C2084-CE3F-4ACF-8D87-C40F124D3ADE}"/>
    <cellStyle name="Nota 26 5 10 2" xfId="37939" xr:uid="{5FD87F99-90C6-44C7-8451-4B53B1AAB6C4}"/>
    <cellStyle name="Nota 26 5 11" xfId="22113" xr:uid="{668688AD-44A6-4A97-9634-AC787DF738A0}"/>
    <cellStyle name="Nota 26 5 11 2" xfId="37940" xr:uid="{D5DFF506-6BB2-48B5-B0DC-2D73C7DC1DC0}"/>
    <cellStyle name="Nota 26 5 12" xfId="22114" xr:uid="{BB23ADF9-ABCC-423F-83B8-57BF12C09FB4}"/>
    <cellStyle name="Nota 26 5 12 2" xfId="37941" xr:uid="{DBE772CA-B604-4A40-92E9-E824D758DE24}"/>
    <cellStyle name="Nota 26 5 13" xfId="22115" xr:uid="{F252E956-B083-4616-91A2-4F409CFF068F}"/>
    <cellStyle name="Nota 26 5 13 2" xfId="37942" xr:uid="{47E1344E-607C-4A29-A088-0229D46515FE}"/>
    <cellStyle name="Nota 26 5 14" xfId="22116" xr:uid="{3FCBF9BB-F276-4B1E-AF5C-776460ADCA7C}"/>
    <cellStyle name="Nota 26 5 14 2" xfId="37943" xr:uid="{9CFCC023-42D8-4670-9FAF-B8F082F436F0}"/>
    <cellStyle name="Nota 26 5 15" xfId="22117" xr:uid="{CADA045C-08F0-4757-BC8B-E4BAA8DCAA4F}"/>
    <cellStyle name="Nota 26 5 15 2" xfId="37944" xr:uid="{A29C4C17-938A-4278-8E5C-B4D7DABF5B95}"/>
    <cellStyle name="Nota 26 5 16" xfId="37938" xr:uid="{37ADF5AB-9205-472B-8211-0A584B9FCC8B}"/>
    <cellStyle name="Nota 26 5 2" xfId="22118" xr:uid="{76E2096A-DCC8-442E-B048-FDB7DA46B78B}"/>
    <cellStyle name="Nota 26 5 2 2" xfId="37945" xr:uid="{707CBF2B-7F5F-4D48-AC51-DF48C12C4C6F}"/>
    <cellStyle name="Nota 26 5 3" xfId="22119" xr:uid="{9D73625A-DD6E-4B1D-8563-4F1A0FF95554}"/>
    <cellStyle name="Nota 26 5 3 2" xfId="37946" xr:uid="{7AC40046-EE1B-41A6-9FB6-F0B21FFA45A5}"/>
    <cellStyle name="Nota 26 5 4" xfId="22120" xr:uid="{7025FF3E-0930-488A-AC3C-41C7FA434437}"/>
    <cellStyle name="Nota 26 5 4 2" xfId="37947" xr:uid="{1692ACB9-D48F-4A2A-BCD7-F50B9185E9F4}"/>
    <cellStyle name="Nota 26 5 5" xfId="22121" xr:uid="{1B268E66-B93C-4A6A-BF8E-45E4D5D53563}"/>
    <cellStyle name="Nota 26 5 5 2" xfId="37948" xr:uid="{841B29E9-105E-4FA4-81CB-B286E9ACD707}"/>
    <cellStyle name="Nota 26 5 6" xfId="22122" xr:uid="{AFDD1F23-DB7D-4355-812B-FC225BFC1456}"/>
    <cellStyle name="Nota 26 5 6 2" xfId="37949" xr:uid="{D0F97E8B-A3EC-48D0-8C67-EA7DDF2AA215}"/>
    <cellStyle name="Nota 26 5 7" xfId="22123" xr:uid="{436CE8ED-F3B9-4BD4-812F-401B13F56DFF}"/>
    <cellStyle name="Nota 26 5 7 2" xfId="37950" xr:uid="{8C7849B4-0D6F-4529-8911-08492516A00F}"/>
    <cellStyle name="Nota 26 5 8" xfId="22124" xr:uid="{CDFFA8C6-9DC8-4FCC-ADE6-26576AB0DD39}"/>
    <cellStyle name="Nota 26 5 8 2" xfId="37951" xr:uid="{7DD75004-4BF4-4D37-A278-0ABFBE189A41}"/>
    <cellStyle name="Nota 26 5 9" xfId="22125" xr:uid="{2EEBCDA6-049C-4E67-8C89-485C2589CB69}"/>
    <cellStyle name="Nota 26 5 9 2" xfId="37952" xr:uid="{D2A980B2-D87E-4067-B894-723C09E16546}"/>
    <cellStyle name="Nota 26 6" xfId="41041" xr:uid="{6F1B759A-785E-4D19-B4E7-3CCCFCEB3557}"/>
    <cellStyle name="Nota 26 7" xfId="37892" xr:uid="{7EA4BBFB-1ECE-4DD5-A2DA-EC1F03C4F31D}"/>
    <cellStyle name="Nota 27" xfId="22126" xr:uid="{65B3C1BF-6425-4D16-8F53-EC90724358D4}"/>
    <cellStyle name="Nota 27 2" xfId="22127" xr:uid="{5825F3F2-64F8-4C29-A866-A56DC0F86DA7}"/>
    <cellStyle name="Nota 27 2 10" xfId="22128" xr:uid="{D0D82C25-ABB1-4E97-81D2-83567B35E3B9}"/>
    <cellStyle name="Nota 27 2 10 2" xfId="37955" xr:uid="{EE675C92-8154-4BE1-979A-94CB6DB02AB4}"/>
    <cellStyle name="Nota 27 2 11" xfId="22129" xr:uid="{21F7B3BD-0DDB-4B24-BA41-A2CA47D974AD}"/>
    <cellStyle name="Nota 27 2 11 2" xfId="37956" xr:uid="{03A3223D-F859-4149-99D6-8D28D1DD318C}"/>
    <cellStyle name="Nota 27 2 12" xfId="22130" xr:uid="{2EE14C8C-44BE-450F-950E-F9411F1C5B34}"/>
    <cellStyle name="Nota 27 2 12 2" xfId="37957" xr:uid="{1F138581-BB09-4933-84C3-9DDE85710935}"/>
    <cellStyle name="Nota 27 2 13" xfId="22131" xr:uid="{19734FE5-C2DD-462F-A024-A22A73E92CFE}"/>
    <cellStyle name="Nota 27 2 13 2" xfId="37958" xr:uid="{B0AEECEB-FD94-492F-97F1-5848F4B60F05}"/>
    <cellStyle name="Nota 27 2 14" xfId="22132" xr:uid="{6912E726-F5FC-4C1D-9C08-A73FB2095489}"/>
    <cellStyle name="Nota 27 2 14 2" xfId="37959" xr:uid="{860AA78A-532A-4FA5-BAE9-4116FBEBB75A}"/>
    <cellStyle name="Nota 27 2 15" xfId="22133" xr:uid="{1F4F0B53-2B5D-4956-B1ED-0B2AA04CEE05}"/>
    <cellStyle name="Nota 27 2 15 2" xfId="37960" xr:uid="{64637FFF-8E15-470A-8097-040F6B3C2734}"/>
    <cellStyle name="Nota 27 2 16" xfId="37954" xr:uid="{96AB75E6-05D8-4B24-9B38-7A1357E283C0}"/>
    <cellStyle name="Nota 27 2 2" xfId="22134" xr:uid="{0DCE59C5-A619-417F-9828-0C6FABC682C4}"/>
    <cellStyle name="Nota 27 2 2 2" xfId="37961" xr:uid="{D69E5055-1BC2-4C30-9853-D6C191930076}"/>
    <cellStyle name="Nota 27 2 3" xfId="22135" xr:uid="{ADEEB471-2F15-4452-B398-854639ACBD37}"/>
    <cellStyle name="Nota 27 2 3 2" xfId="37962" xr:uid="{A8E1DC46-3EB5-4562-992A-2976BEDD007B}"/>
    <cellStyle name="Nota 27 2 4" xfId="22136" xr:uid="{423E61D6-D5E4-413F-AC12-04DC7E807A44}"/>
    <cellStyle name="Nota 27 2 4 2" xfId="37963" xr:uid="{62FFF795-36D4-415B-92B7-23C03D167E27}"/>
    <cellStyle name="Nota 27 2 5" xfId="22137" xr:uid="{65A86768-641F-4FAA-8EE8-7E90E6665E01}"/>
    <cellStyle name="Nota 27 2 5 2" xfId="37964" xr:uid="{DC7A3A8E-4800-413D-A76D-EA4CCD7D6DB7}"/>
    <cellStyle name="Nota 27 2 6" xfId="22138" xr:uid="{953050AC-6549-473F-9298-26D755E0E833}"/>
    <cellStyle name="Nota 27 2 6 2" xfId="37965" xr:uid="{BF9729E9-6A84-41B1-9CE1-9E05A4187E40}"/>
    <cellStyle name="Nota 27 2 7" xfId="22139" xr:uid="{775F4E4E-A779-4A39-8D9F-5CD1FFB2F590}"/>
    <cellStyle name="Nota 27 2 7 2" xfId="37966" xr:uid="{BED7E7ED-B2CB-454D-B4FE-52DFA4A0AB56}"/>
    <cellStyle name="Nota 27 2 8" xfId="22140" xr:uid="{4C190C72-208B-4CC6-8EF7-E21D3AC191D7}"/>
    <cellStyle name="Nota 27 2 8 2" xfId="37967" xr:uid="{AFC3C7A8-6EE5-42DC-80A9-E1F0FFA470D4}"/>
    <cellStyle name="Nota 27 2 9" xfId="22141" xr:uid="{2E074D42-F6AC-442F-A22A-880DD81DDB98}"/>
    <cellStyle name="Nota 27 2 9 2" xfId="37968" xr:uid="{12DAA614-593E-4678-8016-71BEFB02ECCB}"/>
    <cellStyle name="Nota 27 3" xfId="22142" xr:uid="{523C4A90-CB35-4414-8EAE-877E250276E3}"/>
    <cellStyle name="Nota 27 3 10" xfId="22143" xr:uid="{F221E052-0DE4-4BAA-B3FB-51B1805D6FD9}"/>
    <cellStyle name="Nota 27 3 10 2" xfId="37970" xr:uid="{38F7E3FD-F618-4CBD-B81D-5FED08B41D1A}"/>
    <cellStyle name="Nota 27 3 11" xfId="22144" xr:uid="{6C9F88EB-5001-445B-AF96-94CF377627FE}"/>
    <cellStyle name="Nota 27 3 11 2" xfId="37971" xr:uid="{3503297D-C78C-4851-9A5A-66473414A600}"/>
    <cellStyle name="Nota 27 3 12" xfId="22145" xr:uid="{6FA036FE-F655-4052-AC28-E29D9836EEFB}"/>
    <cellStyle name="Nota 27 3 12 2" xfId="37972" xr:uid="{6F74600D-957B-416C-80B2-EE3658444D54}"/>
    <cellStyle name="Nota 27 3 13" xfId="22146" xr:uid="{40913517-5377-422F-A4BB-D76EE6B2B904}"/>
    <cellStyle name="Nota 27 3 13 2" xfId="37973" xr:uid="{94337EA1-F887-4736-98FB-94562CFDE383}"/>
    <cellStyle name="Nota 27 3 14" xfId="22147" xr:uid="{0666AAB6-F09F-4E96-8566-89A5042CE522}"/>
    <cellStyle name="Nota 27 3 14 2" xfId="37974" xr:uid="{9760D09C-FE69-4B7D-B339-D401349FC1BF}"/>
    <cellStyle name="Nota 27 3 15" xfId="22148" xr:uid="{B9E4827E-C03A-4661-BAE3-98CE8A72057C}"/>
    <cellStyle name="Nota 27 3 15 2" xfId="37975" xr:uid="{80227B6B-157F-4085-98C5-92C366350DAB}"/>
    <cellStyle name="Nota 27 3 16" xfId="37969" xr:uid="{0BB55AE8-177F-46BF-AD42-437CDEF69546}"/>
    <cellStyle name="Nota 27 3 2" xfId="22149" xr:uid="{ADC6CE40-56E0-47D8-9931-836BDAD7BEAF}"/>
    <cellStyle name="Nota 27 3 2 2" xfId="37976" xr:uid="{94C5CBE2-F168-452D-B0F4-3F5B5D32343E}"/>
    <cellStyle name="Nota 27 3 3" xfId="22150" xr:uid="{26D387A5-A59C-4780-9198-35C9A26EE410}"/>
    <cellStyle name="Nota 27 3 3 2" xfId="37977" xr:uid="{F4B665A1-1C8B-49DD-B767-609F20367919}"/>
    <cellStyle name="Nota 27 3 4" xfId="22151" xr:uid="{FECB66E3-5745-4605-A188-78CD2273EB09}"/>
    <cellStyle name="Nota 27 3 4 2" xfId="37978" xr:uid="{EE14F10B-3A32-4795-8FA4-B5AC52020609}"/>
    <cellStyle name="Nota 27 3 5" xfId="22152" xr:uid="{6BF5F8F8-5E71-42F6-AE2D-D3F890E182EE}"/>
    <cellStyle name="Nota 27 3 5 2" xfId="37979" xr:uid="{C46C647F-17E2-4FF2-8624-C7FA002C218D}"/>
    <cellStyle name="Nota 27 3 6" xfId="22153" xr:uid="{B2A6A334-1363-4233-938C-38BB3D8B1FEC}"/>
    <cellStyle name="Nota 27 3 6 2" xfId="37980" xr:uid="{222BC5B4-9F90-4A70-BFC9-520385FF5895}"/>
    <cellStyle name="Nota 27 3 7" xfId="22154" xr:uid="{A77E6F7B-25C9-41E4-8EED-8FE2D3E8D500}"/>
    <cellStyle name="Nota 27 3 7 2" xfId="37981" xr:uid="{7C66F1E1-4200-4A8C-B704-A0F12C3E9E26}"/>
    <cellStyle name="Nota 27 3 8" xfId="22155" xr:uid="{65D435E0-D1E9-4D75-AF34-8AFD6C918E36}"/>
    <cellStyle name="Nota 27 3 8 2" xfId="37982" xr:uid="{2E23AD89-0F94-431D-88D4-F9E04521DD75}"/>
    <cellStyle name="Nota 27 3 9" xfId="22156" xr:uid="{8D258E4E-9B81-4AB6-BB16-A554AE98089B}"/>
    <cellStyle name="Nota 27 3 9 2" xfId="37983" xr:uid="{44DADF10-B871-4730-92D3-582A7EFAA2C2}"/>
    <cellStyle name="Nota 27 4" xfId="22157" xr:uid="{3FE5ABC8-96FB-47F0-B522-DAF1D3104ED0}"/>
    <cellStyle name="Nota 27 4 10" xfId="22158" xr:uid="{21691025-4083-45AB-9893-EBB8930CCC3F}"/>
    <cellStyle name="Nota 27 4 10 2" xfId="37985" xr:uid="{32F29B59-FBDF-40DA-AD55-642099DA5EC4}"/>
    <cellStyle name="Nota 27 4 11" xfId="22159" xr:uid="{F9F9C404-7E69-4E22-B2C6-80BD6F7B6FF3}"/>
    <cellStyle name="Nota 27 4 11 2" xfId="37986" xr:uid="{4E692765-972F-4DD5-A6EE-41D9A9C28062}"/>
    <cellStyle name="Nota 27 4 12" xfId="22160" xr:uid="{AA14A762-EFAD-4BF5-9E15-A054504C174A}"/>
    <cellStyle name="Nota 27 4 12 2" xfId="37987" xr:uid="{7C0AC541-CDCB-4229-8F1E-1C5EDC3DAEB1}"/>
    <cellStyle name="Nota 27 4 13" xfId="22161" xr:uid="{4F76DB69-CAA0-4A82-9555-06A60FB930F6}"/>
    <cellStyle name="Nota 27 4 13 2" xfId="37988" xr:uid="{15457FF4-A157-421D-9430-9C7A2E2418FA}"/>
    <cellStyle name="Nota 27 4 14" xfId="22162" xr:uid="{8FA68139-058E-4200-9244-06EEA6E63F15}"/>
    <cellStyle name="Nota 27 4 14 2" xfId="37989" xr:uid="{D8087037-0F94-47A9-8AB3-EB5B375D5EF7}"/>
    <cellStyle name="Nota 27 4 15" xfId="22163" xr:uid="{81003589-DACC-40AE-A362-797C079DD49D}"/>
    <cellStyle name="Nota 27 4 15 2" xfId="37990" xr:uid="{505CDA29-592B-41AB-A177-39770C13CA64}"/>
    <cellStyle name="Nota 27 4 16" xfId="37984" xr:uid="{47D4C788-E590-4114-84B4-AC48EEF180F0}"/>
    <cellStyle name="Nota 27 4 2" xfId="22164" xr:uid="{692ACB9E-5069-4F52-BBC9-97BBF01DEEDD}"/>
    <cellStyle name="Nota 27 4 2 2" xfId="37991" xr:uid="{1F773E83-D556-4279-8AC5-FFEDBD5DC47F}"/>
    <cellStyle name="Nota 27 4 3" xfId="22165" xr:uid="{6E080353-AA5F-421C-A6A9-79C46CCE9596}"/>
    <cellStyle name="Nota 27 4 3 2" xfId="37992" xr:uid="{4DB5D873-68EE-425B-AF04-0581067F50C8}"/>
    <cellStyle name="Nota 27 4 4" xfId="22166" xr:uid="{E5BF29CB-806D-416E-8B36-5D39DEC78B52}"/>
    <cellStyle name="Nota 27 4 4 2" xfId="37993" xr:uid="{96631149-74D7-4B9B-A0E1-4BB015840F96}"/>
    <cellStyle name="Nota 27 4 5" xfId="22167" xr:uid="{1D6AD49A-7543-46A0-9B98-DFDA8D587B49}"/>
    <cellStyle name="Nota 27 4 5 2" xfId="37994" xr:uid="{8FEF6E20-3C34-4E19-BD24-EA7C071A14B1}"/>
    <cellStyle name="Nota 27 4 6" xfId="22168" xr:uid="{C6ED3555-85F3-487F-B2BF-BA27A00C8DAE}"/>
    <cellStyle name="Nota 27 4 6 2" xfId="37995" xr:uid="{01BA6AA8-E9E9-4D76-B490-A6ACAA135F8E}"/>
    <cellStyle name="Nota 27 4 7" xfId="22169" xr:uid="{8FC424E5-00B6-474B-9D16-EA9ACEC49016}"/>
    <cellStyle name="Nota 27 4 7 2" xfId="37996" xr:uid="{6D0CFB69-C761-4B35-9CAC-40A179DBDB96}"/>
    <cellStyle name="Nota 27 4 8" xfId="22170" xr:uid="{FD9D48A8-95FE-4ADB-84AB-96A45F0E1FC2}"/>
    <cellStyle name="Nota 27 4 8 2" xfId="37997" xr:uid="{2CF4BEF4-5052-45BD-BB28-FDE7FF9EE146}"/>
    <cellStyle name="Nota 27 4 9" xfId="22171" xr:uid="{DD0B14FB-0548-4E42-B1C0-0D7D3A0993DC}"/>
    <cellStyle name="Nota 27 4 9 2" xfId="37998" xr:uid="{D3944803-F206-48F8-95BB-3EC88837B0E0}"/>
    <cellStyle name="Nota 27 5" xfId="22172" xr:uid="{7A61F489-35E7-4AA3-8506-8615890C71B0}"/>
    <cellStyle name="Nota 27 5 10" xfId="22173" xr:uid="{4DCA385D-32FC-4AFC-A321-F9972A4E5145}"/>
    <cellStyle name="Nota 27 5 10 2" xfId="38000" xr:uid="{A9919C00-C31B-4F5D-B071-37A507CEE64E}"/>
    <cellStyle name="Nota 27 5 11" xfId="22174" xr:uid="{284BCEC9-FD00-4B4D-85D0-BBACC92DFBB9}"/>
    <cellStyle name="Nota 27 5 11 2" xfId="38001" xr:uid="{F109E639-F8B6-46AD-B6A4-43101709BD67}"/>
    <cellStyle name="Nota 27 5 12" xfId="22175" xr:uid="{61B62679-F5EF-4186-99E5-40B79C0F2DE0}"/>
    <cellStyle name="Nota 27 5 12 2" xfId="38002" xr:uid="{DEACED57-7E59-4236-946C-8FEA82395B3F}"/>
    <cellStyle name="Nota 27 5 13" xfId="22176" xr:uid="{C200CB03-5B67-466F-ACF3-A76A3C5508B4}"/>
    <cellStyle name="Nota 27 5 13 2" xfId="38003" xr:uid="{D2C688E7-AB10-45A7-984C-F710D19BA664}"/>
    <cellStyle name="Nota 27 5 14" xfId="22177" xr:uid="{DFB63509-1891-430F-8D2A-B6AB7CF677D0}"/>
    <cellStyle name="Nota 27 5 14 2" xfId="38004" xr:uid="{46F3C49E-8AB6-49FC-8A0F-FD118EF9E0AE}"/>
    <cellStyle name="Nota 27 5 15" xfId="22178" xr:uid="{62EF3F7F-9367-4233-8657-3D6F5471A6D6}"/>
    <cellStyle name="Nota 27 5 15 2" xfId="38005" xr:uid="{B600059C-8E68-40EB-8F77-9FAA4083DEAC}"/>
    <cellStyle name="Nota 27 5 16" xfId="37999" xr:uid="{0BF3C9FA-4931-40E7-97C5-746967DBAFC6}"/>
    <cellStyle name="Nota 27 5 2" xfId="22179" xr:uid="{C81D1718-B10D-4ABC-A9E0-12FF4FAA57C6}"/>
    <cellStyle name="Nota 27 5 2 2" xfId="38006" xr:uid="{3AF04EAB-CAC1-4FA0-B6A6-6EE7FDEF8E37}"/>
    <cellStyle name="Nota 27 5 3" xfId="22180" xr:uid="{940842AF-1920-4405-AD13-FC29822D3F34}"/>
    <cellStyle name="Nota 27 5 3 2" xfId="38007" xr:uid="{23B83086-823D-47D3-9CD9-740EF3638269}"/>
    <cellStyle name="Nota 27 5 4" xfId="22181" xr:uid="{DF49DC3D-C660-4C46-B9F0-40A1C101941E}"/>
    <cellStyle name="Nota 27 5 4 2" xfId="38008" xr:uid="{E1C57BA6-659B-499D-BA05-90FA82CC81E6}"/>
    <cellStyle name="Nota 27 5 5" xfId="22182" xr:uid="{46DA5BD8-543B-4BF5-B915-FBEB32013A52}"/>
    <cellStyle name="Nota 27 5 5 2" xfId="38009" xr:uid="{78BD13E3-6075-40D0-872D-CF0371FB1C7E}"/>
    <cellStyle name="Nota 27 5 6" xfId="22183" xr:uid="{60985507-2661-43DD-A624-C0E985F72CF8}"/>
    <cellStyle name="Nota 27 5 6 2" xfId="38010" xr:uid="{3E4DAD0A-6B2F-4CB8-96ED-D24F68BB9E0B}"/>
    <cellStyle name="Nota 27 5 7" xfId="22184" xr:uid="{1079CF35-C489-42DF-8E96-1D43014A587B}"/>
    <cellStyle name="Nota 27 5 7 2" xfId="38011" xr:uid="{9DA0331C-7A84-4E98-8A4A-0ADD15F4D6BB}"/>
    <cellStyle name="Nota 27 5 8" xfId="22185" xr:uid="{3EDC4701-6115-4564-9686-F5BD0E42451A}"/>
    <cellStyle name="Nota 27 5 8 2" xfId="38012" xr:uid="{18299986-3F6D-4296-9059-EF320150187F}"/>
    <cellStyle name="Nota 27 5 9" xfId="22186" xr:uid="{52517DE7-C835-4146-83C6-9C6EA9098D08}"/>
    <cellStyle name="Nota 27 5 9 2" xfId="38013" xr:uid="{0563FA39-8DD5-4023-8E80-C0232F1819D9}"/>
    <cellStyle name="Nota 27 6" xfId="37953" xr:uid="{4534EF03-9F98-4377-9591-DC334C4BA4EC}"/>
    <cellStyle name="Nota 28" xfId="22187" xr:uid="{A133B3B3-8CBC-460D-BDC4-700E79842407}"/>
    <cellStyle name="Nota 28 2" xfId="22188" xr:uid="{FF9328FF-F21B-4245-8D28-DFB465877580}"/>
    <cellStyle name="Nota 28 2 10" xfId="22189" xr:uid="{7166B1DB-BA59-4A13-BF64-6B9F326E9359}"/>
    <cellStyle name="Nota 28 2 10 2" xfId="38016" xr:uid="{1A837528-0A34-4048-A023-6685D1A93B8F}"/>
    <cellStyle name="Nota 28 2 11" xfId="22190" xr:uid="{5AFCA505-482E-46F9-8766-1B0432A52019}"/>
    <cellStyle name="Nota 28 2 11 2" xfId="38017" xr:uid="{C4C0DBBC-004E-4793-82C2-61749C165998}"/>
    <cellStyle name="Nota 28 2 12" xfId="22191" xr:uid="{C15C3AB9-897E-4D09-A8E3-71EABE6D09C6}"/>
    <cellStyle name="Nota 28 2 12 2" xfId="38018" xr:uid="{B2F41934-C69A-42A0-BC1F-5C3785994D37}"/>
    <cellStyle name="Nota 28 2 13" xfId="22192" xr:uid="{3E15CECF-48B9-4071-98A0-AB26E959F951}"/>
    <cellStyle name="Nota 28 2 13 2" xfId="38019" xr:uid="{735F7684-5CA5-420F-9CAF-4A199D0F1D9D}"/>
    <cellStyle name="Nota 28 2 14" xfId="22193" xr:uid="{8EFBCDC8-A752-4AAA-B154-F7E41C7DB06A}"/>
    <cellStyle name="Nota 28 2 14 2" xfId="38020" xr:uid="{FD914797-5C7F-47BD-A74A-BD25F051A97F}"/>
    <cellStyle name="Nota 28 2 15" xfId="22194" xr:uid="{80D01366-BBB3-4CD3-B0AA-DE2871A2CCE5}"/>
    <cellStyle name="Nota 28 2 15 2" xfId="38021" xr:uid="{04070EB5-D569-45D3-B28B-5836CA1CF89D}"/>
    <cellStyle name="Nota 28 2 16" xfId="38015" xr:uid="{EE1BAC6E-BFE0-4292-B457-9C6C5FE4AF49}"/>
    <cellStyle name="Nota 28 2 2" xfId="22195" xr:uid="{2B782532-4166-4FCA-A16F-ADF814D416E8}"/>
    <cellStyle name="Nota 28 2 2 2" xfId="38022" xr:uid="{D6FA6CB1-1B6C-435B-B975-6135DBAD9436}"/>
    <cellStyle name="Nota 28 2 3" xfId="22196" xr:uid="{B607B155-8615-4D43-AEE4-83415FEF77C3}"/>
    <cellStyle name="Nota 28 2 3 2" xfId="38023" xr:uid="{88AA28FA-D8FB-4E3C-8482-69920DFDEB9A}"/>
    <cellStyle name="Nota 28 2 4" xfId="22197" xr:uid="{09FD46A1-835B-47FE-8B69-B4E7BFAD41DD}"/>
    <cellStyle name="Nota 28 2 4 2" xfId="38024" xr:uid="{BD228E05-B999-4EB7-BD3F-25D1A2BE71E6}"/>
    <cellStyle name="Nota 28 2 5" xfId="22198" xr:uid="{522254A5-EC3C-4239-AE58-C8789789D251}"/>
    <cellStyle name="Nota 28 2 5 2" xfId="38025" xr:uid="{47CB007F-D849-4BA3-B044-124D46B61BB6}"/>
    <cellStyle name="Nota 28 2 6" xfId="22199" xr:uid="{5D111959-5501-4B4F-A9AE-71FDA34A1F9E}"/>
    <cellStyle name="Nota 28 2 6 2" xfId="38026" xr:uid="{7FA6D079-996F-4838-8BB2-4D9EEC85F777}"/>
    <cellStyle name="Nota 28 2 7" xfId="22200" xr:uid="{8BFAFEF8-350A-4108-B27D-4D281327E547}"/>
    <cellStyle name="Nota 28 2 7 2" xfId="38027" xr:uid="{57726CF7-4EAE-4D50-8EC5-9C9A42D8CE8F}"/>
    <cellStyle name="Nota 28 2 8" xfId="22201" xr:uid="{74E4D5FC-B920-4DC9-B463-74AC07A8BA62}"/>
    <cellStyle name="Nota 28 2 8 2" xfId="38028" xr:uid="{0555345B-E041-4CDE-B524-93604096E08E}"/>
    <cellStyle name="Nota 28 2 9" xfId="22202" xr:uid="{C46676B2-A4E5-4F70-A793-46E75EBE5EC8}"/>
    <cellStyle name="Nota 28 2 9 2" xfId="38029" xr:uid="{AB7D332C-83DC-445C-B52E-2C51D459B6C9}"/>
    <cellStyle name="Nota 28 3" xfId="22203" xr:uid="{D9C14A6F-EE31-4AEC-9F62-6F79075C07E2}"/>
    <cellStyle name="Nota 28 3 10" xfId="22204" xr:uid="{575E983B-9370-4C56-8F18-07C4A43B1F9C}"/>
    <cellStyle name="Nota 28 3 10 2" xfId="38031" xr:uid="{05418C6F-E0DE-4413-8888-F3CF24FDA7A4}"/>
    <cellStyle name="Nota 28 3 11" xfId="22205" xr:uid="{FE6E8EF4-B23A-4251-A1B1-B1F05A160A22}"/>
    <cellStyle name="Nota 28 3 11 2" xfId="38032" xr:uid="{D56436C5-4219-4CA4-BE3E-FDFB8F63D582}"/>
    <cellStyle name="Nota 28 3 12" xfId="22206" xr:uid="{A5D6D87E-1CC1-4E6C-8FAA-CA5141FC9889}"/>
    <cellStyle name="Nota 28 3 12 2" xfId="38033" xr:uid="{DD379BE8-B39F-4191-A07E-66CB3DE56AB7}"/>
    <cellStyle name="Nota 28 3 13" xfId="22207" xr:uid="{667B92EB-D0A2-4F0D-8A40-4C73E0A4881A}"/>
    <cellStyle name="Nota 28 3 13 2" xfId="38034" xr:uid="{65320ECF-2598-4A4A-AE0E-7F89E4E360A7}"/>
    <cellStyle name="Nota 28 3 14" xfId="22208" xr:uid="{198B1D45-DB44-45B4-847B-76685BAF1D84}"/>
    <cellStyle name="Nota 28 3 14 2" xfId="38035" xr:uid="{D721C1AA-86C5-4F60-B74A-EC8F7A414CF2}"/>
    <cellStyle name="Nota 28 3 15" xfId="22209" xr:uid="{80407D3B-8CE1-499A-BF04-408878CB5A3B}"/>
    <cellStyle name="Nota 28 3 15 2" xfId="38036" xr:uid="{49AA6FB9-26EF-4874-9021-C45CB547144C}"/>
    <cellStyle name="Nota 28 3 16" xfId="38030" xr:uid="{EA2C966D-2EAF-4F88-AF16-827A8E579AC7}"/>
    <cellStyle name="Nota 28 3 2" xfId="22210" xr:uid="{CB08C2F5-A031-4FEB-B3F9-88C55D76C1D8}"/>
    <cellStyle name="Nota 28 3 2 2" xfId="38037" xr:uid="{17877FF8-A231-4409-AAD6-4C1B10A2AD6B}"/>
    <cellStyle name="Nota 28 3 3" xfId="22211" xr:uid="{F38C523E-4947-4B6C-97D9-C1E55D167858}"/>
    <cellStyle name="Nota 28 3 3 2" xfId="38038" xr:uid="{2827B81F-51E1-4BC8-BAC1-51E3678EC455}"/>
    <cellStyle name="Nota 28 3 4" xfId="22212" xr:uid="{AAC99711-53F2-4972-96E6-21C355258CA6}"/>
    <cellStyle name="Nota 28 3 4 2" xfId="38039" xr:uid="{9E6D21E0-473A-417F-A1FB-FF9B3AE5B6B1}"/>
    <cellStyle name="Nota 28 3 5" xfId="22213" xr:uid="{DACAC689-CF5B-4906-8E79-22FCE810F84D}"/>
    <cellStyle name="Nota 28 3 5 2" xfId="38040" xr:uid="{8B0AFF7E-32CF-4DE7-AFC4-2C4C75E6BF04}"/>
    <cellStyle name="Nota 28 3 6" xfId="22214" xr:uid="{11394D02-3662-4D24-A09D-0F973A477FCB}"/>
    <cellStyle name="Nota 28 3 6 2" xfId="38041" xr:uid="{8D9775D9-434B-4BD0-B41B-E69EAFE59346}"/>
    <cellStyle name="Nota 28 3 7" xfId="22215" xr:uid="{DBB01CD6-5119-4E38-8904-0B20046CA085}"/>
    <cellStyle name="Nota 28 3 7 2" xfId="38042" xr:uid="{EA838EC5-A15A-473F-8531-CA485F2A7ADA}"/>
    <cellStyle name="Nota 28 3 8" xfId="22216" xr:uid="{0A5FCB76-DE03-4BF2-B38B-2F90350A311E}"/>
    <cellStyle name="Nota 28 3 8 2" xfId="38043" xr:uid="{22A48E0B-6048-4B7D-AC49-D59351C6CEF9}"/>
    <cellStyle name="Nota 28 3 9" xfId="22217" xr:uid="{69C061D0-3D23-452E-A6AD-D490349AA64B}"/>
    <cellStyle name="Nota 28 3 9 2" xfId="38044" xr:uid="{FA68F0C0-00E5-4FE4-B7AE-736056A60927}"/>
    <cellStyle name="Nota 28 4" xfId="22218" xr:uid="{ED25A618-77F6-47B8-B78A-BCBD900A2A48}"/>
    <cellStyle name="Nota 28 4 10" xfId="22219" xr:uid="{35F388EE-EF0A-4374-8387-F597897F90EA}"/>
    <cellStyle name="Nota 28 4 10 2" xfId="38046" xr:uid="{FCD64439-97BA-4507-9245-DF7DA76A01F8}"/>
    <cellStyle name="Nota 28 4 11" xfId="22220" xr:uid="{47A52FBF-D31B-46A2-871A-81E01279A37F}"/>
    <cellStyle name="Nota 28 4 11 2" xfId="38047" xr:uid="{A2BAC0B6-64DE-4B55-B094-1711CBBB426E}"/>
    <cellStyle name="Nota 28 4 12" xfId="22221" xr:uid="{BA587D5F-8BB5-47A8-8583-ACFE00DCCA75}"/>
    <cellStyle name="Nota 28 4 12 2" xfId="38048" xr:uid="{5FA28874-143D-48B0-ABAB-2D22D52E1E33}"/>
    <cellStyle name="Nota 28 4 13" xfId="22222" xr:uid="{B9C6B611-8FD7-4FD7-A825-66CE9C3F1C4A}"/>
    <cellStyle name="Nota 28 4 13 2" xfId="38049" xr:uid="{FB07C3A3-B9D9-4AB9-AF50-D83BC7BE6DE6}"/>
    <cellStyle name="Nota 28 4 14" xfId="22223" xr:uid="{303B8572-1C79-468A-A8C5-0554C03594E9}"/>
    <cellStyle name="Nota 28 4 14 2" xfId="38050" xr:uid="{A6EBD78B-D254-4BB5-956A-E69AF8CCAA34}"/>
    <cellStyle name="Nota 28 4 15" xfId="22224" xr:uid="{3E632C33-BA22-465C-BEFF-A8EB0FD1F111}"/>
    <cellStyle name="Nota 28 4 15 2" xfId="38051" xr:uid="{F085285C-858B-4274-B073-02550DB328B2}"/>
    <cellStyle name="Nota 28 4 16" xfId="38045" xr:uid="{DEE8E083-AB36-4926-9400-822C08FF3459}"/>
    <cellStyle name="Nota 28 4 2" xfId="22225" xr:uid="{E3E6A6D9-5A8C-4725-AB86-65303DB1C636}"/>
    <cellStyle name="Nota 28 4 2 2" xfId="38052" xr:uid="{1087E69B-0988-4072-82EF-B7A1FD4018B3}"/>
    <cellStyle name="Nota 28 4 3" xfId="22226" xr:uid="{B160C153-CED8-44CE-9DC3-3CD4FE395802}"/>
    <cellStyle name="Nota 28 4 3 2" xfId="38053" xr:uid="{CB9B809D-2843-4433-B203-26DA3C7CF249}"/>
    <cellStyle name="Nota 28 4 4" xfId="22227" xr:uid="{AB8550A7-5B6A-4044-B9C7-BC68CC20B050}"/>
    <cellStyle name="Nota 28 4 4 2" xfId="38054" xr:uid="{D427F065-BA8B-43EE-855D-FCAC105653DA}"/>
    <cellStyle name="Nota 28 4 5" xfId="22228" xr:uid="{515001BE-BBA6-4308-9571-2CAA25E34F0E}"/>
    <cellStyle name="Nota 28 4 5 2" xfId="38055" xr:uid="{28C0A0B1-49A7-4BE2-91FF-123C187041C7}"/>
    <cellStyle name="Nota 28 4 6" xfId="22229" xr:uid="{9736B823-1B00-47ED-A18E-D921C1EF0435}"/>
    <cellStyle name="Nota 28 4 6 2" xfId="38056" xr:uid="{06409008-C4A5-4510-B104-123183B277D2}"/>
    <cellStyle name="Nota 28 4 7" xfId="22230" xr:uid="{D2B530D9-5DD0-4E65-944F-65997B75D421}"/>
    <cellStyle name="Nota 28 4 7 2" xfId="38057" xr:uid="{9DEAD63F-07E7-440B-B1E5-B5B7DCE8B37A}"/>
    <cellStyle name="Nota 28 4 8" xfId="22231" xr:uid="{E146819C-5F6F-4955-93D1-AB847764C414}"/>
    <cellStyle name="Nota 28 4 8 2" xfId="38058" xr:uid="{E94042CB-24BC-454C-8C38-F4F90833A45F}"/>
    <cellStyle name="Nota 28 4 9" xfId="22232" xr:uid="{69267D6A-FA01-485D-8086-873BC7CEA16A}"/>
    <cellStyle name="Nota 28 4 9 2" xfId="38059" xr:uid="{CF7D6754-F619-4867-A158-26979C0242BE}"/>
    <cellStyle name="Nota 28 5" xfId="22233" xr:uid="{4D5E6930-A525-4FC3-AE3A-FC41EFE44971}"/>
    <cellStyle name="Nota 28 5 10" xfId="22234" xr:uid="{747F7D3E-C6AA-4F7C-AB5C-ED3948245D75}"/>
    <cellStyle name="Nota 28 5 10 2" xfId="38061" xr:uid="{96B8DD34-F20F-4214-9EFB-F49FCF6583CB}"/>
    <cellStyle name="Nota 28 5 11" xfId="22235" xr:uid="{AE6167A7-5244-4E03-84D7-C7A90B334046}"/>
    <cellStyle name="Nota 28 5 11 2" xfId="38062" xr:uid="{79C79773-5F0E-4F80-B18D-D386B5EE7E37}"/>
    <cellStyle name="Nota 28 5 12" xfId="22236" xr:uid="{AA9ED096-36E4-4AAB-9EE6-A0DAA7464BD1}"/>
    <cellStyle name="Nota 28 5 12 2" xfId="38063" xr:uid="{9D71EA3F-0F09-4B43-9EDF-22B0FD8BF7EE}"/>
    <cellStyle name="Nota 28 5 13" xfId="22237" xr:uid="{62083AF0-9EC6-4D56-B148-95DCBD93DD0D}"/>
    <cellStyle name="Nota 28 5 13 2" xfId="38064" xr:uid="{FB347CAB-482A-4924-B294-17B80AAE54CD}"/>
    <cellStyle name="Nota 28 5 14" xfId="22238" xr:uid="{914F706C-81F8-4EB8-A735-B56592FB03A5}"/>
    <cellStyle name="Nota 28 5 14 2" xfId="38065" xr:uid="{9B3BD3BF-8916-4390-94F2-7C643543D3BB}"/>
    <cellStyle name="Nota 28 5 15" xfId="22239" xr:uid="{6DF2C919-2F57-4EB1-907E-C160800E0123}"/>
    <cellStyle name="Nota 28 5 15 2" xfId="38066" xr:uid="{C4AECAF8-8824-4993-A25D-AB89845FC786}"/>
    <cellStyle name="Nota 28 5 16" xfId="38060" xr:uid="{782731C8-97B1-432E-AB6F-F3F440B0BB8B}"/>
    <cellStyle name="Nota 28 5 2" xfId="22240" xr:uid="{6F3891AA-95C3-44B7-9423-9FE6CA368320}"/>
    <cellStyle name="Nota 28 5 2 2" xfId="38067" xr:uid="{F5088C28-4C0F-4BF9-9F3F-DDE216030211}"/>
    <cellStyle name="Nota 28 5 3" xfId="22241" xr:uid="{BE64A47F-C805-46D2-B34D-FB213F53121E}"/>
    <cellStyle name="Nota 28 5 3 2" xfId="38068" xr:uid="{FCAA9BA6-223B-43F8-9160-88CFAF6025D1}"/>
    <cellStyle name="Nota 28 5 4" xfId="22242" xr:uid="{CA782B2A-4C4D-4A0B-8FFE-C74F2AA0853C}"/>
    <cellStyle name="Nota 28 5 4 2" xfId="38069" xr:uid="{9566FAA5-57BF-42C5-A527-13927753A1C8}"/>
    <cellStyle name="Nota 28 5 5" xfId="22243" xr:uid="{F3BA2684-9030-499C-A627-1EE71F75B3AD}"/>
    <cellStyle name="Nota 28 5 5 2" xfId="38070" xr:uid="{86046247-B612-404D-9A0A-BC3B2CCD04B5}"/>
    <cellStyle name="Nota 28 5 6" xfId="22244" xr:uid="{E6E35D32-4607-4EBE-A339-AFADC2778D74}"/>
    <cellStyle name="Nota 28 5 6 2" xfId="38071" xr:uid="{6226A532-990B-41CB-BCAC-D6BF368F4974}"/>
    <cellStyle name="Nota 28 5 7" xfId="22245" xr:uid="{E5D32EC3-AAD7-46EA-9706-50EE3D3BED6F}"/>
    <cellStyle name="Nota 28 5 7 2" xfId="38072" xr:uid="{12A94BD9-69C1-4785-960B-8F064B4B7E96}"/>
    <cellStyle name="Nota 28 5 8" xfId="22246" xr:uid="{9AC720F0-FA7B-49B1-8FE1-6FEED008BD48}"/>
    <cellStyle name="Nota 28 5 8 2" xfId="38073" xr:uid="{052F95C2-8E37-47D0-94A5-C8167A2BAB40}"/>
    <cellStyle name="Nota 28 5 9" xfId="22247" xr:uid="{150B68A2-9E20-4BBC-B602-B5C6F5739581}"/>
    <cellStyle name="Nota 28 5 9 2" xfId="38074" xr:uid="{25442339-1164-4B27-9458-2B60036CA8AB}"/>
    <cellStyle name="Nota 28 6" xfId="38014" xr:uid="{EFDDF13F-43F3-4553-8D58-0BF3535C33BF}"/>
    <cellStyle name="Nota 29" xfId="22248" xr:uid="{7BA2BD1B-F1A5-44D9-B8B4-6B4631EE0C8F}"/>
    <cellStyle name="Nota 29 2" xfId="22249" xr:uid="{971B30E7-B55B-42CA-AF19-9025044816E4}"/>
    <cellStyle name="Nota 29 2 10" xfId="22250" xr:uid="{E77948D8-5EC7-406D-99BD-55A79381606C}"/>
    <cellStyle name="Nota 29 2 10 2" xfId="38077" xr:uid="{E8C2FA52-F9E4-459E-8059-5940C3397775}"/>
    <cellStyle name="Nota 29 2 11" xfId="22251" xr:uid="{10E352E0-3E98-4ADB-AB86-4531B691CD23}"/>
    <cellStyle name="Nota 29 2 11 2" xfId="38078" xr:uid="{6577EE9C-CDE4-4527-96DF-028B8A877E33}"/>
    <cellStyle name="Nota 29 2 12" xfId="22252" xr:uid="{3743BF88-B05A-4956-A5B5-25E3917517E1}"/>
    <cellStyle name="Nota 29 2 12 2" xfId="38079" xr:uid="{9C29CE36-BA52-46E8-BB51-7EE198B17806}"/>
    <cellStyle name="Nota 29 2 13" xfId="22253" xr:uid="{FA77B2EB-1F04-4DB0-817D-31AA1AC0E0BD}"/>
    <cellStyle name="Nota 29 2 13 2" xfId="38080" xr:uid="{1BD61146-8C3C-4269-88F9-591DB9EC1F58}"/>
    <cellStyle name="Nota 29 2 14" xfId="22254" xr:uid="{A92994C6-4D68-4623-BF2E-FC396BE8D997}"/>
    <cellStyle name="Nota 29 2 14 2" xfId="38081" xr:uid="{6E2CB0A4-77FC-413C-8037-7277E764B6FB}"/>
    <cellStyle name="Nota 29 2 15" xfId="22255" xr:uid="{B3BAE5E0-609F-4CF1-93B7-A29D94F1F83A}"/>
    <cellStyle name="Nota 29 2 15 2" xfId="38082" xr:uid="{52426B9A-E0BF-4480-B78D-6B31A1727606}"/>
    <cellStyle name="Nota 29 2 16" xfId="38076" xr:uid="{ECAB0E55-3340-407F-84F1-CF1AB097FF5D}"/>
    <cellStyle name="Nota 29 2 2" xfId="22256" xr:uid="{5E72939A-5F62-4DFC-9A99-5BEE8AE855AC}"/>
    <cellStyle name="Nota 29 2 2 2" xfId="38083" xr:uid="{503FE7CE-831A-4928-8612-00F8593B0109}"/>
    <cellStyle name="Nota 29 2 3" xfId="22257" xr:uid="{B5E438F4-C7B1-4C73-B83B-008A2153A3AA}"/>
    <cellStyle name="Nota 29 2 3 2" xfId="38084" xr:uid="{F008F9CF-9181-456F-89E6-C46E8A4794E0}"/>
    <cellStyle name="Nota 29 2 4" xfId="22258" xr:uid="{497F582A-FADE-42A7-B0F9-7C34227599F5}"/>
    <cellStyle name="Nota 29 2 4 2" xfId="38085" xr:uid="{1C63B360-3C22-4A94-8CD6-B92227B3E351}"/>
    <cellStyle name="Nota 29 2 5" xfId="22259" xr:uid="{01EA9543-C3A4-4672-A79D-299A75A4C68D}"/>
    <cellStyle name="Nota 29 2 5 2" xfId="38086" xr:uid="{83D325D5-C62C-4CC8-BA8D-DA398562E585}"/>
    <cellStyle name="Nota 29 2 6" xfId="22260" xr:uid="{7BA72475-C8B5-4563-939D-9F1150595B22}"/>
    <cellStyle name="Nota 29 2 6 2" xfId="38087" xr:uid="{59636A75-D6D0-4131-84B0-4E253A52C8E5}"/>
    <cellStyle name="Nota 29 2 7" xfId="22261" xr:uid="{80580D69-9D04-47B8-9E13-1CEF0DF854BA}"/>
    <cellStyle name="Nota 29 2 7 2" xfId="38088" xr:uid="{FB0F26D5-1EC8-4E15-A17B-64DA38B8001F}"/>
    <cellStyle name="Nota 29 2 8" xfId="22262" xr:uid="{7B0A32C0-B2BB-4685-9EF8-88D6144026F1}"/>
    <cellStyle name="Nota 29 2 8 2" xfId="38089" xr:uid="{E1132C44-B336-4FB3-B2EF-9C08F87F9776}"/>
    <cellStyle name="Nota 29 2 9" xfId="22263" xr:uid="{942F1FE6-9BE9-40B4-8F16-A914A3EE8F7D}"/>
    <cellStyle name="Nota 29 2 9 2" xfId="38090" xr:uid="{65181EB2-D4DA-417A-9589-F2E52F9EE6ED}"/>
    <cellStyle name="Nota 29 3" xfId="22264" xr:uid="{DAFF7397-1780-4CAD-943B-8923B4F3BF23}"/>
    <cellStyle name="Nota 29 3 10" xfId="22265" xr:uid="{14B4A854-E773-4CC7-8E08-BCDAA39318E4}"/>
    <cellStyle name="Nota 29 3 10 2" xfId="38092" xr:uid="{68110C51-6E08-493F-A50F-1FC54DD4FC06}"/>
    <cellStyle name="Nota 29 3 11" xfId="22266" xr:uid="{8A9521C5-FE04-4C54-A22B-CB950C952EA2}"/>
    <cellStyle name="Nota 29 3 11 2" xfId="38093" xr:uid="{8EDDDA50-B509-47B4-9A57-42A5E221BD53}"/>
    <cellStyle name="Nota 29 3 12" xfId="22267" xr:uid="{383443E8-B0EC-4315-9971-AB9FB1689C9A}"/>
    <cellStyle name="Nota 29 3 12 2" xfId="38094" xr:uid="{4E67E8A1-7B03-4127-A093-432953AE8C2B}"/>
    <cellStyle name="Nota 29 3 13" xfId="22268" xr:uid="{F46E3B54-7091-4438-A33D-AA3E11A3370D}"/>
    <cellStyle name="Nota 29 3 13 2" xfId="38095" xr:uid="{92719BC2-9D7F-4A0F-886E-F42DE1F3FD51}"/>
    <cellStyle name="Nota 29 3 14" xfId="22269" xr:uid="{A10608EC-5826-4548-A2AF-1C5B5EB4DC2E}"/>
    <cellStyle name="Nota 29 3 14 2" xfId="38096" xr:uid="{08C4EDA1-6056-49E7-866D-552547AEF644}"/>
    <cellStyle name="Nota 29 3 15" xfId="22270" xr:uid="{5B4917A6-6A0E-45F5-9E34-A5FFCBDBB88D}"/>
    <cellStyle name="Nota 29 3 15 2" xfId="38097" xr:uid="{A4064DB2-D826-4A31-A49C-55016629B2FE}"/>
    <cellStyle name="Nota 29 3 16" xfId="38091" xr:uid="{D99C964C-8A99-40C4-9571-D9564EE9E9CF}"/>
    <cellStyle name="Nota 29 3 2" xfId="22271" xr:uid="{2FE2169E-D835-434F-B3F8-C3AD520EDB77}"/>
    <cellStyle name="Nota 29 3 2 2" xfId="38098" xr:uid="{06BA9A9B-1440-4AF5-937C-C97E03F94881}"/>
    <cellStyle name="Nota 29 3 3" xfId="22272" xr:uid="{49B2951C-3AED-407B-92D2-D699A2FB863B}"/>
    <cellStyle name="Nota 29 3 3 2" xfId="38099" xr:uid="{76199256-527F-4011-A592-F842F0C583D7}"/>
    <cellStyle name="Nota 29 3 4" xfId="22273" xr:uid="{CBA4A3F8-150F-4096-B4D1-BCA7D6A883E9}"/>
    <cellStyle name="Nota 29 3 4 2" xfId="38100" xr:uid="{34FF91D2-5098-44B3-9FA9-522B21E1C34A}"/>
    <cellStyle name="Nota 29 3 5" xfId="22274" xr:uid="{E00EBAA0-F39B-4921-9211-E3CD93A01E6A}"/>
    <cellStyle name="Nota 29 3 5 2" xfId="38101" xr:uid="{11D76480-E58D-410A-86B8-DA0A6DF1DD00}"/>
    <cellStyle name="Nota 29 3 6" xfId="22275" xr:uid="{30A9CF3D-2717-4763-8C55-316EC33E86F8}"/>
    <cellStyle name="Nota 29 3 6 2" xfId="38102" xr:uid="{44EFAB87-C9A7-4DC4-9D1B-2605DBBAF148}"/>
    <cellStyle name="Nota 29 3 7" xfId="22276" xr:uid="{98E5C3F5-8A09-416F-9DD5-C70B94E0DEC2}"/>
    <cellStyle name="Nota 29 3 7 2" xfId="38103" xr:uid="{3035B62B-CCCF-41AB-B849-ECFD14AFA960}"/>
    <cellStyle name="Nota 29 3 8" xfId="22277" xr:uid="{036FB8E9-41C7-4FCF-84C3-78ABB4FE149A}"/>
    <cellStyle name="Nota 29 3 8 2" xfId="38104" xr:uid="{BAE559A5-B7DF-4269-8528-7CA489129448}"/>
    <cellStyle name="Nota 29 3 9" xfId="22278" xr:uid="{692A031A-84D5-4BAE-9792-0F59D96212CC}"/>
    <cellStyle name="Nota 29 3 9 2" xfId="38105" xr:uid="{B740873D-40BE-464B-8690-80ABA7F41239}"/>
    <cellStyle name="Nota 29 4" xfId="22279" xr:uid="{A1972F68-DA8F-43DD-8342-922F8A02718E}"/>
    <cellStyle name="Nota 29 4 10" xfId="22280" xr:uid="{A1DFF1FC-DFB1-4091-A950-E95A85097613}"/>
    <cellStyle name="Nota 29 4 10 2" xfId="38107" xr:uid="{FD53FC5B-CE5E-4B9C-96C5-9F3E054F9D65}"/>
    <cellStyle name="Nota 29 4 11" xfId="22281" xr:uid="{34393F92-6E8F-43AC-8A33-260EF19E0364}"/>
    <cellStyle name="Nota 29 4 11 2" xfId="38108" xr:uid="{57347655-244C-47F2-8027-5C264C8D4A5E}"/>
    <cellStyle name="Nota 29 4 12" xfId="22282" xr:uid="{18DE7148-7EDD-4FB7-B7DE-D9D9CF55F47A}"/>
    <cellStyle name="Nota 29 4 12 2" xfId="38109" xr:uid="{F013966B-4107-47F3-BED8-7C271C4D14FC}"/>
    <cellStyle name="Nota 29 4 13" xfId="22283" xr:uid="{CDAB66CC-1F38-4591-91E2-56AA555E343B}"/>
    <cellStyle name="Nota 29 4 13 2" xfId="38110" xr:uid="{56EF1431-C7D9-4C1A-AE0F-03A07DB23798}"/>
    <cellStyle name="Nota 29 4 14" xfId="22284" xr:uid="{D09714A9-E902-42D6-840F-7161909AE1B4}"/>
    <cellStyle name="Nota 29 4 14 2" xfId="38111" xr:uid="{F1646F52-C34E-4AA7-B2EE-19CCC15D69C6}"/>
    <cellStyle name="Nota 29 4 15" xfId="22285" xr:uid="{C7D2E9F5-4B3B-4D9B-A0C0-CD44067FB1DE}"/>
    <cellStyle name="Nota 29 4 15 2" xfId="38112" xr:uid="{E8AB5BA8-FC3F-41E7-829C-F12CDA507A97}"/>
    <cellStyle name="Nota 29 4 16" xfId="38106" xr:uid="{AE4576B7-E8A7-4C14-A29D-7B635D23D6BB}"/>
    <cellStyle name="Nota 29 4 2" xfId="22286" xr:uid="{13D293A8-BBF2-43FE-AC2A-0DF8686766D0}"/>
    <cellStyle name="Nota 29 4 2 2" xfId="38113" xr:uid="{EE46370B-1882-4593-BC10-23361A7671AC}"/>
    <cellStyle name="Nota 29 4 3" xfId="22287" xr:uid="{6941FDF6-3176-4C67-8948-6CE0BEDD5881}"/>
    <cellStyle name="Nota 29 4 3 2" xfId="38114" xr:uid="{6DD0924D-2695-427A-932E-6393E79DB70A}"/>
    <cellStyle name="Nota 29 4 4" xfId="22288" xr:uid="{3002AF06-6CD6-4431-B609-689C76CC7732}"/>
    <cellStyle name="Nota 29 4 4 2" xfId="38115" xr:uid="{BC10F3B8-331A-4C61-AD41-E3B3C944BAF2}"/>
    <cellStyle name="Nota 29 4 5" xfId="22289" xr:uid="{C76E0F0E-B330-488A-ACCD-B9FE8949BB58}"/>
    <cellStyle name="Nota 29 4 5 2" xfId="38116" xr:uid="{138B5221-2190-417E-9B69-51B59A1F52BA}"/>
    <cellStyle name="Nota 29 4 6" xfId="22290" xr:uid="{90BCBA7A-4EB6-4BAE-9191-B7F76BED6FEA}"/>
    <cellStyle name="Nota 29 4 6 2" xfId="38117" xr:uid="{9DF8DBD8-8437-41E2-97FF-0BDA1E03961D}"/>
    <cellStyle name="Nota 29 4 7" xfId="22291" xr:uid="{6CCE0059-DE68-4ECE-BE81-13A69F32C670}"/>
    <cellStyle name="Nota 29 4 7 2" xfId="38118" xr:uid="{D4846CCD-D304-4CF9-ABFB-BEE3C4792D78}"/>
    <cellStyle name="Nota 29 4 8" xfId="22292" xr:uid="{D555466B-337D-4972-A03D-5DE0F37E5016}"/>
    <cellStyle name="Nota 29 4 8 2" xfId="38119" xr:uid="{D625C816-07E4-4CFD-A259-4FEA51F54706}"/>
    <cellStyle name="Nota 29 4 9" xfId="22293" xr:uid="{0CE4D383-1494-4A3C-A863-FD9C8C80EDBD}"/>
    <cellStyle name="Nota 29 4 9 2" xfId="38120" xr:uid="{77446E4F-BCD9-45AE-8FED-EBB020C33928}"/>
    <cellStyle name="Nota 29 5" xfId="22294" xr:uid="{A44AAD84-3FD6-480D-BF45-94BC8AF15832}"/>
    <cellStyle name="Nota 29 5 10" xfId="22295" xr:uid="{FED78F1F-D7A8-4525-9ADE-83E06821144E}"/>
    <cellStyle name="Nota 29 5 10 2" xfId="38122" xr:uid="{6F6301F3-36A4-4BDB-BED8-81880AB6C2F3}"/>
    <cellStyle name="Nota 29 5 11" xfId="22296" xr:uid="{7C713CC5-ACC8-4496-A12D-4E43E1A6250B}"/>
    <cellStyle name="Nota 29 5 11 2" xfId="38123" xr:uid="{D744B91E-A008-4920-A0F5-FBD850786EF3}"/>
    <cellStyle name="Nota 29 5 12" xfId="22297" xr:uid="{924BEA73-8147-4D13-BF26-A672574C36F7}"/>
    <cellStyle name="Nota 29 5 12 2" xfId="38124" xr:uid="{EB5E229A-E6BF-4F3E-998D-14F2E7C6E134}"/>
    <cellStyle name="Nota 29 5 13" xfId="22298" xr:uid="{E3C5271F-9BE4-4429-A5F3-90BF91F67B90}"/>
    <cellStyle name="Nota 29 5 13 2" xfId="38125" xr:uid="{57764892-BD18-40DC-9DDC-6CEC26DDDFB3}"/>
    <cellStyle name="Nota 29 5 14" xfId="22299" xr:uid="{02C3073E-3055-478D-96AB-A87531BA2FE4}"/>
    <cellStyle name="Nota 29 5 14 2" xfId="38126" xr:uid="{81A5A6FB-E769-4A3C-80CA-B78B79064D43}"/>
    <cellStyle name="Nota 29 5 15" xfId="22300" xr:uid="{AE3A3889-14B7-4E68-A981-43C67A2AEE2B}"/>
    <cellStyle name="Nota 29 5 15 2" xfId="38127" xr:uid="{BC8B94A0-8511-4C46-BA54-0C03652E7CB3}"/>
    <cellStyle name="Nota 29 5 16" xfId="38121" xr:uid="{184CD515-07A4-411C-9157-EE5EC4308BAE}"/>
    <cellStyle name="Nota 29 5 2" xfId="22301" xr:uid="{E77BD194-90A6-47CE-B72F-FBA5D8AB1C40}"/>
    <cellStyle name="Nota 29 5 2 2" xfId="38128" xr:uid="{A755559B-BD03-4759-8AE6-3C1CB4F5D00A}"/>
    <cellStyle name="Nota 29 5 3" xfId="22302" xr:uid="{C98D5D97-73CD-403F-8477-B8771A683EC7}"/>
    <cellStyle name="Nota 29 5 3 2" xfId="38129" xr:uid="{39B14D73-2366-4963-80CA-7D293E46452D}"/>
    <cellStyle name="Nota 29 5 4" xfId="22303" xr:uid="{6D55B93C-0E37-4795-A21B-6691AC6D42B4}"/>
    <cellStyle name="Nota 29 5 4 2" xfId="38130" xr:uid="{9CDC2E01-AD80-4B68-9BFF-907C84257E42}"/>
    <cellStyle name="Nota 29 5 5" xfId="22304" xr:uid="{2413B355-6D77-48A4-A6EE-72B6900EE1DE}"/>
    <cellStyle name="Nota 29 5 5 2" xfId="38131" xr:uid="{E9D19778-A595-4B55-9F46-29D4D80FF947}"/>
    <cellStyle name="Nota 29 5 6" xfId="22305" xr:uid="{C29E0B82-B5C5-4825-92DC-341802683FD6}"/>
    <cellStyle name="Nota 29 5 6 2" xfId="38132" xr:uid="{31F3495D-ECA8-4B04-A0EF-A48E8E77BE18}"/>
    <cellStyle name="Nota 29 5 7" xfId="22306" xr:uid="{A3F03875-B536-4A85-89F7-B923A7493A38}"/>
    <cellStyle name="Nota 29 5 7 2" xfId="38133" xr:uid="{D59FB1A9-F6F2-4A03-84A4-3D142C3C2A3D}"/>
    <cellStyle name="Nota 29 5 8" xfId="22307" xr:uid="{6518D37F-7B94-4FC3-AFF5-7B5934AD27AA}"/>
    <cellStyle name="Nota 29 5 8 2" xfId="38134" xr:uid="{591BE391-9D75-4662-A951-2AA6192B18AA}"/>
    <cellStyle name="Nota 29 5 9" xfId="22308" xr:uid="{FD1BE8AB-1A53-4F88-835D-B773F36CA5B8}"/>
    <cellStyle name="Nota 29 5 9 2" xfId="38135" xr:uid="{AD19FFC1-E790-4170-9530-F3E0169E31D8}"/>
    <cellStyle name="Nota 29 6" xfId="38075" xr:uid="{E8CB02B0-0950-4848-998D-80576EBC1EC8}"/>
    <cellStyle name="Nota 3" xfId="22309" xr:uid="{3291551A-0505-4046-B25C-9B45086C2FC0}"/>
    <cellStyle name="Nota 3 10" xfId="22310" xr:uid="{C809A88F-401E-4271-9A3E-DA6A5DD9EFD2}"/>
    <cellStyle name="Nota 3 10 10" xfId="22311" xr:uid="{11654BC3-BC52-4D7E-9817-CC0DCA16078C}"/>
    <cellStyle name="Nota 3 10 10 2" xfId="38137" xr:uid="{993098BC-635A-4EA1-A1EE-DDCA76907903}"/>
    <cellStyle name="Nota 3 10 11" xfId="22312" xr:uid="{37A5554E-F1B1-458D-AB2F-E32FA0E65DAC}"/>
    <cellStyle name="Nota 3 10 11 2" xfId="38138" xr:uid="{B999252C-7622-4896-AB96-F28C1E27FFF9}"/>
    <cellStyle name="Nota 3 10 12" xfId="22313" xr:uid="{37095EEA-981D-4871-AE08-34C14491C2B4}"/>
    <cellStyle name="Nota 3 10 12 2" xfId="38139" xr:uid="{F6247D57-805A-4791-BCD1-3138CF667CA6}"/>
    <cellStyle name="Nota 3 10 13" xfId="22314" xr:uid="{0E465514-2666-47B0-A496-1F1EEC62FC85}"/>
    <cellStyle name="Nota 3 10 13 2" xfId="38140" xr:uid="{69A7A921-FE2D-4318-9F8B-8D2B56613224}"/>
    <cellStyle name="Nota 3 10 14" xfId="22315" xr:uid="{29A7A696-314C-4F33-ABFB-93CD705D1534}"/>
    <cellStyle name="Nota 3 10 14 2" xfId="38141" xr:uid="{89C1A9F5-0714-4308-A629-1DCDDB0D669A}"/>
    <cellStyle name="Nota 3 10 15" xfId="22316" xr:uid="{55D94AF8-21DA-47AB-BA87-CBB8684B0D0F}"/>
    <cellStyle name="Nota 3 10 15 2" xfId="38142" xr:uid="{B888C8AD-B6E9-4B3E-A6DA-24824629F763}"/>
    <cellStyle name="Nota 3 10 16" xfId="38136" xr:uid="{CBC63323-B5AC-4D61-BD5D-C60A2E9246BC}"/>
    <cellStyle name="Nota 3 10 2" xfId="22317" xr:uid="{C8AE82E9-6EFE-472F-8C27-D260859BC788}"/>
    <cellStyle name="Nota 3 10 2 2" xfId="38143" xr:uid="{FE134CB1-5B44-42C9-8445-5C64AC68EBDA}"/>
    <cellStyle name="Nota 3 10 3" xfId="22318" xr:uid="{9426AE0C-165B-4AB5-AB47-C38CC91A4E60}"/>
    <cellStyle name="Nota 3 10 3 2" xfId="38144" xr:uid="{EBCB91F0-EEEC-40BD-8712-5CF4216858B9}"/>
    <cellStyle name="Nota 3 10 4" xfId="22319" xr:uid="{ADBE430C-4D29-4286-868F-3EEE50A3EFAC}"/>
    <cellStyle name="Nota 3 10 4 2" xfId="38145" xr:uid="{E76D6C28-0F67-4FF5-88FC-CCD50BD8B75F}"/>
    <cellStyle name="Nota 3 10 5" xfId="22320" xr:uid="{74464D66-DD6E-4E80-BCC8-3EA96E13254D}"/>
    <cellStyle name="Nota 3 10 5 2" xfId="38146" xr:uid="{B1B2F8B5-4082-421E-85B9-086DBD117984}"/>
    <cellStyle name="Nota 3 10 6" xfId="22321" xr:uid="{5C7A69B0-8213-41B1-ACB6-9EB8C56C41F6}"/>
    <cellStyle name="Nota 3 10 6 2" xfId="38147" xr:uid="{73657DBA-9830-4D02-8424-113271E78223}"/>
    <cellStyle name="Nota 3 10 7" xfId="22322" xr:uid="{3449E40B-C71F-4421-9625-BA3785012A90}"/>
    <cellStyle name="Nota 3 10 7 2" xfId="38148" xr:uid="{4CA8C581-59E9-410F-87A0-329B60944FD9}"/>
    <cellStyle name="Nota 3 10 8" xfId="22323" xr:uid="{8BFD07EF-01D3-4D76-A531-B8D6EC7B6D70}"/>
    <cellStyle name="Nota 3 10 8 2" xfId="38149" xr:uid="{AABC4BD7-C58C-47C2-8F2D-05FCBA673A58}"/>
    <cellStyle name="Nota 3 10 9" xfId="22324" xr:uid="{D0E225F1-EAF8-4E41-B60B-119796A0751B}"/>
    <cellStyle name="Nota 3 10 9 2" xfId="38150" xr:uid="{5C570F66-C296-441B-A675-D0C8C531BC83}"/>
    <cellStyle name="Nota 3 11" xfId="22325" xr:uid="{10DDDCEB-E15E-48C5-BA8C-D9D3B4F146E9}"/>
    <cellStyle name="Nota 3 11 10" xfId="22326" xr:uid="{D14D3648-D110-45AB-9017-954291DE12E4}"/>
    <cellStyle name="Nota 3 11 10 2" xfId="38152" xr:uid="{C02EF6C7-AF32-4ED4-9F07-8992DF99B7A8}"/>
    <cellStyle name="Nota 3 11 11" xfId="22327" xr:uid="{6F8A025B-05E0-4D68-8139-4C2E42DC9108}"/>
    <cellStyle name="Nota 3 11 11 2" xfId="38153" xr:uid="{BB92196F-A213-4660-AE97-AA41EB7B8A5B}"/>
    <cellStyle name="Nota 3 11 12" xfId="22328" xr:uid="{08381A44-3198-49CA-BBB6-4576052637B4}"/>
    <cellStyle name="Nota 3 11 12 2" xfId="38154" xr:uid="{1D918AB7-C8FE-472F-BED7-0F99BEA93849}"/>
    <cellStyle name="Nota 3 11 13" xfId="22329" xr:uid="{C9E59F47-0952-49DF-8664-7C6E21BF5B19}"/>
    <cellStyle name="Nota 3 11 13 2" xfId="38155" xr:uid="{602B0DE3-2D26-437C-BEA8-E8A7E3D6503A}"/>
    <cellStyle name="Nota 3 11 14" xfId="22330" xr:uid="{4F093FA8-0E6E-44F8-8ED1-20C09FC2019B}"/>
    <cellStyle name="Nota 3 11 14 2" xfId="38156" xr:uid="{66752CCE-0870-4574-8BF5-69D62B2BA8F3}"/>
    <cellStyle name="Nota 3 11 15" xfId="22331" xr:uid="{27C7BEDC-7B26-4456-BCE8-0B03FE23964A}"/>
    <cellStyle name="Nota 3 11 15 2" xfId="38157" xr:uid="{63934840-6068-4617-855E-352D9AC875A3}"/>
    <cellStyle name="Nota 3 11 16" xfId="38151" xr:uid="{DF5C915A-A53B-4489-901B-303369902330}"/>
    <cellStyle name="Nota 3 11 2" xfId="22332" xr:uid="{5C0E440B-6DF8-4D97-AE17-A913E9FBD736}"/>
    <cellStyle name="Nota 3 11 2 2" xfId="38158" xr:uid="{06AE6C52-A998-4D49-8517-2774725A9AA1}"/>
    <cellStyle name="Nota 3 11 3" xfId="22333" xr:uid="{C5820C9D-22DB-4781-82DE-DCE96C884F8E}"/>
    <cellStyle name="Nota 3 11 3 2" xfId="38159" xr:uid="{0A473605-3E7E-4A92-A788-53B2011FD7E8}"/>
    <cellStyle name="Nota 3 11 4" xfId="22334" xr:uid="{7CE5695B-5339-4DC5-9180-1A5B4B037361}"/>
    <cellStyle name="Nota 3 11 4 2" xfId="38160" xr:uid="{6026C4D2-4ACE-4B94-BBE3-BA8EDD05E697}"/>
    <cellStyle name="Nota 3 11 5" xfId="22335" xr:uid="{2C9CE2D2-2CFF-44FD-A9A5-298C7E8D4FBC}"/>
    <cellStyle name="Nota 3 11 5 2" xfId="38161" xr:uid="{BD22C90B-7D25-42CB-BCAF-296A63662F05}"/>
    <cellStyle name="Nota 3 11 6" xfId="22336" xr:uid="{CE1F139F-19B2-4A09-81C9-CD87BCCC9ECF}"/>
    <cellStyle name="Nota 3 11 6 2" xfId="38162" xr:uid="{C141FB34-42A4-49D7-8560-F8ECDE5E8BC1}"/>
    <cellStyle name="Nota 3 11 7" xfId="22337" xr:uid="{E4AF4952-BCFC-44FF-B8AA-266BE7982950}"/>
    <cellStyle name="Nota 3 11 7 2" xfId="38163" xr:uid="{8A0D11C1-8A80-4394-8F45-74F4145460E8}"/>
    <cellStyle name="Nota 3 11 8" xfId="22338" xr:uid="{C080104C-EC07-4FF9-8158-6BB6D77B875A}"/>
    <cellStyle name="Nota 3 11 8 2" xfId="38164" xr:uid="{8BF081A0-DC16-46FA-B35B-0725E0E2590C}"/>
    <cellStyle name="Nota 3 11 9" xfId="22339" xr:uid="{710FC483-482A-4951-9482-FC0BE277FB37}"/>
    <cellStyle name="Nota 3 11 9 2" xfId="38165" xr:uid="{2365CCC0-C524-4A26-9FC3-BA745B6C26E4}"/>
    <cellStyle name="Nota 3 12" xfId="40852" xr:uid="{5B8EC205-EF08-480A-82AB-171ABA2FA457}"/>
    <cellStyle name="Nota 3 2" xfId="22340" xr:uid="{27369D76-645C-4A40-B4C4-ECB9416A0A83}"/>
    <cellStyle name="Nota 3 2 2" xfId="29264" xr:uid="{EE0CF530-5598-4B59-8A18-2B9DF3DE03DD}"/>
    <cellStyle name="Nota 3 2 2 2" xfId="40853" xr:uid="{8F3F48F1-262A-4106-8754-762D7EC8D446}"/>
    <cellStyle name="Nota 3 3" xfId="22341" xr:uid="{017D1E56-87BA-4301-906D-A5AB64FAC900}"/>
    <cellStyle name="Nota 3 3 2" xfId="29265" xr:uid="{95F0D3C5-21C0-41F5-B5FC-1FA2E8704483}"/>
    <cellStyle name="Nota 3 3 2 2" xfId="40854" xr:uid="{85368EB4-34C5-4C1B-8885-50981902FDE5}"/>
    <cellStyle name="Nota 3 4" xfId="22342" xr:uid="{D7ED5D44-4160-45D7-99BF-F8170C60E74A}"/>
    <cellStyle name="Nota 3 4 2" xfId="29266" xr:uid="{BEAA3B54-0D4D-45AB-807B-E8A92605297C}"/>
    <cellStyle name="Nota 3 4 2 2" xfId="40855" xr:uid="{C63681A4-363C-4F7D-8610-B1ACCBD85124}"/>
    <cellStyle name="Nota 3 5" xfId="22343" xr:uid="{21B98D06-B9EE-4F1D-A139-DDD5ACBF7D12}"/>
    <cellStyle name="Nota 3 5 2" xfId="29267" xr:uid="{BF5C1549-109D-44EB-A509-651C733FC5CB}"/>
    <cellStyle name="Nota 3 6" xfId="22344" xr:uid="{A444D4E0-4F25-406C-BDFF-E13857525ED7}"/>
    <cellStyle name="Nota 3 6 2" xfId="29268" xr:uid="{51ED1631-CD8A-4B42-89D7-FA44E998C5F1}"/>
    <cellStyle name="Nota 3 7" xfId="22345" xr:uid="{05653CF5-7667-4C4B-90B3-C873DBAF1A36}"/>
    <cellStyle name="Nota 3 7 2" xfId="29269" xr:uid="{DAE68951-971A-4CA9-AC6F-FE8D35D92B9A}"/>
    <cellStyle name="Nota 3 8" xfId="22346" xr:uid="{47C09DCE-AB1C-40DC-89C2-7E48A9D78166}"/>
    <cellStyle name="Nota 3 8 10" xfId="22347" xr:uid="{2DC021D1-BD7F-42C4-9979-7F65D30097AE}"/>
    <cellStyle name="Nota 3 8 10 2" xfId="38167" xr:uid="{D7B982F3-5389-406B-841B-1B40B5036ACF}"/>
    <cellStyle name="Nota 3 8 11" xfId="22348" xr:uid="{E6BDC4D0-9F0B-4799-8807-20C950D05F84}"/>
    <cellStyle name="Nota 3 8 11 2" xfId="38168" xr:uid="{18CCEDD9-967F-498A-8EB0-4537366EF410}"/>
    <cellStyle name="Nota 3 8 12" xfId="22349" xr:uid="{A5EBCAE2-ED15-4FA2-A1DD-05D87A784728}"/>
    <cellStyle name="Nota 3 8 12 2" xfId="38169" xr:uid="{56E7089C-9243-48CA-B9EA-1163C088BA34}"/>
    <cellStyle name="Nota 3 8 13" xfId="22350" xr:uid="{C93B0C33-3BBB-4437-8935-FEAABC8C315E}"/>
    <cellStyle name="Nota 3 8 13 2" xfId="38170" xr:uid="{06A5B126-2B77-47EA-BFD8-F26E580EC725}"/>
    <cellStyle name="Nota 3 8 14" xfId="22351" xr:uid="{746A8ACB-926B-4987-8DE4-9046B5CC7DD4}"/>
    <cellStyle name="Nota 3 8 14 2" xfId="38171" xr:uid="{9012BB0F-EAE7-412B-831E-140EA0CF99AD}"/>
    <cellStyle name="Nota 3 8 15" xfId="22352" xr:uid="{FD622B0C-0653-47F8-AC3A-906A2F60446C}"/>
    <cellStyle name="Nota 3 8 15 2" xfId="38172" xr:uid="{E9B16CB4-D308-42C2-B644-DE0F23ACEABE}"/>
    <cellStyle name="Nota 3 8 16" xfId="38166" xr:uid="{F2CA266A-5C96-4378-87A7-FFCCDD38C9BE}"/>
    <cellStyle name="Nota 3 8 2" xfId="22353" xr:uid="{87A91AE0-0BCA-4931-A88C-CA6088562B2C}"/>
    <cellStyle name="Nota 3 8 2 2" xfId="38173" xr:uid="{42FD849C-04DE-4488-AA85-6030C4628DA5}"/>
    <cellStyle name="Nota 3 8 3" xfId="22354" xr:uid="{7311FB20-DB64-4AF1-9A06-336E67326A8F}"/>
    <cellStyle name="Nota 3 8 3 2" xfId="38174" xr:uid="{97C8D779-522A-45AE-A662-28917153B449}"/>
    <cellStyle name="Nota 3 8 4" xfId="22355" xr:uid="{9E46DCEB-2893-4070-91E8-5B22E3D270E9}"/>
    <cellStyle name="Nota 3 8 4 2" xfId="38175" xr:uid="{4253F19E-C8D5-4F70-896B-CBE843FD49F6}"/>
    <cellStyle name="Nota 3 8 5" xfId="22356" xr:uid="{7267CE05-EADB-47C1-89D8-84FD8F93C369}"/>
    <cellStyle name="Nota 3 8 5 2" xfId="38176" xr:uid="{CAFAE5D3-3AB2-4AE2-B789-1F024FC91BAA}"/>
    <cellStyle name="Nota 3 8 6" xfId="22357" xr:uid="{FC0D5683-5449-439E-A499-228CC70078EE}"/>
    <cellStyle name="Nota 3 8 6 2" xfId="38177" xr:uid="{7B8EA235-8F42-4A90-B964-AEAFD4220871}"/>
    <cellStyle name="Nota 3 8 7" xfId="22358" xr:uid="{82CA7630-3C60-45A8-A618-CE5CAB378359}"/>
    <cellStyle name="Nota 3 8 7 2" xfId="38178" xr:uid="{3F337C1E-6E22-4203-825D-B5487DF37A29}"/>
    <cellStyle name="Nota 3 8 8" xfId="22359" xr:uid="{AD808879-61D3-4F58-9767-BFFB31150B26}"/>
    <cellStyle name="Nota 3 8 8 2" xfId="38179" xr:uid="{5ACF9F5B-067C-4614-837E-776030D9183F}"/>
    <cellStyle name="Nota 3 8 9" xfId="22360" xr:uid="{B691A94C-25D6-4F11-B7B9-96A89EA9BF74}"/>
    <cellStyle name="Nota 3 8 9 2" xfId="38180" xr:uid="{9355BE36-4967-441A-809A-9CC9FC749FDD}"/>
    <cellStyle name="Nota 3 9" xfId="22361" xr:uid="{D4B95D9E-370C-4E5A-91AC-2C3D6D1D956C}"/>
    <cellStyle name="Nota 3 9 10" xfId="22362" xr:uid="{A3A983BA-99C3-4DF0-B402-686E10D8382B}"/>
    <cellStyle name="Nota 3 9 10 2" xfId="38182" xr:uid="{5C486203-591F-4676-BB85-2E8DB24DE88F}"/>
    <cellStyle name="Nota 3 9 11" xfId="22363" xr:uid="{C6F951D7-B1D0-4B12-94B4-09702BBEA33E}"/>
    <cellStyle name="Nota 3 9 11 2" xfId="38183" xr:uid="{03C3695B-6456-4F54-89D9-A5FEBAE14084}"/>
    <cellStyle name="Nota 3 9 12" xfId="22364" xr:uid="{47530BB7-0CE3-406C-A9A3-4FF6BB33ACA4}"/>
    <cellStyle name="Nota 3 9 12 2" xfId="38184" xr:uid="{866B9D7A-C918-49C0-9026-D07D81B171A1}"/>
    <cellStyle name="Nota 3 9 13" xfId="22365" xr:uid="{B0EE6577-D492-4493-8D7F-E899B6FB24A0}"/>
    <cellStyle name="Nota 3 9 13 2" xfId="38185" xr:uid="{6C7D2ACD-5A47-463F-ABEE-4A50A7B26548}"/>
    <cellStyle name="Nota 3 9 14" xfId="22366" xr:uid="{5FAA379E-31B8-4E42-9E9F-99970FAAD455}"/>
    <cellStyle name="Nota 3 9 14 2" xfId="38186" xr:uid="{E6602BB9-E1E4-440E-B428-450BC88767FA}"/>
    <cellStyle name="Nota 3 9 15" xfId="22367" xr:uid="{8E6E1CFE-4F21-41A4-9DD2-64E1CB8C0298}"/>
    <cellStyle name="Nota 3 9 15 2" xfId="38187" xr:uid="{3C23D281-28A8-4421-A33E-C752376E3130}"/>
    <cellStyle name="Nota 3 9 16" xfId="38181" xr:uid="{E86990F3-2924-4B0C-971E-BDB1740F5FD4}"/>
    <cellStyle name="Nota 3 9 2" xfId="22368" xr:uid="{58312275-C521-4965-86F6-F511FCE9BB74}"/>
    <cellStyle name="Nota 3 9 2 2" xfId="38188" xr:uid="{B99251E0-BCAB-48ED-AEF1-6BE7784EA36D}"/>
    <cellStyle name="Nota 3 9 3" xfId="22369" xr:uid="{5BBD9CF5-1A26-42F9-A101-0190DDB65890}"/>
    <cellStyle name="Nota 3 9 3 2" xfId="38189" xr:uid="{D8141998-70B6-4022-AB79-3D52E86C1E4D}"/>
    <cellStyle name="Nota 3 9 4" xfId="22370" xr:uid="{153CF5C0-34D0-4484-A063-F196C8321C4F}"/>
    <cellStyle name="Nota 3 9 4 2" xfId="38190" xr:uid="{72C1B756-42D2-4B3D-A716-F7E4F04D4C74}"/>
    <cellStyle name="Nota 3 9 5" xfId="22371" xr:uid="{8508A9C7-0029-433F-AF93-5B9492FBE474}"/>
    <cellStyle name="Nota 3 9 5 2" xfId="38191" xr:uid="{9A0D114A-ACDD-48B8-99B8-474AF8C79C37}"/>
    <cellStyle name="Nota 3 9 6" xfId="22372" xr:uid="{9F244E2D-FF39-45C5-B2C4-37D11A651C54}"/>
    <cellStyle name="Nota 3 9 6 2" xfId="38192" xr:uid="{AC5E18A5-4551-4E8E-A4C7-52E7CBDA2E73}"/>
    <cellStyle name="Nota 3 9 7" xfId="22373" xr:uid="{ED7753BB-90C0-47D1-B770-F97831864ACE}"/>
    <cellStyle name="Nota 3 9 7 2" xfId="38193" xr:uid="{25494AB7-3199-499B-9404-913554FCF4E4}"/>
    <cellStyle name="Nota 3 9 8" xfId="22374" xr:uid="{DA096496-EDF6-45CB-9B6E-460C97C827E1}"/>
    <cellStyle name="Nota 3 9 8 2" xfId="38194" xr:uid="{05E76F93-CF9D-4D7A-A7F6-98A5E1D993C8}"/>
    <cellStyle name="Nota 3 9 9" xfId="22375" xr:uid="{2F3DFC99-79F6-4949-B78B-3CC801483B3F}"/>
    <cellStyle name="Nota 3 9 9 2" xfId="38195" xr:uid="{650C3E4D-FB4B-4E27-A09E-9F02879A3729}"/>
    <cellStyle name="Nota 30" xfId="22376" xr:uid="{E0F66EDD-083A-40B1-A1BA-4D96E9BA189C}"/>
    <cellStyle name="Nota 30 2" xfId="38196" xr:uid="{9F7CBB44-03A7-47B9-BAB4-B80C985A09A0}"/>
    <cellStyle name="Nota 31" xfId="22377" xr:uid="{001762DE-1BD2-474D-9A2E-ADCF8D8216A2}"/>
    <cellStyle name="Nota 31 2" xfId="38197" xr:uid="{C992842F-1211-4581-9B35-F1D7DD574296}"/>
    <cellStyle name="Nota 32" xfId="22378" xr:uid="{36FFB57A-918C-4944-8886-F20E2D08EE60}"/>
    <cellStyle name="Nota 32 2" xfId="38198" xr:uid="{65BD5423-BF57-41C4-B6B3-844ACC292ABD}"/>
    <cellStyle name="Nota 33" xfId="22379" xr:uid="{EA2901C5-931C-4E8E-A7AF-D87D0E1ACED3}"/>
    <cellStyle name="Nota 33 10" xfId="22380" xr:uid="{C0E6B914-96F0-48F2-AAF7-6537934975F8}"/>
    <cellStyle name="Nota 33 10 2" xfId="38200" xr:uid="{938FC0FA-117F-4E66-8E75-7F3B6C666B58}"/>
    <cellStyle name="Nota 33 11" xfId="22381" xr:uid="{F9634918-074E-49BA-A6A3-FE9E95455D2A}"/>
    <cellStyle name="Nota 33 11 2" xfId="38201" xr:uid="{AB95B150-35C9-4400-9AEA-5FAFE48ECAC5}"/>
    <cellStyle name="Nota 33 12" xfId="22382" xr:uid="{39793A07-85A7-41E1-98D4-C2E689B75169}"/>
    <cellStyle name="Nota 33 12 2" xfId="38202" xr:uid="{56955CB7-FF4B-4C04-8AB1-30914F0A1AD2}"/>
    <cellStyle name="Nota 33 13" xfId="22383" xr:uid="{42F02E0B-0C2B-48E7-8C0C-8AC5BB9851A6}"/>
    <cellStyle name="Nota 33 13 2" xfId="38203" xr:uid="{71A8B3FA-1055-4F5A-A639-D9EA69BA4699}"/>
    <cellStyle name="Nota 33 14" xfId="22384" xr:uid="{AB2FEC15-B0B9-4753-8599-0E63D53FA027}"/>
    <cellStyle name="Nota 33 14 2" xfId="38204" xr:uid="{AF8F4C5F-D731-496B-923E-246BA945276C}"/>
    <cellStyle name="Nota 33 15" xfId="22385" xr:uid="{8A163C0F-9CE4-46FD-B24A-80F832AEAEE7}"/>
    <cellStyle name="Nota 33 15 2" xfId="38205" xr:uid="{D31DDED7-D478-4BCA-9E8C-F77E9A48F3BB}"/>
    <cellStyle name="Nota 33 16" xfId="38199" xr:uid="{416DEE69-E8F6-4BB7-ABFE-452A5FA57DE6}"/>
    <cellStyle name="Nota 33 2" xfId="22386" xr:uid="{2AD16DC6-ADAD-49E8-896D-560D93620B94}"/>
    <cellStyle name="Nota 33 2 2" xfId="38206" xr:uid="{3D386112-B289-447F-A660-9461DCC1A4AA}"/>
    <cellStyle name="Nota 33 3" xfId="22387" xr:uid="{69C6FF26-74B6-4D52-A73C-46C66E934219}"/>
    <cellStyle name="Nota 33 3 2" xfId="38207" xr:uid="{1BE36E50-8EEC-4D54-BF34-944E8C39550D}"/>
    <cellStyle name="Nota 33 4" xfId="22388" xr:uid="{C826BF48-28E6-4C9C-BBAE-6418C734609E}"/>
    <cellStyle name="Nota 33 4 2" xfId="38208" xr:uid="{FEA241A8-61AB-4503-8460-A22100868132}"/>
    <cellStyle name="Nota 33 5" xfId="22389" xr:uid="{6F09392B-903B-4808-B1BE-76F4EFDF85AC}"/>
    <cellStyle name="Nota 33 5 2" xfId="38209" xr:uid="{9D540CDA-17EC-4F77-A124-546A4D0EDF22}"/>
    <cellStyle name="Nota 33 6" xfId="22390" xr:uid="{06228FC6-C2D9-48C8-89E8-590AEC9AC766}"/>
    <cellStyle name="Nota 33 6 2" xfId="38210" xr:uid="{9C56BC2D-BB29-4C14-B39E-64AFAF6DFB7B}"/>
    <cellStyle name="Nota 33 7" xfId="22391" xr:uid="{32D1966A-303D-4BAB-842C-A2D1A7DA8161}"/>
    <cellStyle name="Nota 33 7 2" xfId="38211" xr:uid="{72DE4FBF-6B5E-4012-B3C8-0A53A6B9B496}"/>
    <cellStyle name="Nota 33 8" xfId="22392" xr:uid="{F90C79A9-C12A-4681-80D0-43EB3370C8B6}"/>
    <cellStyle name="Nota 33 8 2" xfId="38212" xr:uid="{89A59FC0-42CA-4193-9F22-BB5758C043B7}"/>
    <cellStyle name="Nota 33 9" xfId="22393" xr:uid="{DCD3266D-B8F7-4F54-AFAD-CA951334FFF9}"/>
    <cellStyle name="Nota 33 9 2" xfId="38213" xr:uid="{74553607-079F-44BD-8C00-54189177DF8D}"/>
    <cellStyle name="Nota 34" xfId="22394" xr:uid="{0B85A109-3BA6-47E0-9BBB-19B69B5EB54F}"/>
    <cellStyle name="Nota 34 2" xfId="38214" xr:uid="{0BAC0977-255F-4A8F-A2F6-7DAB61B6C5B8}"/>
    <cellStyle name="Nota 35" xfId="22395" xr:uid="{05001A74-8F4D-4CC5-A65E-CE7A126BDFEB}"/>
    <cellStyle name="Nota 35 2" xfId="38215" xr:uid="{A4A935F8-A600-4DDB-877D-CCFE890CBA23}"/>
    <cellStyle name="Nota 36" xfId="22396" xr:uid="{7489C0E8-666A-4E5C-A69C-43F21E373F20}"/>
    <cellStyle name="Nota 36 2" xfId="38216" xr:uid="{CDDEA6EA-4C58-4989-985E-2772A3617A03}"/>
    <cellStyle name="Nota 37" xfId="22397" xr:uid="{2B3CF671-E577-45EB-814E-05F817B053DC}"/>
    <cellStyle name="Nota 37 2" xfId="38217" xr:uid="{DC66145D-BE96-4939-8DE1-786BEF290F24}"/>
    <cellStyle name="Nota 38" xfId="22398" xr:uid="{9F6E0F29-B1DF-4AC3-9A74-641FBAF852FC}"/>
    <cellStyle name="Nota 38 2" xfId="38218" xr:uid="{36719E33-EF35-46A6-AF1B-7E63B8663897}"/>
    <cellStyle name="Nota 39" xfId="22399" xr:uid="{6A30CEC3-4F09-447B-8EA6-718D92338182}"/>
    <cellStyle name="Nota 39 2" xfId="38219" xr:uid="{6039C73C-F1CF-4CC2-85D0-B071A706B0CF}"/>
    <cellStyle name="Nota 4" xfId="22400" xr:uid="{F25B0FB6-D78F-434F-BC9A-DA0DE62250E0}"/>
    <cellStyle name="Nota 4 10" xfId="22401" xr:uid="{42CB1DC9-E59D-4DA7-8158-50B1E22EA0F2}"/>
    <cellStyle name="Nota 4 10 10" xfId="22402" xr:uid="{74270466-2FAC-4A4A-8A76-CCAE9A9CEA31}"/>
    <cellStyle name="Nota 4 10 10 2" xfId="38221" xr:uid="{6BBB3783-74A3-4551-8014-D14C8ECFD913}"/>
    <cellStyle name="Nota 4 10 11" xfId="22403" xr:uid="{39C63A0F-282A-41A5-B6BE-85AF963060AC}"/>
    <cellStyle name="Nota 4 10 11 2" xfId="38222" xr:uid="{0351E9F2-23EB-4F10-9833-D4F6768450D3}"/>
    <cellStyle name="Nota 4 10 12" xfId="22404" xr:uid="{82EEA7DD-DE74-4CFC-9462-64A6F66C27FC}"/>
    <cellStyle name="Nota 4 10 12 2" xfId="38223" xr:uid="{1598AEA3-F5FF-4F04-AC1C-71C883F4476C}"/>
    <cellStyle name="Nota 4 10 13" xfId="22405" xr:uid="{228DA462-0DB7-4E8F-A577-B0F9846582A1}"/>
    <cellStyle name="Nota 4 10 13 2" xfId="38224" xr:uid="{4F12D24D-1C93-49E2-ACEC-E82DF2749400}"/>
    <cellStyle name="Nota 4 10 14" xfId="22406" xr:uid="{4B9F999D-67C8-497A-BDA7-88BC1337B54A}"/>
    <cellStyle name="Nota 4 10 14 2" xfId="38225" xr:uid="{DD37B0FD-F46F-434A-A971-BF45320516FB}"/>
    <cellStyle name="Nota 4 10 15" xfId="22407" xr:uid="{679A6F97-B348-4CC9-9921-8158689DC68A}"/>
    <cellStyle name="Nota 4 10 15 2" xfId="38226" xr:uid="{DA53BB2E-A950-4E82-BECF-F70FFF168923}"/>
    <cellStyle name="Nota 4 10 16" xfId="38220" xr:uid="{EA1CE3FA-DA76-4D1E-B15F-695E6118DD7B}"/>
    <cellStyle name="Nota 4 10 2" xfId="22408" xr:uid="{1DD466EB-C776-4F64-BEF5-7FA88DE0F8AB}"/>
    <cellStyle name="Nota 4 10 2 2" xfId="38227" xr:uid="{00F38916-06A3-417C-A500-9B4274096DF9}"/>
    <cellStyle name="Nota 4 10 3" xfId="22409" xr:uid="{B8EAB434-A7D2-41FA-A038-2F4460CBBE4F}"/>
    <cellStyle name="Nota 4 10 3 2" xfId="38228" xr:uid="{9156707B-A7E2-498A-A6F6-35BFCD273463}"/>
    <cellStyle name="Nota 4 10 4" xfId="22410" xr:uid="{E3188CB3-3E44-411A-AC3D-CE7469D24194}"/>
    <cellStyle name="Nota 4 10 4 2" xfId="38229" xr:uid="{8DA23B84-C398-4205-9C61-993EF407634D}"/>
    <cellStyle name="Nota 4 10 5" xfId="22411" xr:uid="{030E6637-EFBC-4624-8096-785F02AB67DB}"/>
    <cellStyle name="Nota 4 10 5 2" xfId="38230" xr:uid="{00BFC71A-1665-45B7-8D68-8A13FAF0DD34}"/>
    <cellStyle name="Nota 4 10 6" xfId="22412" xr:uid="{BADEA1F5-C24A-460B-AC19-271B4451F3BD}"/>
    <cellStyle name="Nota 4 10 6 2" xfId="38231" xr:uid="{C0351561-F6D1-43C5-8B1E-FBEB8382B6C7}"/>
    <cellStyle name="Nota 4 10 7" xfId="22413" xr:uid="{964B6B0F-871C-4E01-9924-AECE440FEF6C}"/>
    <cellStyle name="Nota 4 10 7 2" xfId="38232" xr:uid="{A38569A8-57F9-450D-B83C-90E62A840011}"/>
    <cellStyle name="Nota 4 10 8" xfId="22414" xr:uid="{335D9987-5942-4F89-8980-E83952E4E8B5}"/>
    <cellStyle name="Nota 4 10 8 2" xfId="38233" xr:uid="{095ADC6B-1689-4BCE-AB82-A4E5DF9FEF50}"/>
    <cellStyle name="Nota 4 10 9" xfId="22415" xr:uid="{6450665A-11FC-4925-8206-75EA2D076158}"/>
    <cellStyle name="Nota 4 10 9 2" xfId="38234" xr:uid="{85C749D4-B874-41C7-BD45-070538645202}"/>
    <cellStyle name="Nota 4 11" xfId="22416" xr:uid="{1075ACAB-E50B-45D4-85F8-11F65BC26023}"/>
    <cellStyle name="Nota 4 11 10" xfId="22417" xr:uid="{B50895C6-0993-4F9A-A876-1F207421D380}"/>
    <cellStyle name="Nota 4 11 10 2" xfId="38236" xr:uid="{6FAE3649-C4AB-45CC-9ED5-75F0FD0CB970}"/>
    <cellStyle name="Nota 4 11 11" xfId="22418" xr:uid="{683EF018-1F1C-4639-80BC-D05AD5F55323}"/>
    <cellStyle name="Nota 4 11 11 2" xfId="38237" xr:uid="{9B48CA20-DAC4-4E17-94A9-84280898B95E}"/>
    <cellStyle name="Nota 4 11 12" xfId="22419" xr:uid="{A0E27427-6941-4905-A651-839598DAF97F}"/>
    <cellStyle name="Nota 4 11 12 2" xfId="38238" xr:uid="{220ADE04-561B-4491-BCFA-E5085A066DF0}"/>
    <cellStyle name="Nota 4 11 13" xfId="22420" xr:uid="{B12C2CE6-6729-4C24-AC96-EF178CA80B22}"/>
    <cellStyle name="Nota 4 11 13 2" xfId="38239" xr:uid="{6BFBA6B9-8B5C-49B4-80DA-1E691B3C742A}"/>
    <cellStyle name="Nota 4 11 14" xfId="22421" xr:uid="{ABFEA6E1-BAAD-458B-8E8E-3392B5AFF77C}"/>
    <cellStyle name="Nota 4 11 14 2" xfId="38240" xr:uid="{598EDE65-3F42-440A-9274-F1A0416C96C1}"/>
    <cellStyle name="Nota 4 11 15" xfId="22422" xr:uid="{D2038BA5-4F94-43A4-B97E-5D66F04A0B13}"/>
    <cellStyle name="Nota 4 11 15 2" xfId="38241" xr:uid="{2830B288-D78B-4B47-B823-618FB7F8DD23}"/>
    <cellStyle name="Nota 4 11 16" xfId="38235" xr:uid="{552AFD9B-CC2A-4A87-B277-C8A4E8137D60}"/>
    <cellStyle name="Nota 4 11 2" xfId="22423" xr:uid="{E9A5FC8B-F46D-4C44-A1C9-692E3BF46941}"/>
    <cellStyle name="Nota 4 11 2 2" xfId="38242" xr:uid="{D610D0E2-C4E6-4AAD-A843-93E07A08FD49}"/>
    <cellStyle name="Nota 4 11 3" xfId="22424" xr:uid="{4FD792B0-5CC1-4D17-B45A-925C34E79D72}"/>
    <cellStyle name="Nota 4 11 3 2" xfId="38243" xr:uid="{1754F75D-2EFD-43F3-A62F-CFCA8DE970E7}"/>
    <cellStyle name="Nota 4 11 4" xfId="22425" xr:uid="{389279F2-D8C1-4F12-AD01-5542E3C9C6E2}"/>
    <cellStyle name="Nota 4 11 4 2" xfId="38244" xr:uid="{155FC687-EEB7-4293-B5FB-E776D7B13496}"/>
    <cellStyle name="Nota 4 11 5" xfId="22426" xr:uid="{C858A696-51EF-4B72-8538-69F27FA35C22}"/>
    <cellStyle name="Nota 4 11 5 2" xfId="38245" xr:uid="{E5C1D2E5-CF72-42CC-85C0-85A380834C5A}"/>
    <cellStyle name="Nota 4 11 6" xfId="22427" xr:uid="{960882E1-408A-41AC-83A3-D4FF2994CB63}"/>
    <cellStyle name="Nota 4 11 6 2" xfId="38246" xr:uid="{50279564-FC97-431B-8661-38632BFCD505}"/>
    <cellStyle name="Nota 4 11 7" xfId="22428" xr:uid="{E720040D-083B-40D7-9761-782E4DE73D94}"/>
    <cellStyle name="Nota 4 11 7 2" xfId="38247" xr:uid="{6735F97E-A7E5-4C01-903C-20F1272FA852}"/>
    <cellStyle name="Nota 4 11 8" xfId="22429" xr:uid="{8D356E8A-B8CD-4ECF-9565-D563BABB84B3}"/>
    <cellStyle name="Nota 4 11 8 2" xfId="38248" xr:uid="{9D932877-830E-48D9-83C7-66719DD21963}"/>
    <cellStyle name="Nota 4 11 9" xfId="22430" xr:uid="{E7FD1D08-EA1B-482C-961A-756FC7557B14}"/>
    <cellStyle name="Nota 4 11 9 2" xfId="38249" xr:uid="{7A263774-B191-4816-98A4-243710CC8349}"/>
    <cellStyle name="Nota 4 12" xfId="40856" xr:uid="{ABEA2233-34A6-4D63-B839-92A496FE64C3}"/>
    <cellStyle name="Nota 4 2" xfId="22431" xr:uid="{67FA87DD-7613-4781-893F-A38A22DF6FAF}"/>
    <cellStyle name="Nota 4 2 2" xfId="29270" xr:uid="{9E96A0DD-FEEE-4D6C-A0D8-31EF18A5C6F2}"/>
    <cellStyle name="Nota 4 2 2 2" xfId="40857" xr:uid="{AFDB143E-D6A4-4960-9F62-57654D667941}"/>
    <cellStyle name="Nota 4 3" xfId="22432" xr:uid="{4BC6C124-BF4F-4E33-B4CC-A8ED057A4354}"/>
    <cellStyle name="Nota 4 3 2" xfId="29271" xr:uid="{1321CC16-F3FE-4B88-8C89-6697DA4F73DD}"/>
    <cellStyle name="Nota 4 3 2 2" xfId="40858" xr:uid="{6B86F92F-291C-416E-8663-35CBDA12C811}"/>
    <cellStyle name="Nota 4 4" xfId="22433" xr:uid="{C52CF9F3-91B8-456B-AA63-6B47EF9F234A}"/>
    <cellStyle name="Nota 4 4 2" xfId="29272" xr:uid="{CE0F4549-1F6B-4421-8931-2653472F7A21}"/>
    <cellStyle name="Nota 4 4 2 2" xfId="40859" xr:uid="{4875ACDA-756C-456B-8E4C-320DB6889EC3}"/>
    <cellStyle name="Nota 4 5" xfId="22434" xr:uid="{F30A438B-19A0-41CF-BC48-4B95EE43AB32}"/>
    <cellStyle name="Nota 4 5 2" xfId="29273" xr:uid="{C24C21DB-E6D9-465A-A2A1-07117172BBDE}"/>
    <cellStyle name="Nota 4 6" xfId="22435" xr:uid="{5C9CC2B5-6A40-452A-89E1-769F68588893}"/>
    <cellStyle name="Nota 4 6 2" xfId="29274" xr:uid="{D05AA464-0892-4383-9FC6-3320F6F6E604}"/>
    <cellStyle name="Nota 4 7" xfId="22436" xr:uid="{04380C39-547F-4E2C-9119-DF4C6DDD5289}"/>
    <cellStyle name="Nota 4 7 2" xfId="29275" xr:uid="{E91A073F-6C4A-4C3C-8544-B6DA615E9CAD}"/>
    <cellStyle name="Nota 4 8" xfId="22437" xr:uid="{407FA0D5-3AE2-4044-A1A4-F989B90F82BE}"/>
    <cellStyle name="Nota 4 8 10" xfId="22438" xr:uid="{6817D234-FE04-4A07-ABC0-1E92DAF6089A}"/>
    <cellStyle name="Nota 4 8 10 2" xfId="38251" xr:uid="{EE4D8834-37F2-4619-AECF-5E45AFF6093D}"/>
    <cellStyle name="Nota 4 8 11" xfId="22439" xr:uid="{5FEF234B-7641-4EFB-B70F-0E8201D16D64}"/>
    <cellStyle name="Nota 4 8 11 2" xfId="38252" xr:uid="{08A6EBBD-425F-4EE1-B2D6-4822472280B5}"/>
    <cellStyle name="Nota 4 8 12" xfId="22440" xr:uid="{E525D390-59FD-4609-8DC6-7D5BA24B04D6}"/>
    <cellStyle name="Nota 4 8 12 2" xfId="38253" xr:uid="{42BC59BE-3598-48F7-B265-D8EB5EC1D1BA}"/>
    <cellStyle name="Nota 4 8 13" xfId="22441" xr:uid="{B48AC8CB-E473-42B8-B579-15B4A77482B4}"/>
    <cellStyle name="Nota 4 8 13 2" xfId="38254" xr:uid="{4EFA7CFA-0433-4E97-A135-6B647FC255AD}"/>
    <cellStyle name="Nota 4 8 14" xfId="22442" xr:uid="{1EF360BC-26AC-4ACD-B84F-47404B9AD87F}"/>
    <cellStyle name="Nota 4 8 14 2" xfId="38255" xr:uid="{212DC7A2-88D0-445D-B548-7181E6047E02}"/>
    <cellStyle name="Nota 4 8 15" xfId="22443" xr:uid="{E910B4E5-50AD-41BC-A355-CDA800D3CA60}"/>
    <cellStyle name="Nota 4 8 15 2" xfId="38256" xr:uid="{CC9C95E3-140D-4F20-B35C-081D6042CEB7}"/>
    <cellStyle name="Nota 4 8 16" xfId="38250" xr:uid="{91A787F5-4048-4D5B-A641-46C03132063E}"/>
    <cellStyle name="Nota 4 8 2" xfId="22444" xr:uid="{A55072D0-801F-4912-A854-F0090D10C967}"/>
    <cellStyle name="Nota 4 8 2 2" xfId="38257" xr:uid="{E90C02AC-5F8A-4BC9-9D5D-2982632D18D7}"/>
    <cellStyle name="Nota 4 8 3" xfId="22445" xr:uid="{B83D8CE9-2E7A-455C-961E-F8119E9881AD}"/>
    <cellStyle name="Nota 4 8 3 2" xfId="38258" xr:uid="{66A8F26A-5626-487D-9578-CB1A4C5F6A64}"/>
    <cellStyle name="Nota 4 8 4" xfId="22446" xr:uid="{537D35B6-18E4-4FC0-B88E-8FF4B065937E}"/>
    <cellStyle name="Nota 4 8 4 2" xfId="38259" xr:uid="{76CA924D-8DD7-47AE-AA17-BE9A1049BEEA}"/>
    <cellStyle name="Nota 4 8 5" xfId="22447" xr:uid="{7CBEB13B-9137-441F-BDBA-16DC2F3CEB44}"/>
    <cellStyle name="Nota 4 8 5 2" xfId="38260" xr:uid="{4FF65CC2-D1F4-4052-BEB4-5047F203D988}"/>
    <cellStyle name="Nota 4 8 6" xfId="22448" xr:uid="{3D8E8A01-ACB9-46E4-B3EC-7647DFA1F2DA}"/>
    <cellStyle name="Nota 4 8 6 2" xfId="38261" xr:uid="{675D9EC1-6281-4AD5-8162-D6BE6C2E9241}"/>
    <cellStyle name="Nota 4 8 7" xfId="22449" xr:uid="{8F5DF50C-437C-40FE-AB68-928846EACA24}"/>
    <cellStyle name="Nota 4 8 7 2" xfId="38262" xr:uid="{AA78F3DC-224F-4A2C-94A7-E6C293494A95}"/>
    <cellStyle name="Nota 4 8 8" xfId="22450" xr:uid="{CDC3A02A-BB7A-45EB-A5C6-7EA8C4BF21BF}"/>
    <cellStyle name="Nota 4 8 8 2" xfId="38263" xr:uid="{2A9D01F5-4695-42BC-B6D1-D94EBD4E51FB}"/>
    <cellStyle name="Nota 4 8 9" xfId="22451" xr:uid="{F21D4CC3-517A-4D52-A313-7FBBC1422CC5}"/>
    <cellStyle name="Nota 4 8 9 2" xfId="38264" xr:uid="{42E4A578-8BF6-42EA-A4E8-0AE5E69F22A4}"/>
    <cellStyle name="Nota 4 9" xfId="22452" xr:uid="{12B08F3B-754A-4999-9CD9-3DF2F69CAFD9}"/>
    <cellStyle name="Nota 4 9 10" xfId="22453" xr:uid="{7B4631FB-C58D-464D-B101-D176295F2802}"/>
    <cellStyle name="Nota 4 9 10 2" xfId="38266" xr:uid="{C20E1847-93E8-4B10-ABFA-6647B1464928}"/>
    <cellStyle name="Nota 4 9 11" xfId="22454" xr:uid="{F21D28DA-2B51-46CB-B3EA-EC66B9C1B166}"/>
    <cellStyle name="Nota 4 9 11 2" xfId="38267" xr:uid="{ACA8E47C-C100-4ECC-AFC2-55EAAEE2A385}"/>
    <cellStyle name="Nota 4 9 12" xfId="22455" xr:uid="{16A5BAF7-A575-4EE0-B6B0-B721F12B5DB4}"/>
    <cellStyle name="Nota 4 9 12 2" xfId="38268" xr:uid="{ED8DC536-062B-4A6D-8875-B70D4FC172EB}"/>
    <cellStyle name="Nota 4 9 13" xfId="22456" xr:uid="{736FFEA9-7BE5-43FB-9DD9-005A43BCA8FB}"/>
    <cellStyle name="Nota 4 9 13 2" xfId="38269" xr:uid="{BB1D7C76-A886-49C6-B1F9-1C50CD305B8E}"/>
    <cellStyle name="Nota 4 9 14" xfId="22457" xr:uid="{CB41507C-363C-41D8-97C4-696EE418F6FE}"/>
    <cellStyle name="Nota 4 9 14 2" xfId="38270" xr:uid="{2971AECD-1846-4F17-9314-CEE274FD309F}"/>
    <cellStyle name="Nota 4 9 15" xfId="22458" xr:uid="{4F773BE5-E238-46ED-AD93-B6787CDB97B8}"/>
    <cellStyle name="Nota 4 9 15 2" xfId="38271" xr:uid="{CC07E951-53EC-4582-BEA4-BE94F609B217}"/>
    <cellStyle name="Nota 4 9 16" xfId="38265" xr:uid="{731BC8F2-AB57-4E1F-A99D-9B480A6E45FD}"/>
    <cellStyle name="Nota 4 9 2" xfId="22459" xr:uid="{251F66A3-A403-4BD6-AA27-2E0FD1273688}"/>
    <cellStyle name="Nota 4 9 2 2" xfId="38272" xr:uid="{1DFC1B0E-CAAB-43AF-B387-AE338ACAE591}"/>
    <cellStyle name="Nota 4 9 3" xfId="22460" xr:uid="{E6C5F182-DA5C-45A4-90ED-664377575FC0}"/>
    <cellStyle name="Nota 4 9 3 2" xfId="38273" xr:uid="{37220C0C-B4F0-49C5-9771-A6767D65B8EC}"/>
    <cellStyle name="Nota 4 9 4" xfId="22461" xr:uid="{6D74A6C7-FD0F-4DBD-9F1A-04D90A97881F}"/>
    <cellStyle name="Nota 4 9 4 2" xfId="38274" xr:uid="{0284D890-A798-4147-95F1-19128731F4C8}"/>
    <cellStyle name="Nota 4 9 5" xfId="22462" xr:uid="{9A22D57E-A242-485C-9D0D-B143C9D6D02D}"/>
    <cellStyle name="Nota 4 9 5 2" xfId="38275" xr:uid="{6EEF6529-749D-4963-9C7B-B34469EF4036}"/>
    <cellStyle name="Nota 4 9 6" xfId="22463" xr:uid="{9D1DDC41-E4B7-468B-9288-701D4BBC4542}"/>
    <cellStyle name="Nota 4 9 6 2" xfId="38276" xr:uid="{04E8E5D6-5FEF-4BC1-9B23-4AA617290864}"/>
    <cellStyle name="Nota 4 9 7" xfId="22464" xr:uid="{EF92C3E9-A987-4602-A962-2E9253E7763F}"/>
    <cellStyle name="Nota 4 9 7 2" xfId="38277" xr:uid="{D04E80CA-BACD-42B8-9B3D-66E548CD36C2}"/>
    <cellStyle name="Nota 4 9 8" xfId="22465" xr:uid="{809537AB-EA40-48DD-843F-7DDEC9E2F2FE}"/>
    <cellStyle name="Nota 4 9 8 2" xfId="38278" xr:uid="{1F97C71C-8025-4D69-8AAF-6987ED07A821}"/>
    <cellStyle name="Nota 4 9 9" xfId="22466" xr:uid="{E4CC109D-118B-4926-8C58-2B0C7A59DD82}"/>
    <cellStyle name="Nota 4 9 9 2" xfId="38279" xr:uid="{1E288FDB-8AB6-4382-8550-E8B3803BC7E0}"/>
    <cellStyle name="Nota 40" xfId="22467" xr:uid="{77E3B63D-76D1-4890-96BA-99381CFA5278}"/>
    <cellStyle name="Nota 40 2" xfId="38280" xr:uid="{77D61E22-9514-41F6-B6C6-BE096C53F2D4}"/>
    <cellStyle name="Nota 41" xfId="22468" xr:uid="{5C53A872-4330-4111-AC2B-5D856F649FEA}"/>
    <cellStyle name="Nota 41 2" xfId="38281" xr:uid="{A1135398-00A5-4753-B23E-6210B6575893}"/>
    <cellStyle name="Nota 42" xfId="22469" xr:uid="{054740D2-E951-4039-A9A7-CCE2724B9D4F}"/>
    <cellStyle name="Nota 42 2" xfId="38282" xr:uid="{31524C90-369B-480E-A825-008BE2C8B5CA}"/>
    <cellStyle name="Nota 43" xfId="22470" xr:uid="{1DF3F7E2-F8A7-468E-88D0-9589D088F883}"/>
    <cellStyle name="Nota 43 2" xfId="38283" xr:uid="{EED90667-2F1B-43D7-9480-23B556A0C70B}"/>
    <cellStyle name="Nota 44" xfId="22471" xr:uid="{46986633-94F4-43B3-BF01-6825B0ED36ED}"/>
    <cellStyle name="Nota 44 2" xfId="38284" xr:uid="{C7167415-2B3A-4426-9647-37D12A61B2C1}"/>
    <cellStyle name="Nota 45" xfId="22472" xr:uid="{E9DEDAF4-1FD8-40E8-8EAC-BBAE62140B97}"/>
    <cellStyle name="Nota 45 2" xfId="38285" xr:uid="{E12EFEB9-5322-49CE-B579-BD10393A96B4}"/>
    <cellStyle name="Nota 46" xfId="22473" xr:uid="{8361E518-30AB-410C-9592-36880B44737A}"/>
    <cellStyle name="Nota 46 2" xfId="38286" xr:uid="{8AC08ED5-02A9-4AF0-8382-B6999A96A63E}"/>
    <cellStyle name="Nota 47" xfId="22474" xr:uid="{0B614A89-5F08-4956-B19A-7954A810E6FD}"/>
    <cellStyle name="Nota 47 2" xfId="38287" xr:uid="{9E0D2D60-F2EB-40EC-9A86-F3F7BCA81266}"/>
    <cellStyle name="Nota 48" xfId="22475" xr:uid="{E71ECD32-666B-42AB-B87E-95A4F2FC995F}"/>
    <cellStyle name="Nota 48 2" xfId="38288" xr:uid="{1D3E230F-B545-4664-8833-08944DDADF0A}"/>
    <cellStyle name="Nota 49" xfId="22476" xr:uid="{2D1D3F93-C063-466A-9AE1-8901918F895C}"/>
    <cellStyle name="Nota 49 2" xfId="38289" xr:uid="{F1606895-0BCF-4FC9-B9B4-1D7C19D487F3}"/>
    <cellStyle name="Nota 5" xfId="22477" xr:uid="{AC4E2D24-6DF3-40EE-A5D4-ECEAA2AEE56D}"/>
    <cellStyle name="Nota 5 2" xfId="22478" xr:uid="{C1FF610A-86DF-487F-B837-899F804EBCF8}"/>
    <cellStyle name="Nota 5 2 2" xfId="29277" xr:uid="{36215BD9-01CE-4817-A5C3-1237E9C2CF3A}"/>
    <cellStyle name="Nota 5 3" xfId="22479" xr:uid="{ADE9AF24-11F2-46C5-B24F-C5ABAE9B0551}"/>
    <cellStyle name="Nota 5 3 2" xfId="29278" xr:uid="{916F7637-A0AC-4E46-9946-1A7D7EC7E424}"/>
    <cellStyle name="Nota 5 4" xfId="22480" xr:uid="{FACB58FF-52AF-487B-870A-65EC62243403}"/>
    <cellStyle name="Nota 5 4 2" xfId="29279" xr:uid="{3E05C1BC-6404-4DC5-8A70-1984713E2ADB}"/>
    <cellStyle name="Nota 5 5" xfId="29276" xr:uid="{A405871B-CCAB-4EAF-B646-1717CE6E64E7}"/>
    <cellStyle name="Nota 5 5 2" xfId="40860" xr:uid="{11A93732-E68D-40A0-92DA-3C23E1069862}"/>
    <cellStyle name="Nota 50" xfId="22481" xr:uid="{00840029-2152-4437-92D4-EF1119D9A259}"/>
    <cellStyle name="Nota 50 2" xfId="38290" xr:uid="{C851746E-8135-42CD-BA6E-A89823F0D6BF}"/>
    <cellStyle name="Nota 51" xfId="22482" xr:uid="{DF04817A-C177-4B28-819C-EC4CD4305D5F}"/>
    <cellStyle name="Nota 51 2" xfId="38291" xr:uid="{E88547B7-A4BA-486F-B289-C09FDB2C80CE}"/>
    <cellStyle name="Nota 52" xfId="22483" xr:uid="{9677D5A6-FFCE-417B-A1DE-2D5B3CD38A72}"/>
    <cellStyle name="Nota 52 2" xfId="38292" xr:uid="{46A4EE63-C7A4-4C14-AC59-CECBD09D8E56}"/>
    <cellStyle name="Nota 53" xfId="22484" xr:uid="{B7F5105E-D23D-4439-8702-0E7CC90AABD2}"/>
    <cellStyle name="Nota 53 2" xfId="38293" xr:uid="{388026CD-1549-41EF-AA22-29F558DC0428}"/>
    <cellStyle name="Nota 54" xfId="22485" xr:uid="{66CDE8D8-D6C9-46EC-A8E3-AA8D74879EAF}"/>
    <cellStyle name="Nota 54 10" xfId="22486" xr:uid="{C432D7C1-8DD8-4EB2-9C2F-7CA4FB34694C}"/>
    <cellStyle name="Nota 54 10 2" xfId="38295" xr:uid="{B4FD19CE-64DC-4670-BC49-56B76C7E006A}"/>
    <cellStyle name="Nota 54 11" xfId="22487" xr:uid="{3BE755C9-7AA1-400D-9A9B-B218BAE855DE}"/>
    <cellStyle name="Nota 54 11 2" xfId="38296" xr:uid="{F8C54847-8969-4DA4-8180-05C494570D35}"/>
    <cellStyle name="Nota 54 12" xfId="22488" xr:uid="{AF3DCCE8-D60E-41B1-A45A-DB9D764EDE29}"/>
    <cellStyle name="Nota 54 12 2" xfId="38297" xr:uid="{2E05C27C-D944-4F70-99C1-5F17DEEF6E5B}"/>
    <cellStyle name="Nota 54 13" xfId="22489" xr:uid="{089F157F-581F-4DA7-968C-0284547BB1C1}"/>
    <cellStyle name="Nota 54 13 2" xfId="38298" xr:uid="{A6385C77-C2FF-493C-81A6-4B2CAD089126}"/>
    <cellStyle name="Nota 54 14" xfId="22490" xr:uid="{548E5A22-3AB4-44D7-95DE-DFD0E713A5DF}"/>
    <cellStyle name="Nota 54 14 2" xfId="38299" xr:uid="{D03CB3AE-A6CD-4321-8848-EA9BDE59F07D}"/>
    <cellStyle name="Nota 54 15" xfId="22491" xr:uid="{52B39D80-1D27-489B-87D7-9A3D4DA46140}"/>
    <cellStyle name="Nota 54 15 2" xfId="38300" xr:uid="{4152C36A-9AD1-4151-95E6-404A7777E24A}"/>
    <cellStyle name="Nota 54 16" xfId="38294" xr:uid="{4E6A9E83-0F85-4737-9BFE-0F49691775E5}"/>
    <cellStyle name="Nota 54 2" xfId="22492" xr:uid="{06229571-E266-4D92-87E5-08CEE157814D}"/>
    <cellStyle name="Nota 54 2 2" xfId="38301" xr:uid="{166AE1E2-5B2E-4E90-9513-4E0EC1F566C6}"/>
    <cellStyle name="Nota 54 3" xfId="22493" xr:uid="{BC99AB98-8BF0-44E1-A1F6-A6D8797A8899}"/>
    <cellStyle name="Nota 54 3 2" xfId="38302" xr:uid="{75621864-FCA2-4E24-9EF8-3E53DAD62E2D}"/>
    <cellStyle name="Nota 54 4" xfId="22494" xr:uid="{C21A7E1C-5319-4206-9836-859AB4994909}"/>
    <cellStyle name="Nota 54 4 2" xfId="38303" xr:uid="{DDDD281E-C1E1-429D-8BA8-3E0834545F84}"/>
    <cellStyle name="Nota 54 5" xfId="22495" xr:uid="{116ADAD8-2CD2-4C72-849A-61FE620B6939}"/>
    <cellStyle name="Nota 54 5 2" xfId="38304" xr:uid="{F04F6919-9000-4404-9570-704E3A74AE2D}"/>
    <cellStyle name="Nota 54 6" xfId="22496" xr:uid="{F265D881-F653-45AE-82F0-FB59DF88D6B0}"/>
    <cellStyle name="Nota 54 6 2" xfId="38305" xr:uid="{340BF525-5EB7-4633-A05B-54592846FE5B}"/>
    <cellStyle name="Nota 54 7" xfId="22497" xr:uid="{98D50CAC-C57B-43CE-A544-39A0960D9611}"/>
    <cellStyle name="Nota 54 7 2" xfId="38306" xr:uid="{EA5C5E68-DD7E-4867-9BFC-591FE520EF2D}"/>
    <cellStyle name="Nota 54 8" xfId="22498" xr:uid="{10BE3180-DFF7-4F47-A1B2-095E4CBF165C}"/>
    <cellStyle name="Nota 54 8 2" xfId="38307" xr:uid="{D903A5CE-F6EE-4F64-832C-3664DED6587C}"/>
    <cellStyle name="Nota 54 9" xfId="22499" xr:uid="{1A3E4600-EF0D-48A7-9071-8F65066CB45D}"/>
    <cellStyle name="Nota 54 9 2" xfId="38308" xr:uid="{36806052-4318-439B-B01D-82616C38853D}"/>
    <cellStyle name="Nota 55" xfId="22500" xr:uid="{93098F23-80B9-4742-B96C-5BA301797A99}"/>
    <cellStyle name="Nota 55 10" xfId="22501" xr:uid="{8A3BB0E3-505D-4106-8712-5AC6072AD2F4}"/>
    <cellStyle name="Nota 55 10 2" xfId="38310" xr:uid="{369B0F3C-3190-4607-9FFB-2906CEEBBB07}"/>
    <cellStyle name="Nota 55 11" xfId="22502" xr:uid="{C8F43C23-AB72-424C-95AD-57CCF22ADC15}"/>
    <cellStyle name="Nota 55 11 2" xfId="38311" xr:uid="{9FD538CB-02B6-4899-BA64-1C784F77030F}"/>
    <cellStyle name="Nota 55 12" xfId="22503" xr:uid="{4FFD002B-953E-4146-B6F5-0A209A72830A}"/>
    <cellStyle name="Nota 55 12 2" xfId="38312" xr:uid="{CD0C83EE-3DF2-4C15-B026-A4EF78605C2C}"/>
    <cellStyle name="Nota 55 13" xfId="22504" xr:uid="{99F1C5DE-1CE8-41FA-B2AA-BB39A1398375}"/>
    <cellStyle name="Nota 55 13 2" xfId="38313" xr:uid="{85AD412A-A975-4C63-B44C-C9E4D337024A}"/>
    <cellStyle name="Nota 55 14" xfId="22505" xr:uid="{0A5F14EE-DD7C-465E-B34B-DB1B81DDD268}"/>
    <cellStyle name="Nota 55 14 2" xfId="38314" xr:uid="{D725889A-5F62-4EB9-AE80-9E60A34CF3B0}"/>
    <cellStyle name="Nota 55 15" xfId="22506" xr:uid="{279987A8-E257-45C6-ABE6-7B0B0C7C8A24}"/>
    <cellStyle name="Nota 55 15 2" xfId="38315" xr:uid="{7915F836-3EED-428E-91B3-6FDE2AC61AC5}"/>
    <cellStyle name="Nota 55 16" xfId="38309" xr:uid="{594E7A6A-1D81-40AE-94D7-637CA8AE92D3}"/>
    <cellStyle name="Nota 55 2" xfId="22507" xr:uid="{8D34729D-A5D0-450A-856D-F2927FF667B7}"/>
    <cellStyle name="Nota 55 2 2" xfId="38316" xr:uid="{A35E2707-E851-4FF5-A36F-8FB9A08CCFBB}"/>
    <cellStyle name="Nota 55 3" xfId="22508" xr:uid="{02F6E2E9-F840-48CD-AC84-F90F0398D9DB}"/>
    <cellStyle name="Nota 55 3 2" xfId="38317" xr:uid="{73967A8A-FF75-4E59-8811-F09013DB7BCE}"/>
    <cellStyle name="Nota 55 4" xfId="22509" xr:uid="{C0BC1378-C5A6-479A-AF46-3CD911A32472}"/>
    <cellStyle name="Nota 55 4 2" xfId="38318" xr:uid="{0231D29A-CACC-46DE-B0D3-E3B3599045CE}"/>
    <cellStyle name="Nota 55 5" xfId="22510" xr:uid="{554A87D0-E356-4D05-A36A-99FDCFAF0199}"/>
    <cellStyle name="Nota 55 5 2" xfId="38319" xr:uid="{D5A9AFB1-A401-445E-BC5D-F4FAAC6A41B1}"/>
    <cellStyle name="Nota 55 6" xfId="22511" xr:uid="{BCB1F26E-B47B-48EE-A650-2F483CF9FE6A}"/>
    <cellStyle name="Nota 55 6 2" xfId="38320" xr:uid="{6950EA5E-B50E-4BE1-BE81-51D106750FF4}"/>
    <cellStyle name="Nota 55 7" xfId="22512" xr:uid="{36C8FBE3-0B1D-4E03-A760-AE17E2A95ED3}"/>
    <cellStyle name="Nota 55 7 2" xfId="38321" xr:uid="{478B7BF5-9B85-49A5-B7F3-323BFF9ACA1B}"/>
    <cellStyle name="Nota 55 8" xfId="22513" xr:uid="{73A75C3C-2A96-40E4-AD9F-6CF4D8D5E155}"/>
    <cellStyle name="Nota 55 8 2" xfId="38322" xr:uid="{328DBD32-B42D-44E1-BFAF-F8874C4F7146}"/>
    <cellStyle name="Nota 55 9" xfId="22514" xr:uid="{0DBF72DA-08CD-4268-8A13-37BDE42FF537}"/>
    <cellStyle name="Nota 55 9 2" xfId="38323" xr:uid="{64711AAD-A236-4B82-964A-0419ADD4CC0F}"/>
    <cellStyle name="Nota 56" xfId="22515" xr:uid="{E753409C-2A0B-41D1-B5CA-03CC96AD0BEA}"/>
    <cellStyle name="Nota 56 10" xfId="22516" xr:uid="{574092CC-9F4D-4D62-9706-1CD13155E284}"/>
    <cellStyle name="Nota 56 10 2" xfId="38325" xr:uid="{6486517E-81FA-4A1C-B049-2BCBA3CBEA12}"/>
    <cellStyle name="Nota 56 11" xfId="22517" xr:uid="{900E1D90-DCB3-42F0-B28C-8EB7589C6552}"/>
    <cellStyle name="Nota 56 11 2" xfId="38326" xr:uid="{33BD53EE-3ADA-43C9-9C01-6FE0BD24AF6F}"/>
    <cellStyle name="Nota 56 12" xfId="22518" xr:uid="{028C7CF8-341B-465B-9B54-B2E2C78C24ED}"/>
    <cellStyle name="Nota 56 12 2" xfId="38327" xr:uid="{A9224805-91B5-4DF1-8843-494771551EF1}"/>
    <cellStyle name="Nota 56 13" xfId="22519" xr:uid="{88AA925C-07BE-4856-AAF8-F52F40609B60}"/>
    <cellStyle name="Nota 56 13 2" xfId="38328" xr:uid="{B5D77182-7C09-4072-A461-213C045D7E90}"/>
    <cellStyle name="Nota 56 14" xfId="22520" xr:uid="{3B731DEB-6D18-4235-A6A9-FDE8CFBB9B3C}"/>
    <cellStyle name="Nota 56 14 2" xfId="38329" xr:uid="{B95252AE-A5E0-4B04-9A8A-623FD14898BB}"/>
    <cellStyle name="Nota 56 15" xfId="22521" xr:uid="{A7F7DFAE-4402-41C8-BB42-3892FEA7DE32}"/>
    <cellStyle name="Nota 56 15 2" xfId="38330" xr:uid="{9344F69E-7BB7-47C0-818D-B10D79AC56E6}"/>
    <cellStyle name="Nota 56 16" xfId="38324" xr:uid="{2F59C4D6-BAA9-4AA8-8F26-85249FEDFFC5}"/>
    <cellStyle name="Nota 56 2" xfId="22522" xr:uid="{B4FB3142-46C5-4867-83BA-C0D8AF15F9CD}"/>
    <cellStyle name="Nota 56 2 2" xfId="38331" xr:uid="{EF32D3D2-DD70-4208-8828-9B193D04A68F}"/>
    <cellStyle name="Nota 56 3" xfId="22523" xr:uid="{5E494A78-AA40-40BF-807E-06D5BDE302AD}"/>
    <cellStyle name="Nota 56 3 2" xfId="38332" xr:uid="{0325144F-73A9-44E0-B5D8-047B2B9FF3FE}"/>
    <cellStyle name="Nota 56 4" xfId="22524" xr:uid="{3FD6C10C-9AD8-4D11-9A31-E9BD63803AA3}"/>
    <cellStyle name="Nota 56 4 2" xfId="38333" xr:uid="{AAB15ADC-A0A0-4D14-9971-07E12046B931}"/>
    <cellStyle name="Nota 56 5" xfId="22525" xr:uid="{29632E63-DA20-4A2D-AC88-190C82A13788}"/>
    <cellStyle name="Nota 56 5 2" xfId="38334" xr:uid="{30B4EF87-F1B4-4F53-8E7E-0B6E3C1CB0F5}"/>
    <cellStyle name="Nota 56 6" xfId="22526" xr:uid="{225F1848-C9C0-443A-B53C-1DEE1C604022}"/>
    <cellStyle name="Nota 56 6 2" xfId="38335" xr:uid="{1C1A263F-ECAF-40D6-8AB0-0A3705DF1C36}"/>
    <cellStyle name="Nota 56 7" xfId="22527" xr:uid="{CECF14C1-E54B-4D12-8C22-B6765A663C90}"/>
    <cellStyle name="Nota 56 7 2" xfId="38336" xr:uid="{1DADD8E2-0A73-43C5-B017-04644CB18D93}"/>
    <cellStyle name="Nota 56 8" xfId="22528" xr:uid="{3185DB96-5B33-4A32-A5A3-327F60522F45}"/>
    <cellStyle name="Nota 56 8 2" xfId="38337" xr:uid="{44935E2D-8159-4930-90EE-EA15C5F36362}"/>
    <cellStyle name="Nota 56 9" xfId="22529" xr:uid="{58B9BD73-A43C-4D81-B3B5-D947C01CAFC6}"/>
    <cellStyle name="Nota 56 9 2" xfId="38338" xr:uid="{B6B0C604-BA9E-454E-BF22-5F28535C94DF}"/>
    <cellStyle name="Nota 57" xfId="22530" xr:uid="{1E0F6DC7-FCC9-4753-B527-3522E963AE4B}"/>
    <cellStyle name="Nota 57 10" xfId="22531" xr:uid="{F0E5139F-7CF8-43B4-9DB9-F9A829F5141C}"/>
    <cellStyle name="Nota 57 10 2" xfId="38340" xr:uid="{410E136E-7C93-44DD-9E6D-85645CD1F499}"/>
    <cellStyle name="Nota 57 11" xfId="22532" xr:uid="{6E0D7477-A006-473C-B679-6B1719EC3F46}"/>
    <cellStyle name="Nota 57 11 2" xfId="38341" xr:uid="{6A652F50-2A9A-4E78-9E5D-FA8C43EEC15F}"/>
    <cellStyle name="Nota 57 12" xfId="22533" xr:uid="{B79A039E-09E5-4363-A34D-D247A5F017F1}"/>
    <cellStyle name="Nota 57 12 2" xfId="38342" xr:uid="{7EF13273-7FBC-47DC-93AC-53A55F918C4A}"/>
    <cellStyle name="Nota 57 13" xfId="22534" xr:uid="{4FC24B53-EB07-4C0C-A753-28CF88709354}"/>
    <cellStyle name="Nota 57 13 2" xfId="38343" xr:uid="{A7ACB96C-B48A-48E0-AFCE-E207BBB74EFD}"/>
    <cellStyle name="Nota 57 14" xfId="22535" xr:uid="{01D2D029-31A3-48FB-9BE4-1DD633410827}"/>
    <cellStyle name="Nota 57 14 2" xfId="38344" xr:uid="{D480D236-92B8-4C50-9990-E3ADE66B9501}"/>
    <cellStyle name="Nota 57 15" xfId="22536" xr:uid="{6D63ED38-7AE0-45AF-A24B-791F192A3A6B}"/>
    <cellStyle name="Nota 57 15 2" xfId="38345" xr:uid="{8F98D65A-600D-4CAF-81CD-E61CE4AC043D}"/>
    <cellStyle name="Nota 57 16" xfId="38339" xr:uid="{2C11223E-BF1D-4A95-9331-BC06FA06709B}"/>
    <cellStyle name="Nota 57 2" xfId="22537" xr:uid="{B877A3AB-C45A-411D-B45D-0C8CB5046E32}"/>
    <cellStyle name="Nota 57 2 2" xfId="38346" xr:uid="{C3A945D7-F50E-4FF0-81C7-5823218EDAAA}"/>
    <cellStyle name="Nota 57 3" xfId="22538" xr:uid="{82B54DC9-2046-4695-8967-76DE11E2CDAA}"/>
    <cellStyle name="Nota 57 3 2" xfId="38347" xr:uid="{7FB6194C-4CF9-4134-B150-51637DFC0958}"/>
    <cellStyle name="Nota 57 4" xfId="22539" xr:uid="{77DCC541-42BC-48F9-9727-F4F9ACF1602E}"/>
    <cellStyle name="Nota 57 4 2" xfId="38348" xr:uid="{50533D8F-6E2C-449E-A19C-41FAD790BF44}"/>
    <cellStyle name="Nota 57 5" xfId="22540" xr:uid="{2540DF36-B3A2-4F22-9AE1-3A84E253A991}"/>
    <cellStyle name="Nota 57 5 2" xfId="38349" xr:uid="{5CE273CE-AF25-4893-AFBB-0C54D4FB5F0B}"/>
    <cellStyle name="Nota 57 6" xfId="22541" xr:uid="{6EEE1A5A-F2C1-4B46-8B25-A0FD39EA259B}"/>
    <cellStyle name="Nota 57 6 2" xfId="38350" xr:uid="{1EB56D06-0812-4AF9-8BA4-47E114242BEE}"/>
    <cellStyle name="Nota 57 7" xfId="22542" xr:uid="{3760DE66-3948-449F-9B7F-D3E1604EB07B}"/>
    <cellStyle name="Nota 57 7 2" xfId="38351" xr:uid="{9C012C9D-4C75-46E7-B5C2-D2CB1916F436}"/>
    <cellStyle name="Nota 57 8" xfId="22543" xr:uid="{7F1449D1-EC7E-4A7F-8796-C458B6692A53}"/>
    <cellStyle name="Nota 57 8 2" xfId="38352" xr:uid="{4C0F1824-F1E1-4766-9786-4FB0C0D5D3FD}"/>
    <cellStyle name="Nota 57 9" xfId="22544" xr:uid="{8B9F3E51-7B16-489C-A080-B8E82DB86717}"/>
    <cellStyle name="Nota 57 9 2" xfId="38353" xr:uid="{47DD735B-32FB-4E62-906F-D129D7EDF1C9}"/>
    <cellStyle name="Nota 58" xfId="22545" xr:uid="{219A0642-6A86-47D3-AE65-007E9470A4ED}"/>
    <cellStyle name="Nota 58 10" xfId="22546" xr:uid="{7B6074E9-A726-47D9-90A1-3FDA66BBF673}"/>
    <cellStyle name="Nota 58 10 2" xfId="38355" xr:uid="{08C941AE-453F-4EF7-8C87-87F18168C057}"/>
    <cellStyle name="Nota 58 11" xfId="22547" xr:uid="{C092195E-8706-4045-8690-C12519FC816E}"/>
    <cellStyle name="Nota 58 11 2" xfId="38356" xr:uid="{2D0C305F-7248-4B77-BF0C-38CB9362A081}"/>
    <cellStyle name="Nota 58 12" xfId="22548" xr:uid="{7C77B40D-ABCA-4210-8A64-754F03BC44A1}"/>
    <cellStyle name="Nota 58 12 2" xfId="38357" xr:uid="{65B6CFE2-D59A-49AA-AC7B-1D667631BBBC}"/>
    <cellStyle name="Nota 58 13" xfId="22549" xr:uid="{4638A7B3-449A-4992-918A-6709107B72E9}"/>
    <cellStyle name="Nota 58 13 2" xfId="38358" xr:uid="{F6819123-67A8-4D9B-A66F-87C467B06738}"/>
    <cellStyle name="Nota 58 14" xfId="22550" xr:uid="{FB911D61-97E8-4EE1-9138-FD57A114F999}"/>
    <cellStyle name="Nota 58 14 2" xfId="38359" xr:uid="{3E938D96-B53B-4497-B40A-95B0257A8393}"/>
    <cellStyle name="Nota 58 15" xfId="22551" xr:uid="{83350CB0-C1F3-4FE8-8580-C43210BDADE8}"/>
    <cellStyle name="Nota 58 15 2" xfId="38360" xr:uid="{F4F860C9-77C8-42B6-A3C7-271FB629A79C}"/>
    <cellStyle name="Nota 58 16" xfId="38354" xr:uid="{06F63BAB-13DE-4296-A458-30236CA7B8B9}"/>
    <cellStyle name="Nota 58 2" xfId="22552" xr:uid="{38CC862D-2955-4727-9E99-2443F9AFBA8B}"/>
    <cellStyle name="Nota 58 2 2" xfId="38361" xr:uid="{1FD3E5C9-C7D6-4C79-94D8-9DA704F012C6}"/>
    <cellStyle name="Nota 58 3" xfId="22553" xr:uid="{2D56FE5C-40AB-4FCB-A496-711C85D9E7B6}"/>
    <cellStyle name="Nota 58 3 2" xfId="38362" xr:uid="{C51C3CC8-7AD6-49DE-8243-5A0095E50A89}"/>
    <cellStyle name="Nota 58 4" xfId="22554" xr:uid="{F8D44E42-BAF0-4E11-8D9F-DDC21F273D0C}"/>
    <cellStyle name="Nota 58 4 2" xfId="38363" xr:uid="{6FF74F0A-0864-4002-823E-34B81196A0F1}"/>
    <cellStyle name="Nota 58 5" xfId="22555" xr:uid="{9BE8E96C-CF6F-404B-8445-5499419911F1}"/>
    <cellStyle name="Nota 58 5 2" xfId="38364" xr:uid="{73F92545-444A-44D6-BC84-A4B67D968225}"/>
    <cellStyle name="Nota 58 6" xfId="22556" xr:uid="{41B7302F-2301-4FA3-A639-7CD907D7EB74}"/>
    <cellStyle name="Nota 58 6 2" xfId="38365" xr:uid="{3C27A4DE-3E40-4CF0-9416-E137C98781A6}"/>
    <cellStyle name="Nota 58 7" xfId="22557" xr:uid="{BBF7412E-4DC2-49F9-95E7-54E258D4B7B1}"/>
    <cellStyle name="Nota 58 7 2" xfId="38366" xr:uid="{79A00EC2-90A5-45B5-BED1-45423AFBF500}"/>
    <cellStyle name="Nota 58 8" xfId="22558" xr:uid="{23A1BEB9-368B-40D2-A541-F692988F0FAC}"/>
    <cellStyle name="Nota 58 8 2" xfId="38367" xr:uid="{E9714518-72B0-49CF-B0C4-E8164742935E}"/>
    <cellStyle name="Nota 58 9" xfId="22559" xr:uid="{9EDD0F59-51CF-4383-A3B5-82F879B72EE6}"/>
    <cellStyle name="Nota 58 9 2" xfId="38368" xr:uid="{318BBBAF-7F76-463B-A564-8DB215339336}"/>
    <cellStyle name="Nota 59" xfId="22560" xr:uid="{1F4F08A9-3CBE-451B-A6D0-64D868145B82}"/>
    <cellStyle name="Nota 59 2" xfId="38369" xr:uid="{2CA704D4-AEBD-4A4D-AAE2-D036EEB14407}"/>
    <cellStyle name="Nota 6" xfId="22561" xr:uid="{D5D0434F-5101-4925-A000-ADC57028BD65}"/>
    <cellStyle name="Nota 6 2" xfId="22562" xr:uid="{28270758-DB19-4725-A7D2-F3E0F2DA38D0}"/>
    <cellStyle name="Nota 6 2 2" xfId="29281" xr:uid="{3A470389-E3C5-4319-A7D1-2F7973D3653B}"/>
    <cellStyle name="Nota 6 3" xfId="22563" xr:uid="{D2FD2852-7DCA-4C7B-AFF6-2C2DA1197299}"/>
    <cellStyle name="Nota 6 3 2" xfId="29282" xr:uid="{EBA57170-E49A-4B9B-83BF-2860627E59E4}"/>
    <cellStyle name="Nota 6 4" xfId="22564" xr:uid="{B220F0CF-E5C1-4486-83DC-1EEA203DC115}"/>
    <cellStyle name="Nota 6 4 2" xfId="29283" xr:uid="{DEC2389F-492F-4644-9E61-78BE8D1A07C0}"/>
    <cellStyle name="Nota 6 5" xfId="29280" xr:uid="{E31AA278-7C4E-411E-84A2-A0164AA059DB}"/>
    <cellStyle name="Nota 6 5 2" xfId="40861" xr:uid="{16D967C9-9D1F-403C-AC7D-E36946B70D52}"/>
    <cellStyle name="Nota 60" xfId="22565" xr:uid="{C2FEC9F1-E174-47A0-9711-CB5C036EE144}"/>
    <cellStyle name="Nota 60 2" xfId="38370" xr:uid="{10357E59-4176-4235-9775-1F7D5C979071}"/>
    <cellStyle name="Nota 61" xfId="22566" xr:uid="{19AF5938-A5C0-40A0-9C17-87BA72F7BD42}"/>
    <cellStyle name="Nota 61 2" xfId="38371" xr:uid="{2B9CE178-5ACC-4E87-BFCC-97CA3ECC50C5}"/>
    <cellStyle name="Nota 62" xfId="22567" xr:uid="{2DEAE443-4FF3-4736-8323-CFDA4DA29D7D}"/>
    <cellStyle name="Nota 62 2" xfId="38372" xr:uid="{E71EDFF6-5939-4E30-8B9D-FF8B68481CDD}"/>
    <cellStyle name="Nota 63" xfId="22568" xr:uid="{EECAE2C7-C839-46AF-9463-2034DAF87529}"/>
    <cellStyle name="Nota 63 2" xfId="38373" xr:uid="{CD385676-711A-4C44-BD3C-8FC1A4BB794D}"/>
    <cellStyle name="Nota 64" xfId="22569" xr:uid="{346D1D26-5C43-4670-9931-7876FD83CD98}"/>
    <cellStyle name="Nota 64 2" xfId="38374" xr:uid="{2D089B9C-5C6F-4263-8795-C27730AB7656}"/>
    <cellStyle name="Nota 65" xfId="22570" xr:uid="{A13DA5C2-EC58-4A18-B1FD-6130D04C87A0}"/>
    <cellStyle name="Nota 65 2" xfId="38375" xr:uid="{B525FDEE-BDE1-4AE0-8952-5798A446BDA9}"/>
    <cellStyle name="Nota 66" xfId="22571" xr:uid="{F527FBD1-6412-4A58-80B3-E965C23D04C1}"/>
    <cellStyle name="Nota 66 2" xfId="38376" xr:uid="{E7D804FF-FFF6-463F-B6D9-8F1DDDD17BC0}"/>
    <cellStyle name="Nota 67" xfId="22572" xr:uid="{EED4F562-EA07-4825-A9D2-F55DB2203536}"/>
    <cellStyle name="Nota 67 2" xfId="38377" xr:uid="{D84454D2-D870-400E-A426-DF97BF6AC1BF}"/>
    <cellStyle name="Nota 68" xfId="22573" xr:uid="{C2B54479-320D-4244-8712-AA5D0DBF14B5}"/>
    <cellStyle name="Nota 68 2" xfId="38378" xr:uid="{2DDB3581-4EFC-4598-AA55-6080FE23AF0C}"/>
    <cellStyle name="Nota 69" xfId="22574" xr:uid="{F69196D0-3DBB-4988-B82E-066F476BC5B4}"/>
    <cellStyle name="Nota 69 2" xfId="22575" xr:uid="{2436F00D-65B9-4E80-A271-4E43E8C350F7}"/>
    <cellStyle name="Nota 69 2 2" xfId="38380" xr:uid="{5E22D4EE-FBE0-49CF-940E-12ED0825E983}"/>
    <cellStyle name="Nota 69 3" xfId="22576" xr:uid="{4C6744DA-5460-4100-A267-53AB52CE155C}"/>
    <cellStyle name="Nota 69 3 2" xfId="38381" xr:uid="{70930DF1-0AEB-491C-842F-F6537463FB06}"/>
    <cellStyle name="Nota 69 4" xfId="22577" xr:uid="{62E543F8-3858-40B9-BD04-92FDABE70152}"/>
    <cellStyle name="Nota 69 4 2" xfId="38382" xr:uid="{2326FAE5-4EEF-4C8C-B727-1D3674332FC2}"/>
    <cellStyle name="Nota 69 5" xfId="22578" xr:uid="{23EB8A2C-934F-414E-BA7E-03DEE4851732}"/>
    <cellStyle name="Nota 69 5 2" xfId="38383" xr:uid="{B3DA0FC6-C34A-46C8-929C-8BF417858F9D}"/>
    <cellStyle name="Nota 69 6" xfId="22579" xr:uid="{BAEAD5D5-6ABA-4BF9-8472-8A02CF462B42}"/>
    <cellStyle name="Nota 69 6 2" xfId="38384" xr:uid="{B4D04F0E-D1AB-4ED1-85CF-446089AC4FDE}"/>
    <cellStyle name="Nota 69 7" xfId="38379" xr:uid="{3BFACDE8-2140-42F3-BDE8-D6AF61DA0EE6}"/>
    <cellStyle name="Nota 7" xfId="22580" xr:uid="{AD1D35E9-2D72-4F25-AC46-2911688893C1}"/>
    <cellStyle name="Nota 7 10" xfId="22581" xr:uid="{E7920AD9-4960-43B6-9041-3235C2D27F03}"/>
    <cellStyle name="Nota 7 10 2" xfId="38385" xr:uid="{D01ABC25-0104-420D-87A4-5E7D7BCEEF73}"/>
    <cellStyle name="Nota 7 11" xfId="22582" xr:uid="{879B1F86-888D-4C84-8009-086C19624A99}"/>
    <cellStyle name="Nota 7 11 2" xfId="38386" xr:uid="{61BE2DC2-B738-4768-98CD-8ECBD1A6297B}"/>
    <cellStyle name="Nota 7 12" xfId="22583" xr:uid="{20474058-8C7E-4F3F-A256-6EEB0975F4B9}"/>
    <cellStyle name="Nota 7 12 2" xfId="38387" xr:uid="{85FA9118-C032-4C93-87E8-0537FD61A994}"/>
    <cellStyle name="Nota 7 13" xfId="22584" xr:uid="{7C14B4B1-A73F-4139-8C32-9CA732DAE50F}"/>
    <cellStyle name="Nota 7 13 2" xfId="38388" xr:uid="{9AC03C55-B1D7-4E10-9664-E0F313316F79}"/>
    <cellStyle name="Nota 7 14" xfId="22585" xr:uid="{AAAE7BEB-1FF5-4EAA-A8F1-2BEA8962A42A}"/>
    <cellStyle name="Nota 7 14 2" xfId="38389" xr:uid="{088997FD-9D85-471A-8600-C84ED003C97F}"/>
    <cellStyle name="Nota 7 15" xfId="22586" xr:uid="{F3F78D18-A29B-4483-BC27-C9CF5FAC9A62}"/>
    <cellStyle name="Nota 7 15 2" xfId="38390" xr:uid="{BBF96A23-EAE1-49C4-A483-A7C76C6E531F}"/>
    <cellStyle name="Nota 7 16" xfId="22587" xr:uid="{1C5FC7B5-6243-47D5-BE64-DD78EFB1C1F6}"/>
    <cellStyle name="Nota 7 16 2" xfId="38391" xr:uid="{3770F29B-9B67-4D89-8FFE-16FCF218853D}"/>
    <cellStyle name="Nota 7 17" xfId="22588" xr:uid="{0F7BD6F8-26F8-47F0-946C-4397F14E2355}"/>
    <cellStyle name="Nota 7 17 2" xfId="38392" xr:uid="{862EEBAA-6202-4717-8AD4-3EEC6F05E33D}"/>
    <cellStyle name="Nota 7 18" xfId="22589" xr:uid="{4208C2D4-CD82-45A5-8ACD-57CF16351D1E}"/>
    <cellStyle name="Nota 7 18 2" xfId="38393" xr:uid="{B933CDD6-DEF5-4B8B-A613-5ABF01C9F7AC}"/>
    <cellStyle name="Nota 7 19" xfId="22590" xr:uid="{0D241DAF-9F6E-447F-9145-E9EE45DF301A}"/>
    <cellStyle name="Nota 7 19 2" xfId="38394" xr:uid="{BEAC7A4B-E470-4D14-A756-02AE98A0DA45}"/>
    <cellStyle name="Nota 7 2" xfId="22591" xr:uid="{D007C0EF-A5C6-4697-9B8F-7CE7305C950F}"/>
    <cellStyle name="Nota 7 2 2" xfId="29285" xr:uid="{7B6CD17B-D8FB-4B19-8A9C-ABEF89413BED}"/>
    <cellStyle name="Nota 7 20" xfId="22592" xr:uid="{F4E6452B-6FA0-4954-B423-1E63512CEBC0}"/>
    <cellStyle name="Nota 7 20 2" xfId="38395" xr:uid="{D5C7C9BF-8AD1-4858-822F-BCCB13B785AD}"/>
    <cellStyle name="Nota 7 21" xfId="22593" xr:uid="{DF5A36C1-096A-4AA5-8A83-CA8FFB206F13}"/>
    <cellStyle name="Nota 7 21 2" xfId="38396" xr:uid="{96E13FE6-7F03-412E-AEF6-95F780A91DB5}"/>
    <cellStyle name="Nota 7 22" xfId="22594" xr:uid="{A7316F63-F791-4FFA-81A0-31CB0B3DFB73}"/>
    <cellStyle name="Nota 7 22 2" xfId="38397" xr:uid="{E58B75E4-EB21-4ADF-858E-CBD76120DDB4}"/>
    <cellStyle name="Nota 7 23" xfId="22595" xr:uid="{A3F83210-6658-444A-AFB7-D37E20FA6D35}"/>
    <cellStyle name="Nota 7 23 2" xfId="38398" xr:uid="{FA44B5EB-4A49-4349-9350-908EC9DC15DE}"/>
    <cellStyle name="Nota 7 24" xfId="22596" xr:uid="{DE268A06-8483-488D-9B8D-DC36C77F7C87}"/>
    <cellStyle name="Nota 7 24 2" xfId="38399" xr:uid="{B946612C-B737-4007-AC37-325105B264AF}"/>
    <cellStyle name="Nota 7 25" xfId="22597" xr:uid="{CAD906E9-C030-4E9C-89AD-57A4B81A5375}"/>
    <cellStyle name="Nota 7 25 2" xfId="38400" xr:uid="{80A210B4-0C41-475E-B3BC-B7AA195C0C76}"/>
    <cellStyle name="Nota 7 26" xfId="22598" xr:uid="{6B19E8C4-1AB3-471D-9422-33D08553FC38}"/>
    <cellStyle name="Nota 7 26 2" xfId="38401" xr:uid="{DE07AD42-F40B-4DAB-B6C7-8AD0EC5B9D42}"/>
    <cellStyle name="Nota 7 27" xfId="22599" xr:uid="{6049D8DC-6AF2-44F0-A282-12CF2D351F80}"/>
    <cellStyle name="Nota 7 27 2" xfId="38402" xr:uid="{7A85F9AA-2A6B-49C6-B285-5F3CCD3FFFAF}"/>
    <cellStyle name="Nota 7 28" xfId="22600" xr:uid="{3699ACA6-9DF0-4946-BD33-E7B47C7344DF}"/>
    <cellStyle name="Nota 7 28 2" xfId="38403" xr:uid="{E046DFDC-5D68-4E84-8B36-BBC3A41CE44D}"/>
    <cellStyle name="Nota 7 29" xfId="22601" xr:uid="{A03803E9-B8C0-478C-A38A-776877F2C0E8}"/>
    <cellStyle name="Nota 7 29 2" xfId="38404" xr:uid="{4418E542-6C6B-4EA4-A1D6-7BA39BCE0915}"/>
    <cellStyle name="Nota 7 3" xfId="22602" xr:uid="{B9ACF388-5797-431F-9C47-8ED4AA5EC5F1}"/>
    <cellStyle name="Nota 7 3 2" xfId="29286" xr:uid="{8EB600D0-AA7B-476E-B90C-3FD5B007FD93}"/>
    <cellStyle name="Nota 7 30" xfId="22603" xr:uid="{B0D870DF-C4FC-4669-80EF-4F3C26860537}"/>
    <cellStyle name="Nota 7 30 2" xfId="38405" xr:uid="{5325F574-2AB2-4946-916B-4EDEEFCB1F6E}"/>
    <cellStyle name="Nota 7 31" xfId="22604" xr:uid="{8A9D7195-EC46-415A-B5C9-228161E3EE1F}"/>
    <cellStyle name="Nota 7 31 2" xfId="38406" xr:uid="{2A53EA45-DB59-4AD4-85D6-4816C2750A44}"/>
    <cellStyle name="Nota 7 32" xfId="22605" xr:uid="{C4FEEEB6-2FD8-4903-9EBB-8B7D23E1B5B1}"/>
    <cellStyle name="Nota 7 32 2" xfId="38407" xr:uid="{FD110F96-2FDF-495E-ABCD-48817C5B3D95}"/>
    <cellStyle name="Nota 7 33" xfId="22606" xr:uid="{F1503837-8014-4243-9D66-860B26D3AE78}"/>
    <cellStyle name="Nota 7 33 2" xfId="38408" xr:uid="{58FB8A09-2DBF-4F24-9795-D766D0A9087F}"/>
    <cellStyle name="Nota 7 34" xfId="22607" xr:uid="{AB9FA854-41E4-48A3-8CB9-43E5ADF60B7D}"/>
    <cellStyle name="Nota 7 34 2" xfId="38409" xr:uid="{FA99F1B2-5ADE-478D-A1EE-D82760D41869}"/>
    <cellStyle name="Nota 7 35" xfId="22608" xr:uid="{07AD229E-9E13-4A55-A980-04AE841CB0F5}"/>
    <cellStyle name="Nota 7 35 2" xfId="38410" xr:uid="{849004B0-193F-44C6-BAED-5E8FF793112F}"/>
    <cellStyle name="Nota 7 36" xfId="29284" xr:uid="{D1FCFFD1-9BD3-4204-B196-06F87AFE6E5A}"/>
    <cellStyle name="Nota 7 36 2" xfId="40862" xr:uid="{504716E0-2420-4120-B553-97D2D0876148}"/>
    <cellStyle name="Nota 7 4" xfId="22609" xr:uid="{362727CF-5DB2-4F2A-9A1A-17A7834BF421}"/>
    <cellStyle name="Nota 7 4 2" xfId="29287" xr:uid="{049B8E71-13EB-4D61-A45B-CD35C9D093E5}"/>
    <cellStyle name="Nota 7 5" xfId="22610" xr:uid="{ABE5A8CD-E3BA-43AB-9E0A-304E248013BD}"/>
    <cellStyle name="Nota 7 5 2" xfId="38411" xr:uid="{ADC374C9-19A3-4393-B641-C076D64A89DD}"/>
    <cellStyle name="Nota 7 6" xfId="22611" xr:uid="{7F683B38-77F6-46F1-9AE5-536ACE75E2E5}"/>
    <cellStyle name="Nota 7 6 2" xfId="38412" xr:uid="{B8413287-A5C4-412B-BB36-1D7305168372}"/>
    <cellStyle name="Nota 7 7" xfId="22612" xr:uid="{A6E47A21-FF0D-47C0-95D5-80C5748B4F04}"/>
    <cellStyle name="Nota 7 7 2" xfId="38413" xr:uid="{59430035-1CC6-4229-AD8A-85E6C58DA919}"/>
    <cellStyle name="Nota 7 8" xfId="22613" xr:uid="{299485B4-58FC-4273-A203-1F78C94009A9}"/>
    <cellStyle name="Nota 7 8 2" xfId="38414" xr:uid="{16C00939-C748-46DD-A282-28CEB67A4CF2}"/>
    <cellStyle name="Nota 7 9" xfId="22614" xr:uid="{1E8D33C4-D5C8-473C-8B7D-7A31E63C4A36}"/>
    <cellStyle name="Nota 7 9 2" xfId="38415" xr:uid="{FB930F38-080E-4551-A628-D79B5C146FCB}"/>
    <cellStyle name="Nota 70" xfId="22615" xr:uid="{DE2F7CA5-53CB-43AC-9C41-5F74AF8B132E}"/>
    <cellStyle name="Nota 70 2" xfId="22616" xr:uid="{433088F4-ECEE-4380-9F7F-A43A46A1DFAF}"/>
    <cellStyle name="Nota 70 2 2" xfId="38417" xr:uid="{1F74E630-A4FA-4567-9F82-D339FD3F4D61}"/>
    <cellStyle name="Nota 70 3" xfId="22617" xr:uid="{95CCDF58-9CC3-418B-9908-9F2F28F53A3E}"/>
    <cellStyle name="Nota 70 3 2" xfId="38418" xr:uid="{F44B5BE5-919A-40B1-88F9-41FD7D991359}"/>
    <cellStyle name="Nota 70 4" xfId="22618" xr:uid="{F046E265-6343-4295-BFA4-004992F400A5}"/>
    <cellStyle name="Nota 70 4 2" xfId="38419" xr:uid="{5EFBD7CE-856F-42B7-81ED-F88970A90DE8}"/>
    <cellStyle name="Nota 70 5" xfId="22619" xr:uid="{8A916AAB-F957-4E36-B21D-7ABA2A7AEECC}"/>
    <cellStyle name="Nota 70 5 2" xfId="38420" xr:uid="{E4DEAB1C-FB58-4FF7-B3D7-902E194D9B3D}"/>
    <cellStyle name="Nota 70 6" xfId="22620" xr:uid="{73AE8EE9-DEB6-4424-9E85-99A97BE20C0B}"/>
    <cellStyle name="Nota 70 6 2" xfId="38421" xr:uid="{402DC90E-F8B4-4264-AD10-F04F7A1F8BB7}"/>
    <cellStyle name="Nota 70 7" xfId="38416" xr:uid="{B956BFA8-68E4-4AF7-9E02-3225068E8939}"/>
    <cellStyle name="Nota 71" xfId="22621" xr:uid="{A830090E-BCAD-4589-B94E-1074AD45D589}"/>
    <cellStyle name="Nota 71 2" xfId="22622" xr:uid="{836A5B2D-3B51-4411-BE8B-D512020C2F82}"/>
    <cellStyle name="Nota 71 2 2" xfId="38423" xr:uid="{6F3E2A01-2ACF-45B3-8D90-2949E9ED6F81}"/>
    <cellStyle name="Nota 71 3" xfId="22623" xr:uid="{F8117181-497C-4FB7-B368-3E232F4CC2DD}"/>
    <cellStyle name="Nota 71 3 2" xfId="38424" xr:uid="{9A39C8EA-D374-4BB2-9377-250438876235}"/>
    <cellStyle name="Nota 71 4" xfId="22624" xr:uid="{2ED760F7-28D9-4BD1-A12A-F81B7D12DDA7}"/>
    <cellStyle name="Nota 71 4 2" xfId="38425" xr:uid="{4D7D99D3-E1E4-41D3-AB92-255062663466}"/>
    <cellStyle name="Nota 71 5" xfId="22625" xr:uid="{D59A81DD-037A-4FA3-A0FC-5BE0FE108104}"/>
    <cellStyle name="Nota 71 5 2" xfId="38426" xr:uid="{94A5DF3C-D7F5-4D11-A09F-74EF943B6297}"/>
    <cellStyle name="Nota 71 6" xfId="22626" xr:uid="{3748C66C-92B8-4489-80A5-7DAD6B83A122}"/>
    <cellStyle name="Nota 71 6 2" xfId="38427" xr:uid="{621B8B9E-BE49-464E-AB6E-D38B659F8BBA}"/>
    <cellStyle name="Nota 71 7" xfId="38422" xr:uid="{3C276B56-E7F8-4F1B-B7F4-AC36DF626806}"/>
    <cellStyle name="Nota 72" xfId="22627" xr:uid="{FF2C38B3-8E3C-4DD6-A842-C06EB181A466}"/>
    <cellStyle name="Nota 72 2" xfId="22628" xr:uid="{74ACA103-1B7D-402D-A01F-D23C52E6F325}"/>
    <cellStyle name="Nota 72 2 2" xfId="38429" xr:uid="{5EFE98C9-244A-404F-8A83-6F252840099B}"/>
    <cellStyle name="Nota 72 3" xfId="22629" xr:uid="{22EF66D3-B8A2-4C87-B355-54D94988C0D1}"/>
    <cellStyle name="Nota 72 3 2" xfId="38430" xr:uid="{4BA5C53D-C229-429D-9E4F-D27DDCAE8758}"/>
    <cellStyle name="Nota 72 4" xfId="22630" xr:uid="{D9B1AAD5-9395-4EC0-A4CA-DA11240271F5}"/>
    <cellStyle name="Nota 72 4 2" xfId="38431" xr:uid="{D5748A61-BA65-4015-8072-62D068068919}"/>
    <cellStyle name="Nota 72 5" xfId="22631" xr:uid="{33E3601E-26C8-4CEF-A555-B982EEEDCB0E}"/>
    <cellStyle name="Nota 72 5 2" xfId="38432" xr:uid="{CC437780-8331-436D-9810-52DD7E541C9D}"/>
    <cellStyle name="Nota 72 6" xfId="22632" xr:uid="{27B1C657-B480-4A00-97C6-17A03AD713AF}"/>
    <cellStyle name="Nota 72 6 2" xfId="38433" xr:uid="{B18A3EC1-1A63-48D4-ACE0-8311E142C73C}"/>
    <cellStyle name="Nota 72 7" xfId="38428" xr:uid="{F6965F00-E7BB-4E07-8DDB-100D978073AC}"/>
    <cellStyle name="Nota 73" xfId="22633" xr:uid="{FC45330C-A8E9-4434-A7AD-A80B423EC157}"/>
    <cellStyle name="Nota 73 2" xfId="22634" xr:uid="{815F65E0-1E2B-4DEC-A37C-2CEBE2C99CCF}"/>
    <cellStyle name="Nota 73 2 2" xfId="38435" xr:uid="{AF349306-BF28-48D8-94BD-D8A62B3614C1}"/>
    <cellStyle name="Nota 73 3" xfId="22635" xr:uid="{9ED0150A-BAD3-467E-BD0B-86C294D0E045}"/>
    <cellStyle name="Nota 73 3 2" xfId="38436" xr:uid="{23514221-4075-41A7-9E84-20A9A830249E}"/>
    <cellStyle name="Nota 73 4" xfId="22636" xr:uid="{74960D48-6159-44F5-A036-EF02A96E557F}"/>
    <cellStyle name="Nota 73 4 2" xfId="38437" xr:uid="{2E10950B-D5ED-46BF-801E-B6BAB472D6F9}"/>
    <cellStyle name="Nota 73 5" xfId="22637" xr:uid="{B5A25E5D-AC34-454A-94F6-4FD1196406A6}"/>
    <cellStyle name="Nota 73 5 2" xfId="38438" xr:uid="{7DCCFAB2-04CA-4173-933B-8B3ADE610F61}"/>
    <cellStyle name="Nota 73 6" xfId="22638" xr:uid="{ADCDBA5D-C7DB-4BB2-B6E7-89A3E4B6728B}"/>
    <cellStyle name="Nota 73 6 2" xfId="38439" xr:uid="{E2AD2CE8-AAE2-4094-8D7F-B6A437F428A7}"/>
    <cellStyle name="Nota 73 7" xfId="38434" xr:uid="{8165CF48-8995-4588-8BFA-E3EDC2435E4F}"/>
    <cellStyle name="Nota 74" xfId="22639" xr:uid="{BDEBE7BB-1C85-4F2F-9485-DB171F231E0C}"/>
    <cellStyle name="Nota 74 2" xfId="22640" xr:uid="{CFB0274A-6E92-4EA9-9CEE-CE5B60340BA5}"/>
    <cellStyle name="Nota 74 2 2" xfId="38441" xr:uid="{5748D818-79CA-4614-B98A-6A1A0365C566}"/>
    <cellStyle name="Nota 74 3" xfId="22641" xr:uid="{0FAA93C6-5AD7-4CD3-B07B-DA00CB34489E}"/>
    <cellStyle name="Nota 74 3 2" xfId="38442" xr:uid="{60504C4A-E941-4157-A1D6-0D47357D4718}"/>
    <cellStyle name="Nota 74 4" xfId="22642" xr:uid="{0B6AC90D-B8F7-43E9-9336-79706D880CD2}"/>
    <cellStyle name="Nota 74 4 2" xfId="38443" xr:uid="{3B8C9AE3-EFC3-453D-B3D9-D588219B3CCC}"/>
    <cellStyle name="Nota 74 5" xfId="22643" xr:uid="{58C072AC-7571-40CE-A101-98FEAD141BC7}"/>
    <cellStyle name="Nota 74 5 2" xfId="38444" xr:uid="{B8E7A7F5-A290-4152-A8AA-6A2DCD39EF42}"/>
    <cellStyle name="Nota 74 6" xfId="22644" xr:uid="{AF5343CF-0C57-4C8E-974C-1F44581D5194}"/>
    <cellStyle name="Nota 74 6 2" xfId="38445" xr:uid="{764245B4-A0B9-4E90-869F-E429085C3126}"/>
    <cellStyle name="Nota 74 7" xfId="38440" xr:uid="{0F4A855C-5CA4-4822-BA7C-20769074A6CA}"/>
    <cellStyle name="Nota 75" xfId="22645" xr:uid="{360FBF1B-F56B-46A3-B2D6-104F9E8152C7}"/>
    <cellStyle name="Nota 75 2" xfId="22646" xr:uid="{BB134CC3-D8BF-4AF1-A34C-071DBFE7E1EA}"/>
    <cellStyle name="Nota 75 2 2" xfId="38447" xr:uid="{8246A7FF-0D01-46D5-8170-96225B35B9DF}"/>
    <cellStyle name="Nota 75 3" xfId="22647" xr:uid="{4D8E7213-D8FC-439A-8589-06C643C95529}"/>
    <cellStyle name="Nota 75 3 2" xfId="38448" xr:uid="{86ED48E8-9B28-49EA-B7BB-9ED4A25AB2EC}"/>
    <cellStyle name="Nota 75 4" xfId="22648" xr:uid="{2F9F1129-0552-4A55-A491-B294777C16BB}"/>
    <cellStyle name="Nota 75 4 2" xfId="38449" xr:uid="{DE77D9A4-6260-4DE0-B752-50C181F3686F}"/>
    <cellStyle name="Nota 75 5" xfId="22649" xr:uid="{31DABC81-3164-40B4-915E-91C37FEAFDA7}"/>
    <cellStyle name="Nota 75 5 2" xfId="38450" xr:uid="{5FE122A5-F58B-49B9-A7D4-BD84350E903D}"/>
    <cellStyle name="Nota 75 6" xfId="22650" xr:uid="{572F7D7A-A937-4B7F-957A-460A2F1C3A19}"/>
    <cellStyle name="Nota 75 6 2" xfId="38451" xr:uid="{450CDE82-8476-4B66-A707-05D75CDC63E4}"/>
    <cellStyle name="Nota 75 7" xfId="38446" xr:uid="{C2CB3259-8441-44BC-8654-4DA123C40606}"/>
    <cellStyle name="Nota 76" xfId="22651" xr:uid="{477D7A94-F705-45C2-9378-2E2C28D1358E}"/>
    <cellStyle name="Nota 76 2" xfId="22652" xr:uid="{53AD8D93-7FB3-4ECD-98A7-BA948F163F07}"/>
    <cellStyle name="Nota 76 2 2" xfId="38453" xr:uid="{7D5F2F42-C6AF-4416-A3EC-A5A87571266C}"/>
    <cellStyle name="Nota 76 3" xfId="22653" xr:uid="{A679BF89-86D0-4673-80C2-EC70B5FB3F13}"/>
    <cellStyle name="Nota 76 3 2" xfId="38454" xr:uid="{82134949-9CA4-4871-9D62-BD44345E7D2A}"/>
    <cellStyle name="Nota 76 4" xfId="22654" xr:uid="{FAF0D59C-09EC-4C87-B2BD-317B5872F9B6}"/>
    <cellStyle name="Nota 76 4 2" xfId="38455" xr:uid="{111E4AF3-C5F5-47E3-8562-70BFC52BA801}"/>
    <cellStyle name="Nota 76 5" xfId="22655" xr:uid="{D9AEDB8B-EC45-45DC-98A1-897DE6A9342D}"/>
    <cellStyle name="Nota 76 5 2" xfId="38456" xr:uid="{0AA9D8A7-3BB6-45AD-B1F2-9CE46B39E885}"/>
    <cellStyle name="Nota 76 6" xfId="22656" xr:uid="{E8D9B592-6387-4622-894F-C62D244A6CC5}"/>
    <cellStyle name="Nota 76 6 2" xfId="38457" xr:uid="{5955761B-DEF6-406E-8A99-79260A5B49C5}"/>
    <cellStyle name="Nota 76 7" xfId="38452" xr:uid="{9D40DDEE-ACAE-492D-AC94-DC0F84FB9070}"/>
    <cellStyle name="Nota 77" xfId="22657" xr:uid="{B061B202-75C7-4059-8C75-D70F88A28376}"/>
    <cellStyle name="Nota 77 2" xfId="22658" xr:uid="{628CACD7-9754-44A4-99F1-CB0695CC4737}"/>
    <cellStyle name="Nota 77 2 2" xfId="38459" xr:uid="{6C6B7404-818B-4726-985C-9A2897955CC6}"/>
    <cellStyle name="Nota 77 3" xfId="22659" xr:uid="{9DDAAB2F-EDAD-47BB-A5B8-D0A99862A234}"/>
    <cellStyle name="Nota 77 3 2" xfId="38460" xr:uid="{BE78B4D0-0B1B-4EFC-904F-D5ADE868FA62}"/>
    <cellStyle name="Nota 77 4" xfId="22660" xr:uid="{F801EB06-23CB-4AC9-9E09-B168DA85127D}"/>
    <cellStyle name="Nota 77 4 2" xfId="38461" xr:uid="{459DC540-0890-4757-B1FD-F25E861EBFA2}"/>
    <cellStyle name="Nota 77 5" xfId="22661" xr:uid="{3451D8E0-A1A8-468C-ADFE-EDC256AA7270}"/>
    <cellStyle name="Nota 77 5 2" xfId="38462" xr:uid="{362971B9-59E8-4A6B-9CAC-C55D682660F2}"/>
    <cellStyle name="Nota 77 6" xfId="22662" xr:uid="{3FF624C4-B6E2-4314-BBEA-EC7BAD18D709}"/>
    <cellStyle name="Nota 77 6 2" xfId="38463" xr:uid="{24AE5E28-5000-4451-AA58-26359564A69E}"/>
    <cellStyle name="Nota 77 7" xfId="38458" xr:uid="{9C87D29F-6C6D-41C4-B35A-496A0070AFA3}"/>
    <cellStyle name="Nota 78" xfId="22663" xr:uid="{933BE9AD-D17E-474A-9CB5-9EC771E1D60D}"/>
    <cellStyle name="Nota 78 2" xfId="22664" xr:uid="{F60330A7-7D03-4DE8-BC8F-640C7A9B8930}"/>
    <cellStyle name="Nota 78 2 2" xfId="38465" xr:uid="{0758E0C5-A75A-42AF-BB29-6C2052338E2B}"/>
    <cellStyle name="Nota 78 3" xfId="22665" xr:uid="{D25DA5A7-56FB-4A8B-ADF8-1BFC1DF2A4E4}"/>
    <cellStyle name="Nota 78 3 2" xfId="38466" xr:uid="{AF8DE606-7706-48F9-99C7-FA1E2A3FF7B5}"/>
    <cellStyle name="Nota 78 4" xfId="22666" xr:uid="{B91E1C8B-16B7-4AF7-A443-54E7A963DE65}"/>
    <cellStyle name="Nota 78 4 2" xfId="38467" xr:uid="{A041632E-9CE7-405A-A355-4B8F2108895A}"/>
    <cellStyle name="Nota 78 5" xfId="22667" xr:uid="{342D935C-EF9B-4154-B85B-D525BEC7A1A5}"/>
    <cellStyle name="Nota 78 5 2" xfId="38468" xr:uid="{B7932E7C-183F-443E-87B9-5BED91BEAF5A}"/>
    <cellStyle name="Nota 78 6" xfId="22668" xr:uid="{291CD662-BCD1-4223-84E9-DCBC65CAB764}"/>
    <cellStyle name="Nota 78 6 2" xfId="38469" xr:uid="{7848690F-E494-472F-8827-FC8DE5E67B2E}"/>
    <cellStyle name="Nota 78 7" xfId="38464" xr:uid="{45E21047-F461-4151-90BA-56AE81BB8168}"/>
    <cellStyle name="Nota 79" xfId="22669" xr:uid="{9D1FA8BF-0972-48B8-925B-D6E5EDC7892F}"/>
    <cellStyle name="Nota 79 2" xfId="22670" xr:uid="{2C461B0A-D968-46B1-BA38-AC49E7621C5E}"/>
    <cellStyle name="Nota 79 2 2" xfId="38471" xr:uid="{482B2ABA-C836-462C-9673-C6A10CA09D60}"/>
    <cellStyle name="Nota 79 3" xfId="22671" xr:uid="{3075D440-8777-436A-8946-B5BB184D066A}"/>
    <cellStyle name="Nota 79 3 2" xfId="38472" xr:uid="{70537D74-8ED2-447E-8D90-1BD616B84D1D}"/>
    <cellStyle name="Nota 79 4" xfId="22672" xr:uid="{D4FC4D69-447F-41A4-BE49-A42AAE8E56E9}"/>
    <cellStyle name="Nota 79 4 2" xfId="38473" xr:uid="{18342B9A-31E9-4679-A6FE-8238FD043CDD}"/>
    <cellStyle name="Nota 79 5" xfId="22673" xr:uid="{E41CA73E-B143-4E58-9E35-AC1648F3ED31}"/>
    <cellStyle name="Nota 79 5 2" xfId="38474" xr:uid="{50B11BD5-B9BB-4AB9-96EF-EEC665091DF9}"/>
    <cellStyle name="Nota 79 6" xfId="22674" xr:uid="{B87B40DB-F9D3-40AF-BB47-15D072B4E40E}"/>
    <cellStyle name="Nota 79 6 2" xfId="38475" xr:uid="{5F3A869C-9A55-40C6-8FC2-33783E3F556A}"/>
    <cellStyle name="Nota 79 7" xfId="38470" xr:uid="{2E30C840-5748-4901-A989-0552108C10E3}"/>
    <cellStyle name="Nota 8" xfId="22675" xr:uid="{80DD63F1-4E63-4A52-901D-16970877D07E}"/>
    <cellStyle name="Nota 8 10" xfId="22676" xr:uid="{7A3F4499-B531-4A43-A2DC-4F18AE12271A}"/>
    <cellStyle name="Nota 8 10 2" xfId="38476" xr:uid="{7BFC4574-BDDD-49C5-80FF-622E9DA5ACFA}"/>
    <cellStyle name="Nota 8 11" xfId="22677" xr:uid="{D1551FDD-353E-4C6D-BF46-0962FED22931}"/>
    <cellStyle name="Nota 8 11 2" xfId="38477" xr:uid="{3239B2BD-15C6-4B4C-A0CB-A369A8646474}"/>
    <cellStyle name="Nota 8 12" xfId="22678" xr:uid="{63C361C2-CD2B-4D9F-91CB-EAC6917C1A26}"/>
    <cellStyle name="Nota 8 12 2" xfId="38478" xr:uid="{ED1C8EB9-76F6-4B99-B0E7-5D419EB53EA6}"/>
    <cellStyle name="Nota 8 13" xfId="22679" xr:uid="{4A3852B2-0DB6-4499-BC80-DDD9367AD4E5}"/>
    <cellStyle name="Nota 8 13 2" xfId="38479" xr:uid="{A4CCC4BD-DDDF-4E7B-AF43-D5155CEFAB38}"/>
    <cellStyle name="Nota 8 14" xfId="22680" xr:uid="{33445E1D-468B-4B7C-BE0D-2E3A3AEE4961}"/>
    <cellStyle name="Nota 8 14 2" xfId="38480" xr:uid="{F11FDCE8-B86F-4006-9E42-59D86EC49BF8}"/>
    <cellStyle name="Nota 8 15" xfId="22681" xr:uid="{A17DC675-2B14-42A1-B524-53CC6FFCDC05}"/>
    <cellStyle name="Nota 8 15 2" xfId="38481" xr:uid="{E1DACDDB-DF73-4320-82AB-6EC97C26CBE2}"/>
    <cellStyle name="Nota 8 16" xfId="22682" xr:uid="{14DA46E4-E9F2-4FF4-B8DA-61FFB84A4F3F}"/>
    <cellStyle name="Nota 8 16 2" xfId="38482" xr:uid="{A509D746-1596-42EA-84AE-0FBF5A7810D9}"/>
    <cellStyle name="Nota 8 17" xfId="22683" xr:uid="{CEDBB1B9-177F-4536-832B-B72A9E716621}"/>
    <cellStyle name="Nota 8 17 2" xfId="38483" xr:uid="{D6E97998-FE24-40B7-920C-E3357B53AC6E}"/>
    <cellStyle name="Nota 8 18" xfId="22684" xr:uid="{931DB19D-5E19-485A-8DA5-AA651217FC25}"/>
    <cellStyle name="Nota 8 18 2" xfId="38484" xr:uid="{8578840D-6F40-4AA4-98A7-6B64CE1FB473}"/>
    <cellStyle name="Nota 8 19" xfId="22685" xr:uid="{0B683E50-04E5-4255-8D9C-AC518B463122}"/>
    <cellStyle name="Nota 8 19 2" xfId="38485" xr:uid="{8131492E-7BAD-4274-95F6-5FE30D81BDA1}"/>
    <cellStyle name="Nota 8 2" xfId="22686" xr:uid="{0B7B6AB6-C1D6-4926-926D-05A18CFBCDAC}"/>
    <cellStyle name="Nota 8 2 2" xfId="29289" xr:uid="{B2E6AE71-DBA4-47DD-9C21-D1BE176E0B65}"/>
    <cellStyle name="Nota 8 20" xfId="22687" xr:uid="{7D95B74F-5A8F-4D39-8C5C-D422456ADD0F}"/>
    <cellStyle name="Nota 8 20 2" xfId="38486" xr:uid="{89E8D9B0-4941-40EF-BED4-9E7AD3F9A30D}"/>
    <cellStyle name="Nota 8 21" xfId="22688" xr:uid="{6448C757-6334-465A-AA68-46ABB1A847FC}"/>
    <cellStyle name="Nota 8 21 2" xfId="38487" xr:uid="{FE28624B-A23D-472E-BA7D-5BAAB164D23B}"/>
    <cellStyle name="Nota 8 22" xfId="22689" xr:uid="{51B2F9F2-2F55-4D0C-BD0C-5EED0A9472EB}"/>
    <cellStyle name="Nota 8 22 2" xfId="38488" xr:uid="{9EF897D5-F054-46E8-BC10-3D4D1A3DC7EE}"/>
    <cellStyle name="Nota 8 23" xfId="22690" xr:uid="{A64402EB-5D0C-4947-91AE-D433D0FC7358}"/>
    <cellStyle name="Nota 8 23 2" xfId="38489" xr:uid="{A5A6C2C0-4C07-4C75-B2ED-4DFDD33E0E2D}"/>
    <cellStyle name="Nota 8 24" xfId="22691" xr:uid="{388A3560-84EB-481B-9463-2758CCBA817C}"/>
    <cellStyle name="Nota 8 24 2" xfId="38490" xr:uid="{04BEAF0F-4519-4FC5-AE0F-104D8F286333}"/>
    <cellStyle name="Nota 8 25" xfId="22692" xr:uid="{76FB3F2F-E66B-4352-A121-22DACC9E95E3}"/>
    <cellStyle name="Nota 8 25 2" xfId="38491" xr:uid="{DE283D11-74E0-4BCA-BDE3-ECBDD18BDA0B}"/>
    <cellStyle name="Nota 8 26" xfId="22693" xr:uid="{36281D33-5DDE-4BA0-91C8-42884E8282E9}"/>
    <cellStyle name="Nota 8 26 2" xfId="38492" xr:uid="{ED10BB62-78D7-4F99-AF82-0ED50CA6CA55}"/>
    <cellStyle name="Nota 8 27" xfId="22694" xr:uid="{90E4A140-F6D2-419B-88BE-603F03A91F84}"/>
    <cellStyle name="Nota 8 27 2" xfId="38493" xr:uid="{723EE6F1-C87E-4EFE-B6D2-843B60DA1632}"/>
    <cellStyle name="Nota 8 28" xfId="22695" xr:uid="{7A6CD883-9605-4256-A0F9-5F324D9BC8A1}"/>
    <cellStyle name="Nota 8 28 2" xfId="38494" xr:uid="{62CA1E3D-C21C-453C-85DE-D816A9E1B070}"/>
    <cellStyle name="Nota 8 29" xfId="22696" xr:uid="{C2982930-7B30-4449-9B87-DEBDB9E99FC7}"/>
    <cellStyle name="Nota 8 29 2" xfId="38495" xr:uid="{BE20EE71-A3E5-47E3-88B8-156C7E12F6CC}"/>
    <cellStyle name="Nota 8 3" xfId="22697" xr:uid="{DE165E22-9203-46DC-974F-A13876B83478}"/>
    <cellStyle name="Nota 8 3 2" xfId="29290" xr:uid="{98F36299-A39B-4CD7-85B3-5339E5D6ADEA}"/>
    <cellStyle name="Nota 8 30" xfId="22698" xr:uid="{6F832D78-B55E-4CAE-903C-83E82DB72BE5}"/>
    <cellStyle name="Nota 8 30 2" xfId="38496" xr:uid="{52B5A669-A068-4C6A-BFF3-683C9971703A}"/>
    <cellStyle name="Nota 8 31" xfId="22699" xr:uid="{30FE0005-BF5B-418C-9FDA-1E09D45258F8}"/>
    <cellStyle name="Nota 8 31 2" xfId="38497" xr:uid="{CA510758-9FED-4BEB-AB21-66777134363B}"/>
    <cellStyle name="Nota 8 32" xfId="22700" xr:uid="{00FA5357-EBE5-45AA-89CA-B750495CAB07}"/>
    <cellStyle name="Nota 8 32 2" xfId="38498" xr:uid="{0B7C7A5A-7CFF-4031-8AE9-D69536065EF9}"/>
    <cellStyle name="Nota 8 33" xfId="22701" xr:uid="{30DB1C52-C3E4-4318-9020-C8B4FA5B6122}"/>
    <cellStyle name="Nota 8 33 2" xfId="38499" xr:uid="{20D74682-321C-40F8-A76A-80B209302D72}"/>
    <cellStyle name="Nota 8 34" xfId="22702" xr:uid="{F66A2093-9ABE-4242-A8B2-B23C81A99266}"/>
    <cellStyle name="Nota 8 34 2" xfId="38500" xr:uid="{F3C5D2F8-AAD5-40DD-978A-A8118793DC04}"/>
    <cellStyle name="Nota 8 35" xfId="22703" xr:uid="{3A2264E1-1612-4782-86B8-8B2B0A570076}"/>
    <cellStyle name="Nota 8 35 2" xfId="38501" xr:uid="{BAA6A8E0-96E1-4F39-807C-08700F59EE6C}"/>
    <cellStyle name="Nota 8 36" xfId="22704" xr:uid="{1C100DE3-B1E1-4BAB-82C9-4A0F293948C8}"/>
    <cellStyle name="Nota 8 36 2" xfId="38502" xr:uid="{E2CC6F59-8160-4F2A-89A3-D862432498CD}"/>
    <cellStyle name="Nota 8 37" xfId="22705" xr:uid="{3A0B181C-44CE-48F1-9460-192A855DA645}"/>
    <cellStyle name="Nota 8 37 2" xfId="38503" xr:uid="{52409456-AC46-4CBB-8AC3-F7982AB1BD36}"/>
    <cellStyle name="Nota 8 38" xfId="22706" xr:uid="{EA076EA5-5946-4D11-88F1-9F24A85B2303}"/>
    <cellStyle name="Nota 8 38 2" xfId="38504" xr:uid="{763DEE67-3968-4017-A82D-9E861FC4BB63}"/>
    <cellStyle name="Nota 8 39" xfId="22707" xr:uid="{472DE9CC-1892-4BC4-8FFA-6421D67F8788}"/>
    <cellStyle name="Nota 8 39 2" xfId="38505" xr:uid="{7CEB43D2-A331-49B9-AFCE-617CC1A615C0}"/>
    <cellStyle name="Nota 8 4" xfId="22708" xr:uid="{11CD7FD0-AAC9-44A6-970C-6E927507F0F3}"/>
    <cellStyle name="Nota 8 4 2" xfId="29291" xr:uid="{0F41A6AF-C396-4639-B6B6-9CF9DBF57282}"/>
    <cellStyle name="Nota 8 40" xfId="22709" xr:uid="{4B049841-3A6B-4ECE-81AB-1EDE980287B9}"/>
    <cellStyle name="Nota 8 40 2" xfId="38506" xr:uid="{278403E1-942E-49AA-B782-A6510B18837C}"/>
    <cellStyle name="Nota 8 41" xfId="29288" xr:uid="{F91923DA-BC6C-4ADD-AE89-1709DDE672D9}"/>
    <cellStyle name="Nota 8 41 2" xfId="40863" xr:uid="{DCA33F74-C484-4C00-8952-132AC814F626}"/>
    <cellStyle name="Nota 8 5" xfId="22710" xr:uid="{4B1543DB-9EED-425E-A810-C2CBAA5DE1CB}"/>
    <cellStyle name="Nota 8 5 2" xfId="38507" xr:uid="{E4F3A4BA-0F23-4C53-A215-6A0C9CFB2985}"/>
    <cellStyle name="Nota 8 6" xfId="22711" xr:uid="{28432D91-DF7E-46E0-93E8-43C573AF14F1}"/>
    <cellStyle name="Nota 8 6 2" xfId="38508" xr:uid="{6CDF8D3C-6AE3-4344-B0D6-2E769C7F666B}"/>
    <cellStyle name="Nota 8 7" xfId="22712" xr:uid="{83DA44A2-4240-42B1-AA3A-2C1B07F38694}"/>
    <cellStyle name="Nota 8 7 2" xfId="38509" xr:uid="{E5CB486A-7F41-49EB-BB5F-1920DE068F1A}"/>
    <cellStyle name="Nota 8 8" xfId="22713" xr:uid="{7C78118A-84FF-4076-9456-644B467B2167}"/>
    <cellStyle name="Nota 8 8 2" xfId="38510" xr:uid="{CB0F1BDC-3019-42DC-899F-CDFAA632F7F6}"/>
    <cellStyle name="Nota 8 9" xfId="22714" xr:uid="{9E62B37F-88C3-4756-9B8A-0F0B43E9DF05}"/>
    <cellStyle name="Nota 8 9 2" xfId="38511" xr:uid="{B2532745-A718-414C-BD9C-A820E8E28D4C}"/>
    <cellStyle name="Nota 80" xfId="22715" xr:uid="{D94A6DCD-2A18-4C66-83CB-C85E79282505}"/>
    <cellStyle name="Nota 80 2" xfId="22716" xr:uid="{E5E64446-A411-4DDE-8162-9A484639EFB5}"/>
    <cellStyle name="Nota 80 2 2" xfId="38513" xr:uid="{BFAB9C71-C2B4-4572-90AC-E3658096697F}"/>
    <cellStyle name="Nota 80 3" xfId="22717" xr:uid="{7A61F9A3-B7B8-4087-910F-963DBEB23E89}"/>
    <cellStyle name="Nota 80 3 2" xfId="38514" xr:uid="{6A0A2C11-B4C8-4867-B254-838CEFF26563}"/>
    <cellStyle name="Nota 80 4" xfId="22718" xr:uid="{F1D2D59F-C84D-402C-B3B5-C0E7CBC65CD4}"/>
    <cellStyle name="Nota 80 4 2" xfId="38515" xr:uid="{520E51AE-D490-4853-8CBA-043D32AC8FDD}"/>
    <cellStyle name="Nota 80 5" xfId="22719" xr:uid="{6B905807-AD0C-4F76-B41B-E85FDF1F4820}"/>
    <cellStyle name="Nota 80 5 2" xfId="38516" xr:uid="{5FC80EB7-AD04-4126-88F7-E1CF789F2F2E}"/>
    <cellStyle name="Nota 80 6" xfId="22720" xr:uid="{7B2EA217-97EB-4942-82F0-AADE06687694}"/>
    <cellStyle name="Nota 80 6 2" xfId="38517" xr:uid="{CFB6E4AE-B310-442D-B766-6D881C9E7B4B}"/>
    <cellStyle name="Nota 80 7" xfId="38512" xr:uid="{1425C8AF-730E-44D9-8EC0-FF79BC1F3E02}"/>
    <cellStyle name="Nota 81" xfId="22721" xr:uid="{02B91665-09CF-4B03-BB45-89E009743B0E}"/>
    <cellStyle name="Nota 81 2" xfId="38518" xr:uid="{4542C1B9-DE28-48FA-984F-A46071598672}"/>
    <cellStyle name="Nota 82" xfId="22722" xr:uid="{44D96D11-B4CB-4F4C-96E3-A7CD8563A7E8}"/>
    <cellStyle name="Nota 82 2" xfId="38519" xr:uid="{CF33EC90-7548-45FF-931F-C2DF2E7D1327}"/>
    <cellStyle name="Nota 83" xfId="22723" xr:uid="{07621D02-F87B-4947-ADC2-EDB7CAE8E75E}"/>
    <cellStyle name="Nota 83 2" xfId="38520" xr:uid="{BA7CD289-D55E-418B-934E-EA6679AF2119}"/>
    <cellStyle name="Nota 84" xfId="22724" xr:uid="{2211B2EF-82EE-42B8-A9A5-AB5F97353283}"/>
    <cellStyle name="Nota 84 2" xfId="38521" xr:uid="{500B753A-6190-4671-A95A-F792C708BFC8}"/>
    <cellStyle name="Nota 85" xfId="22725" xr:uid="{0BB1EBAE-12BE-4A7D-86FB-C0924B1B7E7F}"/>
    <cellStyle name="Nota 85 2" xfId="38522" xr:uid="{ED04BD3A-4691-4342-BCC2-958DF616865A}"/>
    <cellStyle name="Nota 86" xfId="22726" xr:uid="{E07730C7-0043-4322-B49D-DDF48E9D3E74}"/>
    <cellStyle name="Nota 86 2" xfId="38523" xr:uid="{55A455F1-FDA8-4E07-829D-AE40152BA01E}"/>
    <cellStyle name="Nota 87" xfId="22727" xr:uid="{F76F38D2-B61E-446D-8370-517D82FAB531}"/>
    <cellStyle name="Nota 87 2" xfId="38524" xr:uid="{D732A9DE-99BB-48F4-B69F-B1EA8472C9FB}"/>
    <cellStyle name="Nota 88" xfId="22728" xr:uid="{0443AA12-A20B-4BE1-8524-807E8C03BC98}"/>
    <cellStyle name="Nota 88 2" xfId="38525" xr:uid="{6E315BA5-D0FC-4498-96D3-6199CFA0888D}"/>
    <cellStyle name="Nota 89" xfId="22729" xr:uid="{78A7B710-2419-4429-BA37-FB7952C4DEAC}"/>
    <cellStyle name="Nota 89 2" xfId="38526" xr:uid="{56763BDA-1D84-4210-AB21-DDFDBB862E02}"/>
    <cellStyle name="Nota 9" xfId="22730" xr:uid="{2BE341EB-FF1F-43E0-A30E-A8F997D3141B}"/>
    <cellStyle name="Nota 9 10" xfId="22731" xr:uid="{F0AEC183-D265-4B37-B857-2699E7C26416}"/>
    <cellStyle name="Nota 9 10 2" xfId="38527" xr:uid="{EDD22E30-5617-4120-85B3-063F4A1A8A28}"/>
    <cellStyle name="Nota 9 11" xfId="22732" xr:uid="{3A39CC2C-340D-4FF9-9069-C15138AAB7D2}"/>
    <cellStyle name="Nota 9 11 2" xfId="38528" xr:uid="{051ADDED-BFE5-48CF-A044-22A1ED6D9F3C}"/>
    <cellStyle name="Nota 9 12" xfId="22733" xr:uid="{A50B09DC-F17A-40C9-A198-859D26FF6BCE}"/>
    <cellStyle name="Nota 9 12 2" xfId="38529" xr:uid="{509D6235-F757-4F9B-AF5F-1D69642CBC70}"/>
    <cellStyle name="Nota 9 13" xfId="22734" xr:uid="{171BA6A7-FA65-4707-9942-96F9751CC8DB}"/>
    <cellStyle name="Nota 9 13 2" xfId="38530" xr:uid="{419BDEC4-8F85-449C-9AB2-52E872B3F62F}"/>
    <cellStyle name="Nota 9 14" xfId="22735" xr:uid="{8782EE37-5262-46B1-B4E6-E15E079DE6AE}"/>
    <cellStyle name="Nota 9 14 2" xfId="38531" xr:uid="{88264ED1-A5A8-44FD-AF32-93F7E35F93D7}"/>
    <cellStyle name="Nota 9 15" xfId="22736" xr:uid="{F75E0FCB-543C-4DDB-99CE-219B5EF1B4C8}"/>
    <cellStyle name="Nota 9 15 2" xfId="38532" xr:uid="{25BBB7C7-D93F-4CB3-8220-F27DF2626E00}"/>
    <cellStyle name="Nota 9 16" xfId="22737" xr:uid="{2E70C250-51B2-47F1-BD1B-E04CD2B4356A}"/>
    <cellStyle name="Nota 9 16 2" xfId="38533" xr:uid="{641218EF-CFBA-4622-B272-6A72163A4CF1}"/>
    <cellStyle name="Nota 9 17" xfId="22738" xr:uid="{5DBD3A8E-DF07-49D4-97CC-396CB3D74A68}"/>
    <cellStyle name="Nota 9 17 2" xfId="38534" xr:uid="{99F03701-2128-402C-B17D-392010D6253F}"/>
    <cellStyle name="Nota 9 18" xfId="22739" xr:uid="{D6242222-67B6-4318-A262-12F3697257C8}"/>
    <cellStyle name="Nota 9 18 2" xfId="38535" xr:uid="{AF80152B-A62A-446C-9E0A-EA699F47F4AE}"/>
    <cellStyle name="Nota 9 19" xfId="22740" xr:uid="{7781BB66-AEF2-4515-B339-A4130EEF107D}"/>
    <cellStyle name="Nota 9 19 2" xfId="38536" xr:uid="{6C0EF9A2-E860-4648-8308-1D7593F09827}"/>
    <cellStyle name="Nota 9 2" xfId="22741" xr:uid="{48F80FF2-1D88-476A-959D-3F049FD7FE93}"/>
    <cellStyle name="Nota 9 2 2" xfId="38537" xr:uid="{00A3F92C-7493-4290-94E9-239682D9E42A}"/>
    <cellStyle name="Nota 9 20" xfId="22742" xr:uid="{7D380362-BDE5-41CD-AC23-08AACE7D79C5}"/>
    <cellStyle name="Nota 9 20 2" xfId="38538" xr:uid="{56BC8D1C-5BB2-4DE5-ABE5-17176FA186C8}"/>
    <cellStyle name="Nota 9 21" xfId="22743" xr:uid="{D7E0F88D-EE8B-4903-AAD1-5E7FB680A837}"/>
    <cellStyle name="Nota 9 21 2" xfId="38539" xr:uid="{65CEDEA3-365B-4356-8A03-CEDBD587AF02}"/>
    <cellStyle name="Nota 9 22" xfId="22744" xr:uid="{31CD789D-4544-46EE-90B5-2BEC852FCD0D}"/>
    <cellStyle name="Nota 9 22 2" xfId="38540" xr:uid="{44AA9441-28CD-44C6-9807-DE3AA1E786BB}"/>
    <cellStyle name="Nota 9 23" xfId="22745" xr:uid="{4CB15AFC-062E-4E4F-BC5E-B826FDB31C78}"/>
    <cellStyle name="Nota 9 23 2" xfId="38541" xr:uid="{B54B059A-CA31-4C26-8129-00EFA205A7BE}"/>
    <cellStyle name="Nota 9 24" xfId="22746" xr:uid="{73BE41AB-F3F9-4A0D-B563-BCE280024A94}"/>
    <cellStyle name="Nota 9 24 2" xfId="38542" xr:uid="{BE8201CB-1E74-4CE3-84EE-368818300C36}"/>
    <cellStyle name="Nota 9 25" xfId="22747" xr:uid="{1681EF00-D0AE-401C-8C8B-822D15E112D2}"/>
    <cellStyle name="Nota 9 25 2" xfId="38543" xr:uid="{83FF9946-C9B0-44D0-AFDA-0A6162CC02D7}"/>
    <cellStyle name="Nota 9 26" xfId="22748" xr:uid="{7929C22D-E454-4A1B-881C-106BE121C400}"/>
    <cellStyle name="Nota 9 26 2" xfId="38544" xr:uid="{D80B83FB-03BF-4C09-8BF3-BC9356FC055E}"/>
    <cellStyle name="Nota 9 27" xfId="22749" xr:uid="{2658FD12-A710-4CC8-8798-18F0EAF60D50}"/>
    <cellStyle name="Nota 9 27 2" xfId="38545" xr:uid="{EB95CCE0-00B0-4D3E-92E9-3C1E78CF4A7A}"/>
    <cellStyle name="Nota 9 28" xfId="22750" xr:uid="{87846E04-66AE-4F66-AB6D-8E5D714FF881}"/>
    <cellStyle name="Nota 9 28 2" xfId="38546" xr:uid="{18AF875D-D665-40BE-8C01-71EB86E9F7C2}"/>
    <cellStyle name="Nota 9 29" xfId="22751" xr:uid="{C43B0619-D69A-4163-863D-768A1B91EA97}"/>
    <cellStyle name="Nota 9 29 2" xfId="38547" xr:uid="{73554AD4-2D19-47F3-AD65-EFE9D7A59147}"/>
    <cellStyle name="Nota 9 3" xfId="22752" xr:uid="{DD9ACA79-1662-4130-893C-62E1AA44D40F}"/>
    <cellStyle name="Nota 9 3 2" xfId="38548" xr:uid="{6FAD6BE5-4437-4D16-A8B6-8FD30AC2826A}"/>
    <cellStyle name="Nota 9 30" xfId="22753" xr:uid="{286D1E52-7702-470A-A802-4BF847D82C06}"/>
    <cellStyle name="Nota 9 30 2" xfId="38549" xr:uid="{C8D920B3-FFAD-4A9A-A314-F1C6489516DF}"/>
    <cellStyle name="Nota 9 31" xfId="22754" xr:uid="{E978EEEA-BF10-4EFC-A6DC-6DFF4C1A9C75}"/>
    <cellStyle name="Nota 9 31 2" xfId="38550" xr:uid="{8E839545-BEEB-4424-A765-334DC5B04B9A}"/>
    <cellStyle name="Nota 9 32" xfId="22755" xr:uid="{2D92C2A2-C577-45CD-AA6E-68C79F73564C}"/>
    <cellStyle name="Nota 9 32 2" xfId="38551" xr:uid="{4E48F145-6866-4D2A-A54B-73AD683E0CA7}"/>
    <cellStyle name="Nota 9 33" xfId="22756" xr:uid="{F776CA7B-C56A-42E2-9986-CC491F90A16D}"/>
    <cellStyle name="Nota 9 33 2" xfId="38552" xr:uid="{AC44D460-CC2D-481E-99A0-F50BE2CB6B8B}"/>
    <cellStyle name="Nota 9 34" xfId="22757" xr:uid="{0F89C8D8-9220-49AD-8F37-7867E7631DDC}"/>
    <cellStyle name="Nota 9 34 2" xfId="38553" xr:uid="{441896AF-4D11-459F-888F-3819115EA577}"/>
    <cellStyle name="Nota 9 35" xfId="22758" xr:uid="{73D1EFC9-2FE5-44C4-A294-D805AE83AEAA}"/>
    <cellStyle name="Nota 9 35 2" xfId="38554" xr:uid="{2659A296-ABEE-47C8-9072-B652BFF87748}"/>
    <cellStyle name="Nota 9 36" xfId="22759" xr:uid="{F9963823-E965-48E4-96ED-DACDB0AD4B93}"/>
    <cellStyle name="Nota 9 36 2" xfId="38555" xr:uid="{0695836F-E822-41F8-B915-D4A6D20EF5D4}"/>
    <cellStyle name="Nota 9 37" xfId="22760" xr:uid="{12AC1176-586F-487A-AA03-B3143E884731}"/>
    <cellStyle name="Nota 9 37 2" xfId="38556" xr:uid="{838B33B1-0869-4755-BFB8-A19DDD348793}"/>
    <cellStyle name="Nota 9 38" xfId="29292" xr:uid="{DE7EA014-8456-4F05-885F-5641D2B357EF}"/>
    <cellStyle name="Nota 9 38 2" xfId="40864" xr:uid="{D285E202-3FBE-488F-AEFF-0A18C7AD1A84}"/>
    <cellStyle name="Nota 9 4" xfId="22761" xr:uid="{2B3D4623-66A7-4507-98C6-5D35B5B73A98}"/>
    <cellStyle name="Nota 9 4 2" xfId="38557" xr:uid="{8E5CF47A-4704-4E7D-A780-9FD138C3405E}"/>
    <cellStyle name="Nota 9 5" xfId="22762" xr:uid="{FB381301-758A-444C-A08C-8E53A4D875A5}"/>
    <cellStyle name="Nota 9 5 2" xfId="38558" xr:uid="{0A82E84F-0A62-4891-9F40-D246D0922291}"/>
    <cellStyle name="Nota 9 6" xfId="22763" xr:uid="{146028B0-B3F8-44F7-AB0F-F31BE1D5F2A7}"/>
    <cellStyle name="Nota 9 6 2" xfId="38559" xr:uid="{E226225E-7C67-460C-99EE-15D8730974E7}"/>
    <cellStyle name="Nota 9 7" xfId="22764" xr:uid="{13D9E380-ADF8-4CE2-BBA6-2CEE4CD4DDFD}"/>
    <cellStyle name="Nota 9 7 2" xfId="38560" xr:uid="{D703463F-36B7-4ACB-8E81-F95795A48180}"/>
    <cellStyle name="Nota 9 8" xfId="22765" xr:uid="{7F65B597-0E7E-4ADC-AD95-A2967EE6FEAF}"/>
    <cellStyle name="Nota 9 8 2" xfId="38561" xr:uid="{E88F9EA1-8DAB-4F9D-A9C7-A9A0ED2DFF70}"/>
    <cellStyle name="Nota 9 9" xfId="22766" xr:uid="{23A3776B-4557-4DA4-B1BC-6A97B2C115A4}"/>
    <cellStyle name="Nota 9 9 2" xfId="38562" xr:uid="{5C723092-D0BC-45DA-81EC-889F5EEC57EC}"/>
    <cellStyle name="Nota 90" xfId="22767" xr:uid="{87F1ACCA-5370-4047-B75F-6386877EB764}"/>
    <cellStyle name="Nota 90 2" xfId="38563" xr:uid="{93B4D7B9-5721-487D-BF2D-B0CED3C7FA76}"/>
    <cellStyle name="Nota 91" xfId="22768" xr:uid="{6565E0CA-6DA6-49EB-B332-0D22A87F7F4E}"/>
    <cellStyle name="Nota 91 2" xfId="38564" xr:uid="{F97C940C-2004-4BA7-A5E1-F46620D24E6B}"/>
    <cellStyle name="Nota 92" xfId="22769" xr:uid="{CFCF7B3B-B0B2-4FB5-8FBD-6C118914B60A}"/>
    <cellStyle name="Nota 92 2" xfId="38565" xr:uid="{3B60B34A-C220-4A4A-B6A8-B7C158D750E7}"/>
    <cellStyle name="Nota 93" xfId="22770" xr:uid="{5B98A576-3E4A-4B79-A21F-9725149A0710}"/>
    <cellStyle name="Nota 93 2" xfId="38566" xr:uid="{A84034EA-6971-4250-A51D-848967265BCD}"/>
    <cellStyle name="Nota 94" xfId="22771" xr:uid="{6067E466-9441-48EF-83AA-39DA04B16D26}"/>
    <cellStyle name="Nota 94 2" xfId="38567" xr:uid="{9BA17010-0135-43E3-9D19-A01350E92F3B}"/>
    <cellStyle name="Nota 95" xfId="22772" xr:uid="{6C6B6C1D-A672-4430-BDAE-D1A0B6D2AA4C}"/>
    <cellStyle name="Nota 95 2" xfId="38568" xr:uid="{E9DDF8C3-C758-443E-BA5F-DCC3509291B0}"/>
    <cellStyle name="Nota 96" xfId="22773" xr:uid="{B7AC86BB-1A0E-4FE1-87E4-EC491FE27FC5}"/>
    <cellStyle name="Nota 96 2" xfId="38569" xr:uid="{4D65553F-FE18-43AC-823F-C8592FF55B12}"/>
    <cellStyle name="Nota 97" xfId="22774" xr:uid="{5057B374-0FBC-45EA-925A-9F202309BF29}"/>
    <cellStyle name="Nota 97 2" xfId="38570" xr:uid="{8996E546-BAE3-4007-BDA6-6DC36B5532A6}"/>
    <cellStyle name="Nota 98" xfId="22775" xr:uid="{0D16D8BF-CD55-407C-944C-045AC77CD1D0}"/>
    <cellStyle name="Nota 98 2" xfId="38571" xr:uid="{EA95871D-CCAE-4899-AC0C-8B0B3A5C3D10}"/>
    <cellStyle name="Nota 99" xfId="22776" xr:uid="{85F7A2B6-9559-420F-91A8-E4B40D4BD111}"/>
    <cellStyle name="Nota 99 2" xfId="38572" xr:uid="{BEAB75A0-5139-49D2-BD79-849BF8928916}"/>
    <cellStyle name="Percentual" xfId="22777" xr:uid="{9297C93A-2267-4A17-80DF-15DC84713833}"/>
    <cellStyle name="Ponto" xfId="22778" xr:uid="{C930F924-AA49-45C3-AE70-CD7AC8AEA284}"/>
    <cellStyle name="Porcentagem" xfId="4" builtinId="5"/>
    <cellStyle name="Porcentagem 10" xfId="22779" xr:uid="{DEAF7C7B-7106-4CA3-ADD6-9DF22FFCE83E}"/>
    <cellStyle name="Porcentagem 10 2" xfId="22780" xr:uid="{B9A8931E-BCA2-4110-BF46-7B8FE37EEAA6}"/>
    <cellStyle name="Porcentagem 11" xfId="22781" xr:uid="{7F4E961A-3F90-485E-8D04-BB76812CB981}"/>
    <cellStyle name="Porcentagem 12" xfId="22782" xr:uid="{31ED119C-D3CF-4A43-BAE0-554E1AF7CF68}"/>
    <cellStyle name="Porcentagem 13" xfId="22783" xr:uid="{04B8B0B0-2458-4676-99FF-64BAD5280671}"/>
    <cellStyle name="Porcentagem 14" xfId="22784" xr:uid="{32953477-CC32-4533-A499-528E29CBDF99}"/>
    <cellStyle name="Porcentagem 15" xfId="22785" xr:uid="{3E617C6B-B480-4E85-A509-701DAA3ACE5D}"/>
    <cellStyle name="Porcentagem 16" xfId="22786" xr:uid="{B9D5D211-3FF3-4E8E-ACFE-C8D73B19538B}"/>
    <cellStyle name="Porcentagem 17" xfId="22787" xr:uid="{BD4AFC76-1F30-48BF-9A71-DBF246D3545C}"/>
    <cellStyle name="Porcentagem 17 2" xfId="38573" xr:uid="{F0F45E61-9843-4536-9FD6-E7032A8C8342}"/>
    <cellStyle name="Porcentagem 18" xfId="22788" xr:uid="{D43DB924-85F7-4E9E-B7E0-FCF724A23E1E}"/>
    <cellStyle name="Porcentagem 18 10" xfId="22789" xr:uid="{5D1547B0-BF51-4CFB-A860-F51ACBE83939}"/>
    <cellStyle name="Porcentagem 18 2" xfId="22790" xr:uid="{107F7F2E-FBA3-4DD5-A4BC-26121C6F54C0}"/>
    <cellStyle name="Porcentagem 18 3" xfId="22791" xr:uid="{FB62B8E9-6E8F-43FF-B9BD-EA3E0181C848}"/>
    <cellStyle name="Porcentagem 18 4" xfId="22792" xr:uid="{BD86FBBC-EB28-4C2D-B670-AFA845CE1064}"/>
    <cellStyle name="Porcentagem 18 5" xfId="22793" xr:uid="{264DB3F9-490C-43A9-8125-4C94964C4F45}"/>
    <cellStyle name="Porcentagem 18 6" xfId="22794" xr:uid="{E9D3A289-EA0E-44E5-AF59-A52E3A2B2481}"/>
    <cellStyle name="Porcentagem 18 7" xfId="22795" xr:uid="{8830800A-A672-48E4-8979-AA7B32A2F3C4}"/>
    <cellStyle name="Porcentagem 18 8" xfId="22796" xr:uid="{B4FBB971-5009-4790-9B7D-187E30DD8E8B}"/>
    <cellStyle name="Porcentagem 18 9" xfId="22797" xr:uid="{09A5D349-94D4-4FFB-BABB-389A48EFAA23}"/>
    <cellStyle name="Porcentagem 19" xfId="29293" xr:uid="{9B211DA4-361A-465A-B589-A8FE8E9F0DCA}"/>
    <cellStyle name="Porcentagem 2" xfId="66" xr:uid="{9A0C68F3-8A6D-4476-9652-F260F1DD19D4}"/>
    <cellStyle name="Porcentagem 2 10" xfId="39" xr:uid="{589005E9-4ADF-436C-93DC-002044C214BB}"/>
    <cellStyle name="Porcentagem 2 11" xfId="22798" xr:uid="{51713592-43CD-4FA3-82D6-88E2078FCF71}"/>
    <cellStyle name="Porcentagem 2 12" xfId="22799" xr:uid="{A1592142-D9C4-47CA-9236-CF6BAF417AF6}"/>
    <cellStyle name="Porcentagem 2 13" xfId="22800" xr:uid="{19AF8975-097B-4EB1-8907-84B014B5449C}"/>
    <cellStyle name="Porcentagem 2 14" xfId="22801" xr:uid="{5EA32B01-D7E1-4393-9E50-6E495EBC58A7}"/>
    <cellStyle name="Porcentagem 2 15" xfId="22802" xr:uid="{27B21910-473F-4844-B26B-FDB350D77606}"/>
    <cellStyle name="Porcentagem 2 16" xfId="22803" xr:uid="{AB38C37B-28F3-4499-9041-82C4F080DC1C}"/>
    <cellStyle name="Porcentagem 2 17" xfId="22804" xr:uid="{28D7DD8B-554C-4748-959C-3FFD95C96D67}"/>
    <cellStyle name="Porcentagem 2 18" xfId="22805" xr:uid="{457575A4-BEC8-4598-A623-A708D5311EC1}"/>
    <cellStyle name="Porcentagem 2 19" xfId="22806" xr:uid="{92E402F4-E1AB-46E8-9EF9-50636901A23D}"/>
    <cellStyle name="Porcentagem 2 2" xfId="22807" xr:uid="{EA600A00-9980-478E-9823-66489AFCE359}"/>
    <cellStyle name="Porcentagem 2 2 10" xfId="22808" xr:uid="{52572529-3E04-4479-BEA7-046F35AE9E0B}"/>
    <cellStyle name="Porcentagem 2 2 11" xfId="22809" xr:uid="{641343B7-C211-4468-A826-B113DADDC0A7}"/>
    <cellStyle name="Porcentagem 2 2 12" xfId="22810" xr:uid="{A0FB9729-747F-4E1B-8887-EB0BC747AEB0}"/>
    <cellStyle name="Porcentagem 2 2 13" xfId="22811" xr:uid="{9C963DD7-AC2E-4E2B-A14F-DC178672901F}"/>
    <cellStyle name="Porcentagem 2 2 14" xfId="22812" xr:uid="{3EF1195A-0B33-4A34-A881-31C4EDB1E548}"/>
    <cellStyle name="Porcentagem 2 2 15" xfId="22813" xr:uid="{EFE12B1F-1C68-4DA6-9C6F-75843E4E47B4}"/>
    <cellStyle name="Porcentagem 2 2 16" xfId="22814" xr:uid="{5169E233-BAC2-4241-A369-412E17207DE5}"/>
    <cellStyle name="Porcentagem 2 2 17" xfId="22815" xr:uid="{6FBB99BA-5B18-4DC7-9150-0DE829352BDB}"/>
    <cellStyle name="Porcentagem 2 2 18" xfId="22816" xr:uid="{F0CEF6F4-41CD-43B7-8722-E9097E9216AB}"/>
    <cellStyle name="Porcentagem 2 2 19" xfId="22817" xr:uid="{658A96EA-5E9E-4B56-837E-0DFAE6344C71}"/>
    <cellStyle name="Porcentagem 2 2 2" xfId="22818" xr:uid="{F62FF23E-BB32-4FD7-A9A3-FE9184551341}"/>
    <cellStyle name="Porcentagem 2 2 20" xfId="22819" xr:uid="{B257DAED-9B39-4199-91E4-47436F851A10}"/>
    <cellStyle name="Porcentagem 2 2 21" xfId="22820" xr:uid="{C4AC6C14-D1CF-4157-87D6-A146F88752E1}"/>
    <cellStyle name="Porcentagem 2 2 3" xfId="22821" xr:uid="{B1C76A81-2522-4638-8C9A-9169145B33CF}"/>
    <cellStyle name="Porcentagem 2 2 4" xfId="22822" xr:uid="{546BF2D8-140A-4E2F-BBAD-9A1D5F48FE60}"/>
    <cellStyle name="Porcentagem 2 2 5" xfId="22823" xr:uid="{DE161390-2547-4F5D-859D-05718DE22B14}"/>
    <cellStyle name="Porcentagem 2 2 6" xfId="22824" xr:uid="{476DEA22-89DF-4CDF-A713-5A08FAEBBAAF}"/>
    <cellStyle name="Porcentagem 2 2 7" xfId="22825" xr:uid="{2CE66902-B8F1-42E8-8EEB-7B3B3CB572CB}"/>
    <cellStyle name="Porcentagem 2 2 8" xfId="22826" xr:uid="{B11B3D67-B08A-467D-8786-B3532B79CFA7}"/>
    <cellStyle name="Porcentagem 2 2 9" xfId="22827" xr:uid="{4B8D0757-EAF8-48E5-B4C0-C9CE74A03441}"/>
    <cellStyle name="Porcentagem 2 20" xfId="22828" xr:uid="{640BBF99-ABA1-4748-B80F-D594B6EA0183}"/>
    <cellStyle name="Porcentagem 2 21" xfId="22829" xr:uid="{C4EA266D-65E5-4998-AD5C-020924F52002}"/>
    <cellStyle name="Porcentagem 2 22" xfId="22830" xr:uid="{FD79E794-5C79-4EA7-8F39-4986300348C2}"/>
    <cellStyle name="Porcentagem 2 23" xfId="22831" xr:uid="{BCDFFF3D-51D4-4373-B6CC-93B777549261}"/>
    <cellStyle name="Porcentagem 2 24" xfId="22832" xr:uid="{46264D40-636C-45F8-A873-B7C6160E3BF6}"/>
    <cellStyle name="Porcentagem 2 25" xfId="22833" xr:uid="{7B75DBF8-3B21-4ADA-8F59-970E08DCF9D9}"/>
    <cellStyle name="Porcentagem 2 26" xfId="22834" xr:uid="{373A6AFC-378C-4C96-8F06-CF8C23F84CA8}"/>
    <cellStyle name="Porcentagem 2 26 2" xfId="22835" xr:uid="{297AB763-11D6-46EF-AE2A-17DB74CC2419}"/>
    <cellStyle name="Porcentagem 2 26 3" xfId="22836" xr:uid="{525BA1DC-78A0-428C-A68B-BF1CE530AAEC}"/>
    <cellStyle name="Porcentagem 2 26 4" xfId="22837" xr:uid="{E1B67925-39EB-440F-A532-589AACD05CE0}"/>
    <cellStyle name="Porcentagem 2 26 5" xfId="22838" xr:uid="{78CC9415-9ED3-4B38-8D36-7840A51D7D45}"/>
    <cellStyle name="Porcentagem 2 27" xfId="22839" xr:uid="{D971519A-0890-4204-83BB-7E4342F0274E}"/>
    <cellStyle name="Porcentagem 2 27 2" xfId="22840" xr:uid="{5C5077AA-9980-4547-A460-8176A76BF194}"/>
    <cellStyle name="Porcentagem 2 27 3" xfId="22841" xr:uid="{EFAE365C-8FC7-4CCF-9BD9-202A7254D809}"/>
    <cellStyle name="Porcentagem 2 27 4" xfId="22842" xr:uid="{F2BDBF6A-B11E-4354-85DF-A950F3D4714C}"/>
    <cellStyle name="Porcentagem 2 27 5" xfId="22843" xr:uid="{89A7F693-F145-4782-BF14-C2A285B5C3F7}"/>
    <cellStyle name="Porcentagem 2 28" xfId="22844" xr:uid="{305217DF-9D11-4B1A-BFEA-D0BC2B22A58F}"/>
    <cellStyle name="Porcentagem 2 28 2" xfId="22845" xr:uid="{B8C2C7ED-9E4B-4C7C-8696-6000ACF9DEE6}"/>
    <cellStyle name="Porcentagem 2 28 3" xfId="22846" xr:uid="{36247413-7D72-40C1-9996-EC37D1B3548F}"/>
    <cellStyle name="Porcentagem 2 28 4" xfId="22847" xr:uid="{C0AE798F-E3C7-4D54-83BD-50BB2BFDD14C}"/>
    <cellStyle name="Porcentagem 2 28 5" xfId="22848" xr:uid="{7DBED2B8-D969-4003-B7E5-7B6757200F4D}"/>
    <cellStyle name="Porcentagem 2 29" xfId="22849" xr:uid="{7D146AE8-9C9F-45F0-A079-8CEC83D3F5DC}"/>
    <cellStyle name="Porcentagem 2 29 2" xfId="22850" xr:uid="{96B95270-6AA6-4EDC-AB98-EE7DBF691D1E}"/>
    <cellStyle name="Porcentagem 2 29 3" xfId="22851" xr:uid="{E1AC90AC-7754-4598-B03C-CED72BE221E8}"/>
    <cellStyle name="Porcentagem 2 29 4" xfId="22852" xr:uid="{4CB69C65-4AFC-47B5-8B5F-71C8730C67D7}"/>
    <cellStyle name="Porcentagem 2 29 5" xfId="22853" xr:uid="{3E1DE2D2-9DC7-4377-A30F-E4AA72887D00}"/>
    <cellStyle name="Porcentagem 2 3" xfId="22854" xr:uid="{761A3BA8-1316-45B8-90DD-4068A96F5186}"/>
    <cellStyle name="Porcentagem 2 30" xfId="22855" xr:uid="{E12AF015-866F-43D7-8E7A-D65085D8DF23}"/>
    <cellStyle name="Porcentagem 2 30 2" xfId="22856" xr:uid="{7111D8B0-EA32-413D-A564-9AD248BB1BE6}"/>
    <cellStyle name="Porcentagem 2 30 3" xfId="22857" xr:uid="{1984A602-F2BB-4A34-86A8-C8474EFE9D5A}"/>
    <cellStyle name="Porcentagem 2 30 4" xfId="22858" xr:uid="{38153F06-42EE-45CE-8CD4-64898215818E}"/>
    <cellStyle name="Porcentagem 2 30 5" xfId="22859" xr:uid="{FA422B6F-624D-4667-A488-FED3AB621887}"/>
    <cellStyle name="Porcentagem 2 31" xfId="22860" xr:uid="{78A27393-6B0A-46FC-A5D7-9998C8FB31A2}"/>
    <cellStyle name="Porcentagem 2 31 2" xfId="22861" xr:uid="{9848565C-AFFE-4C63-988D-FDE2C6B314DC}"/>
    <cellStyle name="Porcentagem 2 31 3" xfId="22862" xr:uid="{E367AB3B-77E8-495E-9790-AB8264A8770F}"/>
    <cellStyle name="Porcentagem 2 31 4" xfId="22863" xr:uid="{4AF910AF-FAAF-44EA-A7D0-898899158AA7}"/>
    <cellStyle name="Porcentagem 2 31 5" xfId="22864" xr:uid="{12D04423-8E96-451B-8CBA-DCFDC8B743EB}"/>
    <cellStyle name="Porcentagem 2 32" xfId="22865" xr:uid="{7F1EB315-6382-4B71-B1E9-D97C6574F1AF}"/>
    <cellStyle name="Porcentagem 2 32 2" xfId="22866" xr:uid="{F129632B-04A5-4C38-9D65-12C45D899BA6}"/>
    <cellStyle name="Porcentagem 2 32 3" xfId="22867" xr:uid="{300A2F26-D95B-4EF7-9BD4-0E408972E9EE}"/>
    <cellStyle name="Porcentagem 2 32 4" xfId="22868" xr:uid="{4F8B4BEE-078B-440E-AFA1-B9D14DFD5389}"/>
    <cellStyle name="Porcentagem 2 32 5" xfId="22869" xr:uid="{E10F493F-419C-4895-A6C5-C95A844E72E9}"/>
    <cellStyle name="Porcentagem 2 33" xfId="22870" xr:uid="{CCAECE63-2CED-4B84-A498-BAD6484A983C}"/>
    <cellStyle name="Porcentagem 2 34" xfId="22871" xr:uid="{5D66903D-7248-4451-AA6C-BAAC08E85324}"/>
    <cellStyle name="Porcentagem 2 35" xfId="22872" xr:uid="{74EC83CF-5580-4F8B-87A5-06BD9F7AFA47}"/>
    <cellStyle name="Porcentagem 2 36" xfId="22873" xr:uid="{8C17ED81-050A-4944-B88B-D3C338B7AB4B}"/>
    <cellStyle name="Porcentagem 2 37" xfId="22874" xr:uid="{7BD72942-DAC8-4333-AC25-057D1DFE104A}"/>
    <cellStyle name="Porcentagem 2 38" xfId="22875" xr:uid="{419441D0-51DB-40F7-9B55-7FA5B18FF1A3}"/>
    <cellStyle name="Porcentagem 2 39" xfId="22876" xr:uid="{369A9B89-2AB2-4613-B5B0-0E1DC7A22165}"/>
    <cellStyle name="Porcentagem 2 4" xfId="22877" xr:uid="{7C870F97-7091-4C37-AEDD-9905D12DB234}"/>
    <cellStyle name="Porcentagem 2 40" xfId="22878" xr:uid="{CEF5F1B2-E40B-4D00-A2A8-A47D0AFB1AF6}"/>
    <cellStyle name="Porcentagem 2 41" xfId="22879" xr:uid="{B59D94F3-5B52-4E1D-A1B6-1E088EA94B78}"/>
    <cellStyle name="Porcentagem 2 41 2" xfId="22880" xr:uid="{E417DEC5-768F-4869-95F6-9294E45C103E}"/>
    <cellStyle name="Porcentagem 2 42" xfId="22881" xr:uid="{A3BA6CEF-F87E-43C0-9D5D-D4DA8C14136A}"/>
    <cellStyle name="Porcentagem 2 42 2" xfId="22882" xr:uid="{CF8AFC62-B37B-45D5-9F24-25AF0244D06F}"/>
    <cellStyle name="Porcentagem 2 43" xfId="22883" xr:uid="{A9EA57B9-422F-4FB4-8C8F-E8213E694BB6}"/>
    <cellStyle name="Porcentagem 2 43 2" xfId="22884" xr:uid="{39849E11-D202-407F-BD3C-20635BA5A80D}"/>
    <cellStyle name="Porcentagem 2 44" xfId="22885" xr:uid="{71CC363E-858E-467E-8EE3-00B848FE884B}"/>
    <cellStyle name="Porcentagem 2 44 2" xfId="22886" xr:uid="{1A41C28A-1ACB-44A3-A2EF-841E421A2539}"/>
    <cellStyle name="Porcentagem 2 45" xfId="22887" xr:uid="{E26F3FE4-4E8D-48FB-B2B5-BF2E578E502C}"/>
    <cellStyle name="Porcentagem 2 45 2" xfId="22888" xr:uid="{44B2B688-1446-4A6C-AABE-2E23204C9FB8}"/>
    <cellStyle name="Porcentagem 2 46" xfId="22889" xr:uid="{8EEE3B85-C5D1-4784-908F-C5D577773CB3}"/>
    <cellStyle name="Porcentagem 2 46 2" xfId="22890" xr:uid="{3F308BE9-9AC7-462A-B216-46CB29DC7E12}"/>
    <cellStyle name="Porcentagem 2 47" xfId="22891" xr:uid="{C236F558-4B9E-4261-99C1-5AB55D6F7D81}"/>
    <cellStyle name="Porcentagem 2 47 2" xfId="22892" xr:uid="{6A49D63F-23FF-4A8F-98A9-E790015601D3}"/>
    <cellStyle name="Porcentagem 2 48" xfId="22893" xr:uid="{2D2CEC2D-47B8-4EB0-B66D-B4BA2210C310}"/>
    <cellStyle name="Porcentagem 2 48 2" xfId="22894" xr:uid="{45EB9A1F-7867-4268-8147-50F356FD3B07}"/>
    <cellStyle name="Porcentagem 2 49" xfId="22895" xr:uid="{8BFD936B-40D3-4006-9647-64C2597ED26B}"/>
    <cellStyle name="Porcentagem 2 49 2" xfId="22896" xr:uid="{EC95C708-253A-43F0-9F96-C9D956F83A4B}"/>
    <cellStyle name="Porcentagem 2 5" xfId="22897" xr:uid="{991E602B-42FF-4FD4-84D1-6DDD0231DA1C}"/>
    <cellStyle name="Porcentagem 2 50" xfId="22898" xr:uid="{059484EA-3288-4D91-8C5F-BD409CA0D7EB}"/>
    <cellStyle name="Porcentagem 2 50 2" xfId="22899" xr:uid="{C6489322-DDA3-46D5-BD00-AB612BA8714D}"/>
    <cellStyle name="Porcentagem 2 51" xfId="22900" xr:uid="{DE538F14-E46F-4190-B4DB-4512C9005FEE}"/>
    <cellStyle name="Porcentagem 2 51 2" xfId="22901" xr:uid="{968561A0-F085-41FF-8C6D-AD9626EDAB77}"/>
    <cellStyle name="Porcentagem 2 52" xfId="22902" xr:uid="{540692A4-C3FD-40AE-BE73-981BC3785DF4}"/>
    <cellStyle name="Porcentagem 2 52 2" xfId="22903" xr:uid="{B5873B4F-29A6-4D11-A4A2-F13F1C089B83}"/>
    <cellStyle name="Porcentagem 2 53" xfId="22904" xr:uid="{1F4B9E4F-86F0-4B6A-A1A4-D2CDC460B66A}"/>
    <cellStyle name="Porcentagem 2 53 2" xfId="22905" xr:uid="{4FE3F4C3-3601-48A9-BA63-78AC4681BB83}"/>
    <cellStyle name="Porcentagem 2 54" xfId="22906" xr:uid="{FDC0B9DA-7756-4FAE-8E40-5D6E41D46B4C}"/>
    <cellStyle name="Porcentagem 2 54 2" xfId="22907" xr:uid="{35EFB005-0C6B-4C87-926B-04EB257E932E}"/>
    <cellStyle name="Porcentagem 2 55" xfId="22908" xr:uid="{79E1AD2B-CF9E-4829-BC01-D79A0C722552}"/>
    <cellStyle name="Porcentagem 2 55 2" xfId="22909" xr:uid="{0B838A35-B604-47B5-95B3-54734CDBD640}"/>
    <cellStyle name="Porcentagem 2 56" xfId="22910" xr:uid="{EBEB7D16-8186-4704-8F2C-E7481163A968}"/>
    <cellStyle name="Porcentagem 2 56 2" xfId="22911" xr:uid="{35C46624-55FD-433C-B0F7-39ACEC4199E2}"/>
    <cellStyle name="Porcentagem 2 57" xfId="22912" xr:uid="{F5370770-4F8D-4E9A-BC2F-5CDA25F94871}"/>
    <cellStyle name="Porcentagem 2 57 2" xfId="22913" xr:uid="{1C130150-7F7D-492E-94F8-D711506D6968}"/>
    <cellStyle name="Porcentagem 2 58" xfId="22914" xr:uid="{D3AFB639-800F-4E79-965F-D759A26CF3F9}"/>
    <cellStyle name="Porcentagem 2 58 2" xfId="22915" xr:uid="{5A83EE80-2312-4424-B3FA-A604A1E14B36}"/>
    <cellStyle name="Porcentagem 2 59" xfId="22916" xr:uid="{24F0D91A-3068-4759-B641-5CEB1691BA9A}"/>
    <cellStyle name="Porcentagem 2 6" xfId="22917" xr:uid="{A081C05A-7E57-49D2-B202-EF1F0233D21D}"/>
    <cellStyle name="Porcentagem 2 60" xfId="22918" xr:uid="{3D9BE7E5-4D2D-43A4-A5FB-63B33FCAB784}"/>
    <cellStyle name="Porcentagem 2 61" xfId="22919" xr:uid="{8B05EE60-F30E-4A0B-9B8C-144E27F3EEF1}"/>
    <cellStyle name="Porcentagem 2 62" xfId="22920" xr:uid="{56A6C4E1-C1BD-4BD3-8EF9-63330265FEFC}"/>
    <cellStyle name="Porcentagem 2 63" xfId="22921" xr:uid="{D65DB8AF-97AC-494B-BA49-40A4EFD8EA01}"/>
    <cellStyle name="Porcentagem 2 64" xfId="22922" xr:uid="{2E85C2DC-8229-4751-9B46-4791C2B9D66E}"/>
    <cellStyle name="Porcentagem 2 65" xfId="22923" xr:uid="{257751D0-2162-4E0F-94A1-3BBAA4FD9E0D}"/>
    <cellStyle name="Porcentagem 2 66" xfId="22924" xr:uid="{DE4E33E4-6201-43A4-A1D4-BF8BFF4A5498}"/>
    <cellStyle name="Porcentagem 2 67" xfId="22925" xr:uid="{1862BDC1-BED5-4CB2-93FB-D0498CFCA085}"/>
    <cellStyle name="Porcentagem 2 68" xfId="22926" xr:uid="{5896C870-B4C7-4C2E-A9C4-2BE70951F69E}"/>
    <cellStyle name="Porcentagem 2 69" xfId="22927" xr:uid="{BD7D7932-7C91-478A-89A5-EA2289ADFD86}"/>
    <cellStyle name="Porcentagem 2 7" xfId="22928" xr:uid="{A5371BE3-4C04-44E3-8C88-AF4CD6E03DA2}"/>
    <cellStyle name="Porcentagem 2 70" xfId="22929" xr:uid="{0E75ACF5-9937-46A3-94C0-D2A7D8DF53C5}"/>
    <cellStyle name="Porcentagem 2 71" xfId="22930" xr:uid="{906CB52F-B04C-47BC-A337-E2AECFFB967B}"/>
    <cellStyle name="Porcentagem 2 72" xfId="22931" xr:uid="{4456AA28-0F94-4C78-9F45-7726AE86ABF6}"/>
    <cellStyle name="Porcentagem 2 73" xfId="22932" xr:uid="{60746783-8290-41B2-B05F-8FD884427DD9}"/>
    <cellStyle name="Porcentagem 2 74" xfId="22933" xr:uid="{1D7619CA-C16B-4C17-B248-F0D6410381A0}"/>
    <cellStyle name="Porcentagem 2 75" xfId="22934" xr:uid="{BEF891ED-A5BF-4813-B3E9-6EB24A8D0ECB}"/>
    <cellStyle name="Porcentagem 2 76" xfId="22935" xr:uid="{847F8DE7-E450-4EB7-8DB2-77BAC62DE59C}"/>
    <cellStyle name="Porcentagem 2 77" xfId="22936" xr:uid="{814858B3-B881-40BA-9545-9596571A58D1}"/>
    <cellStyle name="Porcentagem 2 78" xfId="22937" xr:uid="{E95B479E-FDDD-46B7-AF30-A68450917189}"/>
    <cellStyle name="Porcentagem 2 79" xfId="22938" xr:uid="{B7C2810F-E66F-4C53-9E34-C28A97B8550E}"/>
    <cellStyle name="Porcentagem 2 8" xfId="22939" xr:uid="{04427D95-2E08-40E1-AF82-5CBCFAA217E1}"/>
    <cellStyle name="Porcentagem 2 9" xfId="22940" xr:uid="{68BF1206-C42F-4291-B505-60725D0151CB}"/>
    <cellStyle name="Porcentagem 20" xfId="29398" xr:uid="{9E777F88-FDEE-46E0-9DD6-5D3BB0BFFAA6}"/>
    <cellStyle name="Porcentagem 21" xfId="65" xr:uid="{C51BE1AC-EEAD-4B92-A19E-7097D6037CAB}"/>
    <cellStyle name="Porcentagem 3" xfId="22941" xr:uid="{E1F61A9A-41F8-44FF-970E-C300A6329E67}"/>
    <cellStyle name="Porcentagem 3 10" xfId="22942" xr:uid="{14C5AEBC-36B6-4BD3-ADA4-04CFAA4D47FE}"/>
    <cellStyle name="Porcentagem 3 10 2" xfId="41088" xr:uid="{F2730B9C-D24B-4B1E-8FF8-6FAB5740A784}"/>
    <cellStyle name="Porcentagem 3 11" xfId="22943" xr:uid="{5F0AC32A-3905-49BD-A669-E57655EE4CFA}"/>
    <cellStyle name="Porcentagem 3 11 2" xfId="22944" xr:uid="{C2C2C071-9086-401A-8F2E-163E30B3F757}"/>
    <cellStyle name="Porcentagem 3 12" xfId="22945" xr:uid="{1A7A8008-A2FE-48FC-B85D-88BC586DF6E8}"/>
    <cellStyle name="Porcentagem 3 12 2" xfId="41089" xr:uid="{81ED7A2A-5159-4FFF-909A-6CDD102C3B57}"/>
    <cellStyle name="Porcentagem 3 13" xfId="22946" xr:uid="{36AD18B9-4379-47E6-A88A-A0BE2CFE0919}"/>
    <cellStyle name="Porcentagem 3 13 2" xfId="41091" xr:uid="{D41BCAF9-F93E-4B58-89F1-B635AD6E5B1B}"/>
    <cellStyle name="Porcentagem 3 14" xfId="22947" xr:uid="{72D5D1A6-465B-482A-BF3F-2E4AD4B91212}"/>
    <cellStyle name="Porcentagem 3 14 2" xfId="41087" xr:uid="{A86FEDB6-BD76-4321-9258-AA365B5706BE}"/>
    <cellStyle name="Porcentagem 3 15" xfId="22948" xr:uid="{B4013339-AC2D-417A-BB3B-4F1275D9279C}"/>
    <cellStyle name="Porcentagem 3 15 2" xfId="41092" xr:uid="{D31064C4-9CFB-400E-A713-367491EDB0C0}"/>
    <cellStyle name="Porcentagem 3 16" xfId="22949" xr:uid="{4E34122C-0F10-474F-B7DA-D734F7F4819E}"/>
    <cellStyle name="Porcentagem 3 17" xfId="22950" xr:uid="{9514E781-AB8F-46ED-811C-9D4A9DEC2B28}"/>
    <cellStyle name="Porcentagem 3 18" xfId="22951" xr:uid="{F9CDB5C3-87EE-4C0B-BADC-3AE0E6AE75DF}"/>
    <cellStyle name="Porcentagem 3 19" xfId="22952" xr:uid="{061AF8E4-131B-467D-AC47-89D0DF8E0320}"/>
    <cellStyle name="Porcentagem 3 2" xfId="22953" xr:uid="{EC83916D-D37A-421A-A9E3-CC72B55503D9}"/>
    <cellStyle name="Porcentagem 3 2 10" xfId="22954" xr:uid="{C57DF28D-5FCE-4695-9760-85D8F9B89004}"/>
    <cellStyle name="Porcentagem 3 2 2" xfId="22955" xr:uid="{799285E4-C014-4974-B993-1A123D825567}"/>
    <cellStyle name="Porcentagem 3 2 2 2" xfId="22956" xr:uid="{60089F64-EC42-425D-8486-ECBDA51D08F5}"/>
    <cellStyle name="Porcentagem 3 2 2 3" xfId="22957" xr:uid="{1FBA63C6-CEF2-48DB-B952-F09DD9A44248}"/>
    <cellStyle name="Porcentagem 3 2 2 4" xfId="22958" xr:uid="{9D0B4FCF-6FF2-4ED6-8C41-EAFC08458A30}"/>
    <cellStyle name="Porcentagem 3 2 2 5" xfId="22959" xr:uid="{40829E1C-D272-4BD5-8CE7-6FB3D5523DC2}"/>
    <cellStyle name="Porcentagem 3 2 2 6" xfId="22960" xr:uid="{2F52BD7A-33DE-4D57-ACD7-DE8E35812E89}"/>
    <cellStyle name="Porcentagem 3 2 2 7" xfId="22961" xr:uid="{84564534-1406-470E-8F0D-4D1CF9ABCC16}"/>
    <cellStyle name="Porcentagem 3 2 3" xfId="22962" xr:uid="{02712180-869A-4133-8248-84791540EB88}"/>
    <cellStyle name="Porcentagem 3 2 4" xfId="22963" xr:uid="{48F445A6-F1D1-4291-A3F3-8A7FADFB890C}"/>
    <cellStyle name="Porcentagem 3 2 5" xfId="22964" xr:uid="{0FF2F61C-E992-43A3-B127-4C021768F3E7}"/>
    <cellStyle name="Porcentagem 3 2 6" xfId="22965" xr:uid="{576AA06C-8507-4368-906D-1ED456B5F812}"/>
    <cellStyle name="Porcentagem 3 2 7" xfId="22966" xr:uid="{DBBA2D1B-F105-44A6-AE7B-5C85DAFD79BB}"/>
    <cellStyle name="Porcentagem 3 2 8" xfId="22967" xr:uid="{73B6DC81-61C3-491E-9DD8-7FD7116DEDDF}"/>
    <cellStyle name="Porcentagem 3 2 9" xfId="22968" xr:uid="{B949BEA2-4BED-4A90-A9D1-4A2E7D83D088}"/>
    <cellStyle name="Porcentagem 3 20" xfId="22969" xr:uid="{50A5972C-66F2-4CC4-9117-BFBEBDE02E23}"/>
    <cellStyle name="Porcentagem 3 21" xfId="22970" xr:uid="{01B79390-F0AA-42D5-B5FC-0ED51E5A9386}"/>
    <cellStyle name="Porcentagem 3 22" xfId="22971" xr:uid="{53E06394-A877-4F64-89E4-D0743397401A}"/>
    <cellStyle name="Porcentagem 3 3" xfId="22972" xr:uid="{133F7006-FE39-410D-9C69-C537404F0AA3}"/>
    <cellStyle name="Porcentagem 3 3 2" xfId="22973" xr:uid="{4D5209C2-1A3E-408A-9B44-506FD5DFA43B}"/>
    <cellStyle name="Porcentagem 3 3 3" xfId="22974" xr:uid="{32B64625-D0C3-440D-BD82-833850367615}"/>
    <cellStyle name="Porcentagem 3 4" xfId="22975" xr:uid="{83018B9E-1576-4E94-8D49-21472A85884A}"/>
    <cellStyle name="Porcentagem 3 4 10" xfId="22976" xr:uid="{0485A28F-4764-4A84-BBA0-3A273951E02D}"/>
    <cellStyle name="Porcentagem 3 4 11" xfId="22977" xr:uid="{019653D1-BD3D-4A30-B080-66B68CD006F0}"/>
    <cellStyle name="Porcentagem 3 4 12" xfId="22978" xr:uid="{31A33B0F-CC62-4CB9-BB6B-B1E02D05D488}"/>
    <cellStyle name="Porcentagem 3 4 13" xfId="22979" xr:uid="{983A302C-BCD5-438A-A2BE-4D1356DFDEB6}"/>
    <cellStyle name="Porcentagem 3 4 14" xfId="22980" xr:uid="{DA440EF2-6DFF-43AA-A33A-4A3FCFA9951C}"/>
    <cellStyle name="Porcentagem 3 4 15" xfId="22981" xr:uid="{06FAA41E-4E99-4715-AF9E-FB3C2D64803A}"/>
    <cellStyle name="Porcentagem 3 4 16" xfId="22982" xr:uid="{515AAF6E-3168-4434-8A52-79043C2C8794}"/>
    <cellStyle name="Porcentagem 3 4 2" xfId="22983" xr:uid="{49E659F3-13B8-4697-B8CE-9C917A66B075}"/>
    <cellStyle name="Porcentagem 3 4 3" xfId="22984" xr:uid="{3E361FB3-6D84-4530-ABE6-E4D9689210CC}"/>
    <cellStyle name="Porcentagem 3 4 3 2" xfId="22985" xr:uid="{03C80840-7AD7-4308-B6EC-5382DD9ECBFC}"/>
    <cellStyle name="Porcentagem 3 4 4" xfId="22986" xr:uid="{0D9CD491-96F4-481D-8D64-E7028C1B916B}"/>
    <cellStyle name="Porcentagem 3 4 4 2" xfId="22987" xr:uid="{F7007B7C-AFCB-4815-9B90-5A4EF622B615}"/>
    <cellStyle name="Porcentagem 3 4 5" xfId="22988" xr:uid="{D0306671-BBE2-47D6-8F10-C1A0A2B65A55}"/>
    <cellStyle name="Porcentagem 3 4 6" xfId="22989" xr:uid="{4BAC087B-C102-4F5D-817E-79A4C23D3854}"/>
    <cellStyle name="Porcentagem 3 4 7" xfId="22990" xr:uid="{EEA31EE0-D8C1-475D-9951-5CB0F94719F4}"/>
    <cellStyle name="Porcentagem 3 4 8" xfId="22991" xr:uid="{3A4DCEB4-3C7D-4CDB-A0C6-C0817C3B7F48}"/>
    <cellStyle name="Porcentagem 3 4 9" xfId="22992" xr:uid="{21F0DD58-4BDE-4E81-9868-7AD5D5DE3D32}"/>
    <cellStyle name="Porcentagem 3 5" xfId="22993" xr:uid="{85CBA4D1-5682-4BE2-AEFA-BD55DDB28528}"/>
    <cellStyle name="Porcentagem 3 5 2" xfId="22994" xr:uid="{FD01ED2D-7DE2-4155-9291-C641B0BD4D8C}"/>
    <cellStyle name="Porcentagem 3 5 3" xfId="22995" xr:uid="{6912CD8A-1716-4E03-83B3-972BB2CD621A}"/>
    <cellStyle name="Porcentagem 3 5 4" xfId="22996" xr:uid="{929E2DCA-E1AD-42FD-97D8-B80069BC8D5E}"/>
    <cellStyle name="Porcentagem 3 6" xfId="22997" xr:uid="{22C9347E-46CD-4B36-BC45-EAEEF8DC570A}"/>
    <cellStyle name="Porcentagem 3 6 2" xfId="22998" xr:uid="{263833D5-D68D-4B6A-BD76-B96AA19CE64F}"/>
    <cellStyle name="Porcentagem 3 6 3" xfId="22999" xr:uid="{5028D41B-2555-4060-96A6-167642655FDD}"/>
    <cellStyle name="Porcentagem 3 6 4" xfId="23000" xr:uid="{44E640DD-674B-4978-B1BA-8D90F53D10A5}"/>
    <cellStyle name="Porcentagem 3 7" xfId="23001" xr:uid="{F3F4800A-BA3B-4E68-B71C-4BC5499428E1}"/>
    <cellStyle name="Porcentagem 3 7 2" xfId="23002" xr:uid="{5011B4A9-7E75-440A-9C8F-AA9E13EF94AD}"/>
    <cellStyle name="Porcentagem 3 7 3" xfId="23003" xr:uid="{BFD44AD0-C35A-49BD-84CE-89982EAC8F99}"/>
    <cellStyle name="Porcentagem 3 7 4" xfId="23004" xr:uid="{98EF8E74-7148-4FD6-8022-5F5C88509135}"/>
    <cellStyle name="Porcentagem 3 8" xfId="23005" xr:uid="{DF86F49E-949E-42BB-9C0F-400AFC29F33E}"/>
    <cellStyle name="Porcentagem 3 9" xfId="23006" xr:uid="{BC9F7C3F-3FBE-489D-9CB8-90DDA4B9B29B}"/>
    <cellStyle name="Porcentagem 3 9 2" xfId="41090" xr:uid="{EC0AB48B-4FA9-4712-A03C-04B653C57BC7}"/>
    <cellStyle name="Porcentagem 4" xfId="23007" xr:uid="{862C83D6-2D67-44B2-9B03-00C1315747E1}"/>
    <cellStyle name="Porcentagem 4 10" xfId="23008" xr:uid="{FA066F81-3466-47D0-B632-4A389B9DB98C}"/>
    <cellStyle name="Porcentagem 4 11" xfId="23009" xr:uid="{A84BCE05-0F2A-45C7-9626-9D7D98BB5EC4}"/>
    <cellStyle name="Porcentagem 4 12" xfId="23010" xr:uid="{16D8CBC0-B155-4A5E-925D-DC754657483E}"/>
    <cellStyle name="Porcentagem 4 13" xfId="23011" xr:uid="{D03C9152-3837-4B1F-91D8-A7FE0F3DD717}"/>
    <cellStyle name="Porcentagem 4 14" xfId="23012" xr:uid="{6E51D0C2-9C0D-44AB-8804-F3D9F50059F3}"/>
    <cellStyle name="Porcentagem 4 15" xfId="23013" xr:uid="{FB80D26C-928D-4FA2-A756-6D5552AE4CAD}"/>
    <cellStyle name="Porcentagem 4 16" xfId="23014" xr:uid="{07117387-72C4-42DC-876F-8C03A55CCF86}"/>
    <cellStyle name="Porcentagem 4 17" xfId="23015" xr:uid="{7C233E42-414C-4746-BA22-D428BA848394}"/>
    <cellStyle name="Porcentagem 4 18" xfId="23016" xr:uid="{139A848F-B501-4C49-81DE-99EB02CADB56}"/>
    <cellStyle name="Porcentagem 4 19" xfId="23017" xr:uid="{290C75F3-E114-490A-94F8-33A3085B5EB3}"/>
    <cellStyle name="Porcentagem 4 2" xfId="23018" xr:uid="{A91ED9AB-4FF8-4399-8BD8-79B069EDDFF3}"/>
    <cellStyle name="Porcentagem 4 2 2" xfId="23019" xr:uid="{9D827795-BE4F-41A9-8C9B-1C9D39C6CF75}"/>
    <cellStyle name="Porcentagem 4 2 2 2" xfId="40865" xr:uid="{8A63EF55-A4BA-4FAB-BEF8-3891581FB9EE}"/>
    <cellStyle name="Porcentagem 4 2 3" xfId="23020" xr:uid="{D2763F24-BFD5-4F05-9B3D-BED1B85A0678}"/>
    <cellStyle name="Porcentagem 4 2 3 2" xfId="41081" xr:uid="{D4A28660-5152-41E3-AEBC-54E52D40C4F5}"/>
    <cellStyle name="Porcentagem 4 2 4" xfId="23021" xr:uid="{EF2F9421-F249-4E1D-9D5D-CA43EA1351E5}"/>
    <cellStyle name="Porcentagem 4 2 5" xfId="23022" xr:uid="{F44EA11E-860B-470B-9E32-1B39E4016BEC}"/>
    <cellStyle name="Porcentagem 4 2 6" xfId="23023" xr:uid="{5AC19420-39B9-4204-AF82-5092FE553259}"/>
    <cellStyle name="Porcentagem 4 2 7" xfId="23024" xr:uid="{31EB80D9-CF22-4C34-A74C-0195AFCF9A58}"/>
    <cellStyle name="Porcentagem 4 20" xfId="23025" xr:uid="{E74B75CF-6A2B-4322-9368-97E0396BA052}"/>
    <cellStyle name="Porcentagem 4 21" xfId="23026" xr:uid="{95BA9A91-AB5A-4019-B806-8D4F765295CD}"/>
    <cellStyle name="Porcentagem 4 22" xfId="23027" xr:uid="{B6B65FB8-637F-40A4-9FAC-1D4B55C30F08}"/>
    <cellStyle name="Porcentagem 4 23" xfId="23028" xr:uid="{078AC045-8E4B-4C0F-B3FA-ADCB02A278F0}"/>
    <cellStyle name="Porcentagem 4 24" xfId="23029" xr:uid="{C382184D-A077-449E-8D4E-B13E96D2BA7C}"/>
    <cellStyle name="Porcentagem 4 25" xfId="23030" xr:uid="{2498651F-B77A-4521-89B0-6824058DDBE1}"/>
    <cellStyle name="Porcentagem 4 26" xfId="23031" xr:uid="{4756EFBD-D3AB-405D-A29C-3CDE21FF6A99}"/>
    <cellStyle name="Porcentagem 4 27" xfId="23032" xr:uid="{9D13ACED-1CCD-4CE1-A574-9F59C6745DD3}"/>
    <cellStyle name="Porcentagem 4 28" xfId="23033" xr:uid="{C61724B5-E651-48D7-BB71-14DA2A6E670F}"/>
    <cellStyle name="Porcentagem 4 29" xfId="23034" xr:uid="{73B38115-5E36-459F-88D9-2FD804BBD8A6}"/>
    <cellStyle name="Porcentagem 4 3" xfId="23035" xr:uid="{A08F00F0-0EF9-4A56-88D9-DD37FA949EB5}"/>
    <cellStyle name="Porcentagem 4 30" xfId="23036" xr:uid="{D18AB456-4094-4073-8224-938A982132CB}"/>
    <cellStyle name="Porcentagem 4 31" xfId="23037" xr:uid="{EA240A6A-15F9-41DE-A4E4-74EF93E7EF5D}"/>
    <cellStyle name="Porcentagem 4 32" xfId="23038" xr:uid="{2AEEAFDB-3F3A-471F-BF1C-0DB095EB1A06}"/>
    <cellStyle name="Porcentagem 4 33" xfId="23039" xr:uid="{A5D7A9C3-439D-4C85-A48D-C21611A3E622}"/>
    <cellStyle name="Porcentagem 4 34" xfId="23040" xr:uid="{C7963428-976C-4733-8875-D82580586012}"/>
    <cellStyle name="Porcentagem 4 35" xfId="23041" xr:uid="{26804352-BB63-4E73-A1EE-D0D53C50385F}"/>
    <cellStyle name="Porcentagem 4 36" xfId="23042" xr:uid="{A976006D-77E2-4A55-9D91-FB10FFB66690}"/>
    <cellStyle name="Porcentagem 4 37" xfId="23043" xr:uid="{BB0FDD31-9CE0-40BF-A781-48191B3F6601}"/>
    <cellStyle name="Porcentagem 4 38" xfId="23044" xr:uid="{35FD88A3-2D3D-49B5-BA0C-B574992063B5}"/>
    <cellStyle name="Porcentagem 4 39" xfId="23045" xr:uid="{C28DD550-2E34-4D65-9FD0-0F4D661C8A3C}"/>
    <cellStyle name="Porcentagem 4 4" xfId="23046" xr:uid="{61968EC4-8BFE-4CAC-9575-0C5415DB462C}"/>
    <cellStyle name="Porcentagem 4 40" xfId="23047" xr:uid="{388EEC35-E49E-4A15-B8AD-6B3095F289AD}"/>
    <cellStyle name="Porcentagem 4 41" xfId="23048" xr:uid="{05FA1AD5-6D23-4505-8D0A-30C6DB882449}"/>
    <cellStyle name="Porcentagem 4 42" xfId="23049" xr:uid="{D26A6ACA-CFC2-4466-AA01-1AA7EEE7BC65}"/>
    <cellStyle name="Porcentagem 4 43" xfId="23050" xr:uid="{926BE800-2566-4C01-8F69-75BE4CC3B844}"/>
    <cellStyle name="Porcentagem 4 5" xfId="23051" xr:uid="{C7B464AA-44AF-484C-9703-22BD91CB0597}"/>
    <cellStyle name="Porcentagem 4 5 2" xfId="41069" xr:uid="{438E1EF9-A71F-4538-99E3-CA6A1A8030E5}"/>
    <cellStyle name="Porcentagem 4 6" xfId="23052" xr:uid="{D0118DA0-29A1-4DCF-815B-BF94C29F88A0}"/>
    <cellStyle name="Porcentagem 4 6 2" xfId="41044" xr:uid="{246041B7-A40B-4165-81B4-53FC3C2A4602}"/>
    <cellStyle name="Porcentagem 4 7" xfId="23053" xr:uid="{420B2971-5121-4F10-82E7-16E7A1117345}"/>
    <cellStyle name="Porcentagem 4 7 2" xfId="41080" xr:uid="{5C2FBD30-6F1A-4DCA-B63F-B1F3442498DC}"/>
    <cellStyle name="Porcentagem 4 8" xfId="23054" xr:uid="{4908E2E6-1C66-4610-AA0D-FCBF06C5A020}"/>
    <cellStyle name="Porcentagem 4 9" xfId="23055" xr:uid="{118236A5-4E5E-40AF-8D6F-15DB6BDC6342}"/>
    <cellStyle name="Porcentagem 5" xfId="23056" xr:uid="{F06F725A-F91D-4B54-A690-DB43039231C7}"/>
    <cellStyle name="Porcentagem 5 10" xfId="23057" xr:uid="{30D50E9F-95D6-4150-BFCD-4E0F44EC5FC2}"/>
    <cellStyle name="Porcentagem 5 11" xfId="23058" xr:uid="{1C9509A4-DA25-4B55-86AA-E645A95E255D}"/>
    <cellStyle name="Porcentagem 5 12" xfId="23059" xr:uid="{A796C13D-8410-49DA-8419-E4670FCE5975}"/>
    <cellStyle name="Porcentagem 5 13" xfId="23060" xr:uid="{BE46EDB4-1064-4E4A-BEBD-9973CF765684}"/>
    <cellStyle name="Porcentagem 5 14" xfId="23061" xr:uid="{1AE4B43B-A8C4-4E1D-B3B4-8270A648AFE8}"/>
    <cellStyle name="Porcentagem 5 15" xfId="23062" xr:uid="{530885F9-9C45-464C-9CCD-F203D1E91432}"/>
    <cellStyle name="Porcentagem 5 16" xfId="23063" xr:uid="{10DE5892-AF25-4BF3-B083-64228DAC49FF}"/>
    <cellStyle name="Porcentagem 5 17" xfId="23064" xr:uid="{68C981E3-8FD0-4A3B-9704-5BFB4EE33EE4}"/>
    <cellStyle name="Porcentagem 5 18" xfId="23065" xr:uid="{E6D44EA3-4528-4D2E-A881-2B902FBE9D17}"/>
    <cellStyle name="Porcentagem 5 19" xfId="23066" xr:uid="{73C9EE0F-27A8-43A4-B260-8934BE7461E9}"/>
    <cellStyle name="Porcentagem 5 2" xfId="23067" xr:uid="{C980252C-6BE0-4340-B37E-C368B6B7770E}"/>
    <cellStyle name="Porcentagem 5 2 10" xfId="23068" xr:uid="{91E21CDF-C7F0-4D53-B6E9-E6A4B57095A9}"/>
    <cellStyle name="Porcentagem 5 2 11" xfId="23069" xr:uid="{2E05C03C-E4DD-45BD-93E6-78F15273C41B}"/>
    <cellStyle name="Porcentagem 5 2 12" xfId="23070" xr:uid="{6F878C51-C823-4584-B30C-AB5EFEE2EC59}"/>
    <cellStyle name="Porcentagem 5 2 13" xfId="23071" xr:uid="{2AE701D1-527B-419E-8808-F569C41276D9}"/>
    <cellStyle name="Porcentagem 5 2 14" xfId="23072" xr:uid="{2D17FBE5-DE41-49A9-B722-6FF46BC9E575}"/>
    <cellStyle name="Porcentagem 5 2 15" xfId="23073" xr:uid="{A8711407-806E-4A0D-A325-C8243B705F9E}"/>
    <cellStyle name="Porcentagem 5 2 16" xfId="23074" xr:uid="{873B7465-E16C-46B7-B7F2-EB3B5481BC9D}"/>
    <cellStyle name="Porcentagem 5 2 2" xfId="23075" xr:uid="{F67AD17B-9462-4066-8474-23FBF0CD965F}"/>
    <cellStyle name="Porcentagem 5 2 3" xfId="23076" xr:uid="{5800027A-B207-4A11-9B3F-EC12230A6A92}"/>
    <cellStyle name="Porcentagem 5 2 4" xfId="23077" xr:uid="{EF30B3A1-2670-4F10-AA57-70F4AD3BDD86}"/>
    <cellStyle name="Porcentagem 5 2 5" xfId="23078" xr:uid="{625BF611-FE67-4273-8C34-1D20F4FF5D0F}"/>
    <cellStyle name="Porcentagem 5 2 6" xfId="23079" xr:uid="{C14B77F5-B9AB-4A3D-9D2F-8E8A771CCE53}"/>
    <cellStyle name="Porcentagem 5 2 7" xfId="23080" xr:uid="{10133B3F-6FAF-42D3-B18C-9C117251DD26}"/>
    <cellStyle name="Porcentagem 5 2 8" xfId="23081" xr:uid="{B2C02B11-3B20-4FBC-836A-8368C00D6E55}"/>
    <cellStyle name="Porcentagem 5 2 9" xfId="23082" xr:uid="{0E160FBD-5FE3-4C5C-8C24-0ECB1FF623A0}"/>
    <cellStyle name="Porcentagem 5 20" xfId="23083" xr:uid="{522E1757-2C08-4EFD-89C8-AB03AD5AAD5E}"/>
    <cellStyle name="Porcentagem 5 21" xfId="23084" xr:uid="{144724BD-B26D-4E79-83AF-E20AB481739F}"/>
    <cellStyle name="Porcentagem 5 22" xfId="23085" xr:uid="{4D41219B-FC6D-41ED-86BC-425966529F5D}"/>
    <cellStyle name="Porcentagem 5 23" xfId="23086" xr:uid="{101EB8B3-3870-4B26-8C04-300835724639}"/>
    <cellStyle name="Porcentagem 5 24" xfId="23087" xr:uid="{4771EF5C-14B7-467C-999B-D0477CE0EFE1}"/>
    <cellStyle name="Porcentagem 5 3" xfId="23088" xr:uid="{BE889FCE-8D6D-4756-A253-DA8E2C75FDC1}"/>
    <cellStyle name="Porcentagem 5 3 2" xfId="23089" xr:uid="{86803EAE-E86D-4E4F-B179-A88B8415B999}"/>
    <cellStyle name="Porcentagem 5 4" xfId="23090" xr:uid="{8B3D7618-C2AC-476C-85F1-F2EBF3E1735F}"/>
    <cellStyle name="Porcentagem 5 4 2" xfId="23091" xr:uid="{0566FF1B-78E0-4854-909E-177E0148858C}"/>
    <cellStyle name="Porcentagem 5 5" xfId="23092" xr:uid="{528A8573-6545-44A6-B9CC-4D819B0101D9}"/>
    <cellStyle name="Porcentagem 5 5 2" xfId="23093" xr:uid="{ACB671C2-2BD7-4566-9C95-E09DDB4CB402}"/>
    <cellStyle name="Porcentagem 5 6" xfId="23094" xr:uid="{CDFCE48B-0D69-4EE2-9757-1B59C4F97600}"/>
    <cellStyle name="Porcentagem 5 7" xfId="23095" xr:uid="{C3979E51-8604-40CC-8482-B02FF9F752FF}"/>
    <cellStyle name="Porcentagem 5 8" xfId="23096" xr:uid="{1FD1D833-13D2-4745-BB69-62314F6CB2EA}"/>
    <cellStyle name="Porcentagem 5 9" xfId="23097" xr:uid="{15FC834D-050A-4B49-8A4B-9AE02C7F0A59}"/>
    <cellStyle name="Porcentagem 6" xfId="23098" xr:uid="{5F933F60-CB08-420B-B3B9-59487279450D}"/>
    <cellStyle name="Porcentagem 6 2" xfId="23099" xr:uid="{62CCB2D0-7A43-4B1C-BA70-3AB08FD8C47A}"/>
    <cellStyle name="Porcentagem 6 3" xfId="23100" xr:uid="{E704F117-4C65-46C7-BDD6-7EB8BA485844}"/>
    <cellStyle name="Porcentagem 7" xfId="23101" xr:uid="{5AC98436-A214-49C4-8B61-EFE0F150CEA8}"/>
    <cellStyle name="Porcentagem 7 2" xfId="23102" xr:uid="{D95F1060-0C15-40E6-B02D-439CD296116C}"/>
    <cellStyle name="Porcentagem 7 3" xfId="23103" xr:uid="{1CE69916-5E77-4556-9890-388ADE61F037}"/>
    <cellStyle name="Porcentagem 8" xfId="23104" xr:uid="{01BEC08C-FDB1-4369-8B4A-79E27F13C5B0}"/>
    <cellStyle name="Porcentagem 8 2" xfId="23105" xr:uid="{E899D2DA-B393-4FA4-8497-0A66379750A8}"/>
    <cellStyle name="Porcentagem 8 3" xfId="23106" xr:uid="{4374672C-5346-4069-BB25-44A368355581}"/>
    <cellStyle name="Porcentagem 9" xfId="23107" xr:uid="{3B5EAEFC-B8ED-4E74-98F7-71376C88888F}"/>
    <cellStyle name="Porcentagem 9 2" xfId="23108" xr:uid="{42CACB42-2B06-4F0D-800A-FDF934319352}"/>
    <cellStyle name="Porcentagem 9 3" xfId="23109" xr:uid="{976FB246-A5CD-4313-874D-371661B18FF7}"/>
    <cellStyle name="Ruim" xfId="10" builtinId="27" customBuiltin="1"/>
    <cellStyle name="Saída" xfId="12" builtinId="21" customBuiltin="1"/>
    <cellStyle name="Saída 10" xfId="23110" xr:uid="{7E298D6B-008F-4BDB-ACA5-8136C9E9A27B}"/>
    <cellStyle name="Saída 10 2" xfId="29294" xr:uid="{29881E51-FF93-4492-B7AE-EB55CEDADE34}"/>
    <cellStyle name="Saída 10 2 2" xfId="40867" xr:uid="{2AE8D376-FCB5-4086-B68F-496413CD8582}"/>
    <cellStyle name="Saída 10 3" xfId="40866" xr:uid="{143C621D-CDCF-4AE7-9AA5-156CF9EC3D1E}"/>
    <cellStyle name="Saída 100" xfId="23111" xr:uid="{BD1C354C-3788-4F7F-A525-236C5EAB4A85}"/>
    <cellStyle name="Saída 100 2" xfId="38574" xr:uid="{269F98B4-164D-4F21-9D5D-D06CB9E1C621}"/>
    <cellStyle name="Saída 101" xfId="23112" xr:uid="{564CCB3E-2FFE-4654-A747-DF4DD5977530}"/>
    <cellStyle name="Saída 101 2" xfId="38575" xr:uid="{803DDA7D-31EF-4E5B-A842-DEFB30F31832}"/>
    <cellStyle name="Saída 102" xfId="23113" xr:uid="{2C81A488-1E49-49C5-8C3C-36C84D8DAA61}"/>
    <cellStyle name="Saída 102 2" xfId="38576" xr:uid="{B78A0961-F7E0-4610-9A2A-F6440EEEE0CC}"/>
    <cellStyle name="Saída 103" xfId="23114" xr:uid="{0C525515-56B7-49FC-B752-C4E96549426A}"/>
    <cellStyle name="Saída 103 2" xfId="38577" xr:uid="{16A8D011-DD0D-4876-8ADB-D03DFA9C525A}"/>
    <cellStyle name="Saída 104" xfId="23115" xr:uid="{44C5B46B-4FAB-491E-8DC0-2E44A0A7A4F3}"/>
    <cellStyle name="Saída 104 2" xfId="38578" xr:uid="{5C588F47-823F-4DC5-872B-45E1B45A036D}"/>
    <cellStyle name="Saída 105" xfId="23116" xr:uid="{66C2AEC2-8E4B-467E-97CA-73EF3BA55331}"/>
    <cellStyle name="Saída 105 2" xfId="38579" xr:uid="{C839C3B2-CEA3-4311-9E2E-609554FD2714}"/>
    <cellStyle name="Saída 106" xfId="23117" xr:uid="{B010F715-2E1B-4922-B7E7-83433D5ECF3D}"/>
    <cellStyle name="Saída 106 2" xfId="38580" xr:uid="{33FC0643-DC01-4CDC-8A6F-89795437DECE}"/>
    <cellStyle name="Saída 107" xfId="23118" xr:uid="{DA509C1C-6087-44F0-99F0-61879C593D0C}"/>
    <cellStyle name="Saída 107 2" xfId="38581" xr:uid="{EE310762-CE60-42D9-878B-35414EFE78BE}"/>
    <cellStyle name="Saída 108" xfId="23119" xr:uid="{D41BF569-F8A9-422B-A911-7D1B20F24D27}"/>
    <cellStyle name="Saída 108 2" xfId="38582" xr:uid="{6520A8AE-F4BE-44F4-AACF-575C5B649F53}"/>
    <cellStyle name="Saída 109" xfId="23120" xr:uid="{A852E39B-6299-4623-8C88-FEC9FF0671E7}"/>
    <cellStyle name="Saída 109 2" xfId="38583" xr:uid="{1FEFCD34-6F49-4672-93F1-A7EE9C472626}"/>
    <cellStyle name="Saída 11" xfId="23121" xr:uid="{89FED30E-A2D5-4ED5-9F41-72F2842809B8}"/>
    <cellStyle name="Saída 11 2" xfId="29295" xr:uid="{31E2E321-B91E-4492-8E06-5BBA37D7AA26}"/>
    <cellStyle name="Saída 11 2 2" xfId="40869" xr:uid="{D7AFE4F5-8701-4F6A-A15A-801F08107E6A}"/>
    <cellStyle name="Saída 11 3" xfId="40868" xr:uid="{CEA41E86-8EA1-49D3-9C54-B6C0AB0D3CCC}"/>
    <cellStyle name="Saída 110" xfId="23122" xr:uid="{CF09C869-F9DF-472C-842D-7C7A2CD51843}"/>
    <cellStyle name="Saída 110 2" xfId="38584" xr:uid="{65F5407E-A137-4860-B1DF-82B58F1532FD}"/>
    <cellStyle name="Saída 111" xfId="23123" xr:uid="{F37DE9A6-C390-4346-B766-50F9E11084F5}"/>
    <cellStyle name="Saída 111 2" xfId="38585" xr:uid="{7175B6A4-6E26-4DF1-83B7-30D3E337501C}"/>
    <cellStyle name="Saída 112" xfId="23124" xr:uid="{7C98C5EB-3C8E-43B2-B5D2-8D07341945A7}"/>
    <cellStyle name="Saída 112 2" xfId="38586" xr:uid="{F3972B33-63DA-40AF-895A-2538311E1140}"/>
    <cellStyle name="Saída 113" xfId="23125" xr:uid="{EB255A5F-D722-4BAE-B894-4128117D470A}"/>
    <cellStyle name="Saída 113 2" xfId="38587" xr:uid="{FC2B7A60-20C7-4589-B946-549A4863D70F}"/>
    <cellStyle name="Saída 114" xfId="23126" xr:uid="{531B3755-9C68-4920-B3D5-D6EC734A9E5C}"/>
    <cellStyle name="Saída 114 2" xfId="38588" xr:uid="{0D2FB036-0D79-4D95-B0FB-D333D4B6261C}"/>
    <cellStyle name="Saída 115" xfId="23127" xr:uid="{CC5FD3B2-97E5-446D-921D-05F9428B2FF1}"/>
    <cellStyle name="Saída 115 2" xfId="38589" xr:uid="{79203D9F-3B72-41C4-A330-7A31DB3BCE22}"/>
    <cellStyle name="Saída 116" xfId="23128" xr:uid="{28232EF4-3F54-406F-A109-106A5420D969}"/>
    <cellStyle name="Saída 116 2" xfId="38590" xr:uid="{45A12CA6-CF10-463C-AD90-1AA0E43501FB}"/>
    <cellStyle name="Saída 117" xfId="23129" xr:uid="{39EE2B5E-C990-4866-9853-A950DF2E41C9}"/>
    <cellStyle name="Saída 117 2" xfId="38591" xr:uid="{BB50064A-4B79-48F2-B918-51C40FA0806C}"/>
    <cellStyle name="Saída 118" xfId="23130" xr:uid="{5171E447-EB0C-4C5B-A3EA-58A95BD65848}"/>
    <cellStyle name="Saída 118 2" xfId="38592" xr:uid="{ED2BB791-710F-4CDC-9CE0-99B38E2FAD62}"/>
    <cellStyle name="Saída 119" xfId="23131" xr:uid="{407F09BF-FBD8-44A8-B3D8-3D5B82D792B2}"/>
    <cellStyle name="Saída 119 2" xfId="38593" xr:uid="{C1AD62C0-7191-4B3C-97CE-F87B9D973EEE}"/>
    <cellStyle name="Saída 12" xfId="23132" xr:uid="{028C2D63-DE19-4019-9F93-1A90B4871EA7}"/>
    <cellStyle name="Saída 12 2" xfId="29296" xr:uid="{81090508-3D97-4F23-BE63-16EE483CFB2E}"/>
    <cellStyle name="Saída 12 2 2" xfId="40871" xr:uid="{51EDCE15-90C9-436F-9925-32D4CD832DB7}"/>
    <cellStyle name="Saída 12 3" xfId="40870" xr:uid="{5245A422-84F6-458A-B0EC-5F19BB1AAD36}"/>
    <cellStyle name="Saída 120" xfId="23133" xr:uid="{C9DD429E-811B-42ED-AF03-7E90BC0D61C6}"/>
    <cellStyle name="Saída 120 2" xfId="38594" xr:uid="{ADF1EB19-5289-44AD-8A0F-5BFA9524AE51}"/>
    <cellStyle name="Saída 121" xfId="23134" xr:uid="{4CFCBB01-BBF8-4B2B-BDC8-EB3A8B55ECA5}"/>
    <cellStyle name="Saída 121 2" xfId="38595" xr:uid="{50ACBD3F-41EC-4190-8C4D-8B606BD246AB}"/>
    <cellStyle name="Saída 122" xfId="23135" xr:uid="{1B2009AA-02F0-45C4-9FFA-1B5279A181B0}"/>
    <cellStyle name="Saída 122 2" xfId="38596" xr:uid="{09F492B8-E678-4742-81A8-E51965E1191D}"/>
    <cellStyle name="Saída 123" xfId="23136" xr:uid="{B1E78F81-4A1A-4092-A805-D3A3F5D27225}"/>
    <cellStyle name="Saída 123 2" xfId="38597" xr:uid="{60D5E488-F84F-4018-99D2-B8C5B15721A2}"/>
    <cellStyle name="Saída 124" xfId="23137" xr:uid="{386CFA30-312C-477F-95BE-7FED4683AAA8}"/>
    <cellStyle name="Saída 124 2" xfId="38598" xr:uid="{7A3D3A00-6413-41A2-92CB-7932B32EC7AA}"/>
    <cellStyle name="Saída 125" xfId="23138" xr:uid="{8E181A43-4A9A-43AB-9632-C054437E02A2}"/>
    <cellStyle name="Saída 125 2" xfId="38599" xr:uid="{89203EF7-337B-4EE3-A6B1-23E2045F5BD6}"/>
    <cellStyle name="Saída 126" xfId="23139" xr:uid="{01325D96-9A03-4ABA-84D7-9FC2A96525A1}"/>
    <cellStyle name="Saída 126 2" xfId="38600" xr:uid="{E777F97C-F556-4BD5-80C9-062F51737E7C}"/>
    <cellStyle name="Saída 127" xfId="23140" xr:uid="{AA910A9A-BDB7-43AF-8EA4-44065E6C40AD}"/>
    <cellStyle name="Saída 127 2" xfId="38601" xr:uid="{B95319D7-3B2F-4049-A71E-6329169E6A8E}"/>
    <cellStyle name="Saída 128" xfId="23141" xr:uid="{EDF71873-861F-4A34-8AB9-DDE499D7A213}"/>
    <cellStyle name="Saída 128 2" xfId="38602" xr:uid="{E4270BA6-0BD3-40A3-AC04-458FAC9E7EE8}"/>
    <cellStyle name="Saída 129" xfId="23142" xr:uid="{6ADB2370-BE30-408D-A646-A895369788A5}"/>
    <cellStyle name="Saída 129 2" xfId="38603" xr:uid="{AD50456E-E746-46EA-A575-1E2048B9307C}"/>
    <cellStyle name="Saída 13" xfId="23143" xr:uid="{26E267D8-C064-46D1-8577-44730739CDB2}"/>
    <cellStyle name="Saída 13 2" xfId="29297" xr:uid="{869F57DC-16F9-48F3-9CD2-073522378F3A}"/>
    <cellStyle name="Saída 13 2 2" xfId="40873" xr:uid="{0D42E3D4-050C-45BA-8301-32781655AA4B}"/>
    <cellStyle name="Saída 13 3" xfId="40872" xr:uid="{CD25803D-E017-4D63-B85F-A328E96BE7CD}"/>
    <cellStyle name="Saída 130" xfId="23144" xr:uid="{ADBBDF67-59F6-4E75-97FF-929013B583FB}"/>
    <cellStyle name="Saída 130 2" xfId="38604" xr:uid="{DAB1EC11-13B5-47CB-B9D3-0B134150E805}"/>
    <cellStyle name="Saída 131" xfId="23145" xr:uid="{0E6784F9-03D1-4B48-8DFB-FDD89564D0BA}"/>
    <cellStyle name="Saída 131 2" xfId="38605" xr:uid="{8AAE14A5-B3B5-4A27-8B76-6B92BF049025}"/>
    <cellStyle name="Saída 132" xfId="23146" xr:uid="{4A5AA774-2255-48D4-88FF-A5267BFC46F9}"/>
    <cellStyle name="Saída 132 2" xfId="38606" xr:uid="{0E4DD9DF-2BF7-439F-A035-CF4CA286A4C9}"/>
    <cellStyle name="Saída 133" xfId="23147" xr:uid="{B8F3BEF4-624B-405E-9428-8E3F3438D272}"/>
    <cellStyle name="Saída 133 2" xfId="38607" xr:uid="{C71EE2D3-C3FE-425B-A216-E27C4E03BD01}"/>
    <cellStyle name="Saída 134" xfId="23148" xr:uid="{3E71F277-97A7-4A6F-84DF-04E38DCEF6EA}"/>
    <cellStyle name="Saída 134 2" xfId="38608" xr:uid="{73D83CAA-81DA-4F8F-8BCB-B6D8612F3AAA}"/>
    <cellStyle name="Saída 135" xfId="23149" xr:uid="{DC722BC7-C63D-4992-A161-0729368D3D1B}"/>
    <cellStyle name="Saída 135 2" xfId="38609" xr:uid="{78CE8588-7D55-4299-8808-30E18F8A5723}"/>
    <cellStyle name="Saída 136" xfId="23150" xr:uid="{DD9B4E39-1AC3-45CB-BC32-87F67CE2244E}"/>
    <cellStyle name="Saída 136 2" xfId="38610" xr:uid="{DDCA9715-C707-4D01-ADA5-7BFB407F6350}"/>
    <cellStyle name="Saída 137" xfId="23151" xr:uid="{310C66E9-0539-4F4A-B40F-A0DB517760BC}"/>
    <cellStyle name="Saída 137 2" xfId="38611" xr:uid="{ACD31F47-2F09-4B4D-AB80-E7F351E1FB1B}"/>
    <cellStyle name="Saída 138" xfId="23152" xr:uid="{83172C09-2AD3-48EA-A3A0-F43E1226731F}"/>
    <cellStyle name="Saída 138 2" xfId="38612" xr:uid="{159DE674-3B6F-4887-9C40-6CB0C96F8612}"/>
    <cellStyle name="Saída 139" xfId="23153" xr:uid="{4726A173-80B6-4929-944F-269A29B1BBF6}"/>
    <cellStyle name="Saída 139 2" xfId="38613" xr:uid="{05D4E5AB-4080-49FE-8ECE-8C6142FCD567}"/>
    <cellStyle name="Saída 14" xfId="23154" xr:uid="{960F44B8-4A6A-41F3-B367-C98A154C2BA6}"/>
    <cellStyle name="Saída 14 2" xfId="29298" xr:uid="{1361E2BF-C1BF-43AA-94F1-07D6B1BAF2CE}"/>
    <cellStyle name="Saída 14 2 2" xfId="40874" xr:uid="{24DDDE40-E1D5-4C56-BA7B-A825BAD1C070}"/>
    <cellStyle name="Saída 140" xfId="23155" xr:uid="{638BD7C4-CDA2-41A5-B04D-32330D80CE30}"/>
    <cellStyle name="Saída 140 2" xfId="38614" xr:uid="{088C3301-4F2D-454B-A6A3-A364C22D4FA2}"/>
    <cellStyle name="Saída 141" xfId="23156" xr:uid="{45224A00-D0BA-4B66-8115-E1903C68D7FD}"/>
    <cellStyle name="Saída 141 2" xfId="38615" xr:uid="{47FE5A15-EF0C-475F-826D-E2A7C7A315F7}"/>
    <cellStyle name="Saída 142" xfId="23157" xr:uid="{4F65777A-E6FF-497D-B3CF-FE3B67D10CAC}"/>
    <cellStyle name="Saída 142 2" xfId="38616" xr:uid="{709B930F-6B49-476E-B8A3-3E43029A9E02}"/>
    <cellStyle name="Saída 143" xfId="23158" xr:uid="{40B45917-136F-4DBB-8BDF-0D5115D47801}"/>
    <cellStyle name="Saída 143 2" xfId="38617" xr:uid="{F309BE1D-6513-45A7-A912-919514EBAE63}"/>
    <cellStyle name="Saída 144" xfId="23159" xr:uid="{2A9E3931-473F-42F9-8EEA-97D9E5A875D1}"/>
    <cellStyle name="Saída 144 2" xfId="38618" xr:uid="{D7936A65-55D6-4DF3-B8BF-9A1914FD1317}"/>
    <cellStyle name="Saída 145" xfId="23160" xr:uid="{6F977683-E130-4743-8D29-BBA491A0E002}"/>
    <cellStyle name="Saída 145 2" xfId="38619" xr:uid="{87706271-90C3-4F3F-81EA-A133D7EEDB78}"/>
    <cellStyle name="Saída 146" xfId="23161" xr:uid="{E83DA0AA-2163-40C2-BF99-B3180FB12F1A}"/>
    <cellStyle name="Saída 146 2" xfId="38620" xr:uid="{4EE95853-0ECA-4D93-88A3-E111107865BC}"/>
    <cellStyle name="Saída 147" xfId="23162" xr:uid="{81A64A5A-1B97-412C-B1EE-1FEE6C5381F8}"/>
    <cellStyle name="Saída 147 2" xfId="38621" xr:uid="{86C10C0B-B565-43E3-A7F3-8F1711CCE246}"/>
    <cellStyle name="Saída 148" xfId="23163" xr:uid="{FF8E47E7-1153-47FA-805C-D99F4572BEE8}"/>
    <cellStyle name="Saída 148 2" xfId="38622" xr:uid="{FC29D825-BFD4-4C60-B86C-121217C31D1E}"/>
    <cellStyle name="Saída 149" xfId="23164" xr:uid="{EE8805E4-7C69-4F58-B115-DCB4519704FA}"/>
    <cellStyle name="Saída 149 2" xfId="38623" xr:uid="{D2D3CDF6-0DD6-4BC3-B038-F2E6D0001F3B}"/>
    <cellStyle name="Saída 15" xfId="23165" xr:uid="{19DB6D40-E3C0-45A2-9807-54D8EF4C4817}"/>
    <cellStyle name="Saída 15 2" xfId="23166" xr:uid="{4ACA16A7-B88D-4171-AE5B-893BF4E138CE}"/>
    <cellStyle name="Saída 15 2 2" xfId="38624" xr:uid="{8530EDE8-B569-46C0-8F56-D8159DDA03AA}"/>
    <cellStyle name="Saída 15 3" xfId="23167" xr:uid="{49AE1774-1C27-4DD5-8EA8-0AD8E82B96AF}"/>
    <cellStyle name="Saída 15 3 2" xfId="38625" xr:uid="{DCD58B16-4FCC-4AB7-90C5-F5C6CC6D77F2}"/>
    <cellStyle name="Saída 15 4" xfId="29299" xr:uid="{2422DBEE-4851-4632-8069-9568CC1E5BE7}"/>
    <cellStyle name="Saída 15 4 2" xfId="40875" xr:uid="{368D13C9-2FA5-4E26-B256-C4D9FA33E282}"/>
    <cellStyle name="Saída 150" xfId="23168" xr:uid="{00B88DD1-F38D-46BB-8A7B-99EABF2BD756}"/>
    <cellStyle name="Saída 150 2" xfId="38626" xr:uid="{E253B763-36BE-4EAE-9BAB-E9AD7E79BC35}"/>
    <cellStyle name="Saída 151" xfId="23169" xr:uid="{0D80CAAC-7C53-46E2-8051-5684AB477EB9}"/>
    <cellStyle name="Saída 151 2" xfId="38627" xr:uid="{DB34B0F1-AE83-4CB9-82E7-6B9172BE03DB}"/>
    <cellStyle name="Saída 152" xfId="23170" xr:uid="{86F86CE0-150C-4BD2-BAC2-BA2EDBDC5C14}"/>
    <cellStyle name="Saída 152 2" xfId="38628" xr:uid="{FC39F9A1-1B7D-4D53-A08E-CC487FC9702C}"/>
    <cellStyle name="Saída 153" xfId="23171" xr:uid="{C330C40C-62EF-4425-8B51-9AE886614F56}"/>
    <cellStyle name="Saída 153 2" xfId="38629" xr:uid="{3C6D8697-BA4E-47AE-A3D7-EFBA7874521D}"/>
    <cellStyle name="Saída 154" xfId="23172" xr:uid="{28AEF247-1137-467B-B4CE-8CBE173F0538}"/>
    <cellStyle name="Saída 154 2" xfId="38630" xr:uid="{CFDCB6D9-D6D9-4F9A-8D06-EAED2F3ECE16}"/>
    <cellStyle name="Saída 155" xfId="23173" xr:uid="{8169EB56-72FD-47D1-99A4-1372B7B85EA6}"/>
    <cellStyle name="Saída 155 2" xfId="38631" xr:uid="{81428755-5B0F-4FB2-AE4C-E87A930CB2C6}"/>
    <cellStyle name="Saída 156" xfId="23174" xr:uid="{08D79866-C726-45E4-9618-ACCB4E063FB1}"/>
    <cellStyle name="Saída 156 2" xfId="38632" xr:uid="{4C7A0026-4A1C-4289-93D2-CBA8A7E7162C}"/>
    <cellStyle name="Saída 157" xfId="23175" xr:uid="{DA70CEF0-D228-42D8-99CB-0A5544AB0025}"/>
    <cellStyle name="Saída 157 2" xfId="38633" xr:uid="{DC2B868F-2856-4203-8233-BFF799F2105F}"/>
    <cellStyle name="Saída 158" xfId="23176" xr:uid="{7ABCD03A-7F7A-4F0F-9F29-C2FE4C7BD374}"/>
    <cellStyle name="Saída 158 2" xfId="38634" xr:uid="{14683001-D69A-4551-B3D6-A99D394B1099}"/>
    <cellStyle name="Saída 159" xfId="23177" xr:uid="{88F46493-C114-4612-A017-19CEA831A4D0}"/>
    <cellStyle name="Saída 159 2" xfId="38635" xr:uid="{17924E04-9655-4309-AF8F-B3A39490C691}"/>
    <cellStyle name="Saída 16" xfId="23178" xr:uid="{D6ADAF42-68FD-46B2-A146-337F7D7E0EAC}"/>
    <cellStyle name="Saída 16 2" xfId="23179" xr:uid="{973A5539-5872-41FA-90BE-1AB8B91652EA}"/>
    <cellStyle name="Saída 16 2 2" xfId="38636" xr:uid="{3522AC9B-C1DC-431D-988D-916FBA62C473}"/>
    <cellStyle name="Saída 16 3" xfId="23180" xr:uid="{D5D916F2-4C41-464C-938E-6CF32A750F0A}"/>
    <cellStyle name="Saída 16 3 2" xfId="38637" xr:uid="{A430F541-4C5B-409C-9D9A-5BECA721FF6F}"/>
    <cellStyle name="Saída 16 4" xfId="29300" xr:uid="{2B42E739-4FE6-4E3D-8A81-8EE63A6CE502}"/>
    <cellStyle name="Saída 16 4 2" xfId="40876" xr:uid="{732F8782-F739-445D-81B7-BEA35B139EBC}"/>
    <cellStyle name="Saída 160" xfId="23181" xr:uid="{22019CB1-80D9-444C-91EF-C32A1C8B8889}"/>
    <cellStyle name="Saída 160 2" xfId="38638" xr:uid="{CF6AFFDE-D361-4941-8789-3436229A1B37}"/>
    <cellStyle name="Saída 161" xfId="23182" xr:uid="{8BC6A625-8879-471A-A697-6CEB99D4CFAB}"/>
    <cellStyle name="Saída 161 2" xfId="38639" xr:uid="{1447DF9D-0A56-4E9B-ACED-A0CD52BD49AD}"/>
    <cellStyle name="Saída 162" xfId="23183" xr:uid="{23CB1351-7BD9-4752-81D0-71366D9C9A13}"/>
    <cellStyle name="Saída 162 2" xfId="38640" xr:uid="{E95601F6-CE3B-4900-A9D4-3384388E94AA}"/>
    <cellStyle name="Saída 163" xfId="23184" xr:uid="{C2EC174A-7369-4B0E-B8C3-B927675BA360}"/>
    <cellStyle name="Saída 163 2" xfId="38641" xr:uid="{589AE7E7-9DAE-4940-99B3-EA3B15DAD760}"/>
    <cellStyle name="Saída 164" xfId="23185" xr:uid="{1E90B189-B759-4095-B536-CDB64875D8BC}"/>
    <cellStyle name="Saída 164 2" xfId="38642" xr:uid="{B8365BA3-D8B3-49E8-AB53-7815FA28FF7B}"/>
    <cellStyle name="Saída 165" xfId="23186" xr:uid="{94E107DD-C832-454C-8F98-467DD2C7F3F8}"/>
    <cellStyle name="Saída 165 2" xfId="38643" xr:uid="{C52995E4-3761-4F52-B70D-76E17D605C2E}"/>
    <cellStyle name="Saída 166" xfId="23187" xr:uid="{20678568-0905-4D3E-9935-13D8B9DAB7D6}"/>
    <cellStyle name="Saída 166 2" xfId="38644" xr:uid="{4B6291D7-94D9-4C65-B68E-A29AE9797ABB}"/>
    <cellStyle name="Saída 167" xfId="23188" xr:uid="{3BDB9B5E-FAA3-4808-9626-AF2CD958DB83}"/>
    <cellStyle name="Saída 167 2" xfId="38645" xr:uid="{0DC00F4A-FC5B-415E-AB9C-B8633AF46E99}"/>
    <cellStyle name="Saída 168" xfId="23189" xr:uid="{72B5907C-D323-4C3E-BACC-2006EB9686FA}"/>
    <cellStyle name="Saída 168 2" xfId="38646" xr:uid="{423742C4-7B69-4D11-83F5-9FDBE609FDB0}"/>
    <cellStyle name="Saída 169" xfId="23190" xr:uid="{71DF6A51-0EE1-4B21-9ECA-1073AA90738A}"/>
    <cellStyle name="Saída 169 2" xfId="38647" xr:uid="{7250A620-841B-45DF-9A8F-52EA6346BC70}"/>
    <cellStyle name="Saída 17" xfId="23191" xr:uid="{5C849A31-B3E3-41A8-9500-60FA7BD22729}"/>
    <cellStyle name="Saída 17 2" xfId="23192" xr:uid="{38E7D756-EACD-45A0-927C-DE2CA2793FDE}"/>
    <cellStyle name="Saída 17 2 2" xfId="38648" xr:uid="{0CBF8093-9E27-421C-BE57-CC5D29021A8E}"/>
    <cellStyle name="Saída 17 3" xfId="23193" xr:uid="{0D69F7C9-357D-42BF-A402-B75674604071}"/>
    <cellStyle name="Saída 17 3 2" xfId="38649" xr:uid="{900FA3B7-E764-4DFE-8D56-21A0508AF676}"/>
    <cellStyle name="Saída 17 4" xfId="29301" xr:uid="{5E918339-972D-4F19-8577-1482F42D941C}"/>
    <cellStyle name="Saída 17 4 2" xfId="40877" xr:uid="{39975404-8ED7-4713-9B7B-4C500E8BBDDB}"/>
    <cellStyle name="Saída 170" xfId="23194" xr:uid="{9E053884-CFCD-417D-BAEB-ECCEC4992F89}"/>
    <cellStyle name="Saída 170 2" xfId="38650" xr:uid="{E93D286B-9DC4-4D7D-911C-50DD83AC167F}"/>
    <cellStyle name="Saída 171" xfId="23195" xr:uid="{94D9E1D9-88F0-437E-8FFD-F05381B21B11}"/>
    <cellStyle name="Saída 171 2" xfId="38651" xr:uid="{28EC474D-B8CF-45C7-B37B-BF03B0215396}"/>
    <cellStyle name="Saída 172" xfId="23196" xr:uid="{8F15153D-A443-4FC0-A7D8-EBFC1BE22AFB}"/>
    <cellStyle name="Saída 172 2" xfId="38652" xr:uid="{2701CF14-4CA6-480A-95FA-0FD64A129CB6}"/>
    <cellStyle name="Saída 173" xfId="23197" xr:uid="{0D464C88-2532-4D83-9B61-E8BF807432E9}"/>
    <cellStyle name="Saída 173 2" xfId="38653" xr:uid="{3F6D7097-7EDC-41C7-A6CD-978E28C9D169}"/>
    <cellStyle name="Saída 174" xfId="23198" xr:uid="{A44E9546-E6BD-4644-82DC-C753E3FAFAD0}"/>
    <cellStyle name="Saída 174 2" xfId="38654" xr:uid="{A4A13D15-D7E3-4412-BE63-47CD83224E97}"/>
    <cellStyle name="Saída 175" xfId="23199" xr:uid="{7833B666-0E68-41A2-9CA7-7ED257844C04}"/>
    <cellStyle name="Saída 175 2" xfId="38655" xr:uid="{D5C3AEBB-F169-43B3-8EFB-47C034D1C86C}"/>
    <cellStyle name="Saída 176" xfId="23200" xr:uid="{05F9FCB0-6083-4FC9-9D99-1176BB5DBEBA}"/>
    <cellStyle name="Saída 176 2" xfId="38656" xr:uid="{9C209E7D-1A06-4BCD-909E-F5C1B82302B0}"/>
    <cellStyle name="Saída 177" xfId="23201" xr:uid="{488F2FB5-2626-4F60-A064-F18B2A73AC52}"/>
    <cellStyle name="Saída 177 2" xfId="38657" xr:uid="{DA12DE11-57F0-4A35-97C8-12A3E9EDEB50}"/>
    <cellStyle name="Saída 178" xfId="23202" xr:uid="{CA4EF4BA-7B9B-46C3-8831-C8626ADBAFF0}"/>
    <cellStyle name="Saída 178 2" xfId="38658" xr:uid="{8ADAAFBC-A7AE-44DE-BB90-FDF6C4BB71BF}"/>
    <cellStyle name="Saída 179" xfId="23203" xr:uid="{17ED0AAD-95D4-4A20-9616-D9F0A5C9C0AD}"/>
    <cellStyle name="Saída 179 2" xfId="38659" xr:uid="{D06AADDC-2181-4AA1-85E3-750981BF68D5}"/>
    <cellStyle name="Saída 18" xfId="23204" xr:uid="{C1E8AB84-C00A-4609-95FD-2E544BFC01CA}"/>
    <cellStyle name="Saída 18 2" xfId="23205" xr:uid="{767FB38B-AE24-4C56-9791-AC1F58E19D27}"/>
    <cellStyle name="Saída 18 2 2" xfId="38660" xr:uid="{AC4F0A3A-8E65-46BF-A963-A0310B81774D}"/>
    <cellStyle name="Saída 18 3" xfId="23206" xr:uid="{11B288F9-F6C7-41AE-8F77-8551EE0FA866}"/>
    <cellStyle name="Saída 18 3 2" xfId="38661" xr:uid="{64C8553B-9831-4BAD-8655-CE7914FC5321}"/>
    <cellStyle name="Saída 18 4" xfId="29302" xr:uid="{18371459-C57A-48BC-8554-52A3C4C3A0D1}"/>
    <cellStyle name="Saída 18 4 2" xfId="40878" xr:uid="{03F66F2E-2335-4E06-842C-5923A5698EAB}"/>
    <cellStyle name="Saída 180" xfId="23207" xr:uid="{65891096-867E-4573-876E-DD45053E077F}"/>
    <cellStyle name="Saída 180 2" xfId="38662" xr:uid="{B4BF99EE-3092-46C8-BBF3-5461F927A0DF}"/>
    <cellStyle name="Saída 181" xfId="23208" xr:uid="{A07BCDE9-32F2-4783-B4D0-FD578C85ED61}"/>
    <cellStyle name="Saída 181 2" xfId="38663" xr:uid="{D44749E0-DDEC-44A9-A05C-69A184509FDD}"/>
    <cellStyle name="Saída 182" xfId="23209" xr:uid="{B3A29C76-D0FD-4A7A-84AB-20F1BB2F044C}"/>
    <cellStyle name="Saída 182 2" xfId="38664" xr:uid="{8420C236-E031-4DFE-AF24-BB3EAA6DA0A0}"/>
    <cellStyle name="Saída 183" xfId="23210" xr:uid="{9B709803-72E1-4339-9668-8D5ACF4CC674}"/>
    <cellStyle name="Saída 183 2" xfId="38665" xr:uid="{13BF2F3B-12B7-4665-80DA-EBDDCB40AC0A}"/>
    <cellStyle name="Saída 184" xfId="23211" xr:uid="{9FE7B165-C8DB-49A0-815E-699A126C111A}"/>
    <cellStyle name="Saída 184 2" xfId="38666" xr:uid="{7A803309-39AC-49E2-A3FD-6A65C2AC644A}"/>
    <cellStyle name="Saída 185" xfId="23212" xr:uid="{5FAC01EF-C909-4552-975E-8AB745EDFDFF}"/>
    <cellStyle name="Saída 185 2" xfId="38667" xr:uid="{0476F9E6-36F7-4272-A42E-637B8EDE3C48}"/>
    <cellStyle name="Saída 186" xfId="23213" xr:uid="{D77FD24F-75E9-4D32-A427-470A29FE1048}"/>
    <cellStyle name="Saída 186 2" xfId="38668" xr:uid="{FB00DF48-51BE-4692-8379-D8AD063B00AB}"/>
    <cellStyle name="Saída 187" xfId="23214" xr:uid="{3102C698-8FFD-4C9F-A54E-215FA87D7CDC}"/>
    <cellStyle name="Saída 187 2" xfId="38669" xr:uid="{CEC490CE-4D31-493E-AD2F-BD51CC811BB8}"/>
    <cellStyle name="Saída 188" xfId="23215" xr:uid="{879AB776-D505-4FA7-AD08-BF4D4AADDEF1}"/>
    <cellStyle name="Saída 188 2" xfId="38670" xr:uid="{4EA5905D-E654-4268-B1B2-6BEA56B5465F}"/>
    <cellStyle name="Saída 189" xfId="23216" xr:uid="{FC7F11C4-F2D5-4772-ABB4-E421F360DBF9}"/>
    <cellStyle name="Saída 189 2" xfId="38671" xr:uid="{AA1D7223-77BB-4375-93A1-A141A4693785}"/>
    <cellStyle name="Saída 19" xfId="23217" xr:uid="{888582B1-5E34-4D4E-B022-C851F1825EAB}"/>
    <cellStyle name="Saída 19 2" xfId="23218" xr:uid="{1FBCC7D2-F0E0-4D05-AA19-E2135C2425F6}"/>
    <cellStyle name="Saída 19 2 2" xfId="38672" xr:uid="{B048DDAE-1863-4885-8370-DD25C34AE2CC}"/>
    <cellStyle name="Saída 19 3" xfId="23219" xr:uid="{7A68C7A0-EF41-4BD5-ACF0-AA82308ACD31}"/>
    <cellStyle name="Saída 19 3 2" xfId="38673" xr:uid="{CE1877A8-152A-4A0D-AB84-B3798A6F02CA}"/>
    <cellStyle name="Saída 19 4" xfId="29303" xr:uid="{8508EA63-753E-42A4-8D3B-017DC87416AD}"/>
    <cellStyle name="Saída 19 4 2" xfId="40879" xr:uid="{35ABF496-1850-4713-86F8-7908AA09CF66}"/>
    <cellStyle name="Saída 190" xfId="23220" xr:uid="{D2271C98-DFC5-42CD-BFA4-C37E8AC4C424}"/>
    <cellStyle name="Saída 190 2" xfId="38674" xr:uid="{1CBAAEAA-4766-470B-9E54-6CE9E18C5899}"/>
    <cellStyle name="Saída 191" xfId="40492" xr:uid="{860129DA-7110-4CCA-AD5F-A25575DD34C3}"/>
    <cellStyle name="Saída 2" xfId="23221" xr:uid="{53EC48C9-1D6F-484D-AA80-098CCF123AD5}"/>
    <cellStyle name="Saída 2 10" xfId="23222" xr:uid="{768EDCBD-94E7-4FA7-9679-C86EA3DA8C2F}"/>
    <cellStyle name="Saída 2 10 2" xfId="23223" xr:uid="{BEA9FD58-ED43-4AE0-AC67-57DB2DE6CBEB}"/>
    <cellStyle name="Saída 2 10 2 2" xfId="38676" xr:uid="{703EFCE0-C171-4363-8F90-784CA8C4BC4C}"/>
    <cellStyle name="Saída 2 10 3" xfId="23224" xr:uid="{D5335448-6226-4FDB-9297-37983E8B104A}"/>
    <cellStyle name="Saída 2 10 3 2" xfId="38677" xr:uid="{A6F75F58-998D-4FD1-BD65-7DC3825B97D9}"/>
    <cellStyle name="Saída 2 10 4" xfId="23225" xr:uid="{682051A7-BFA6-4BB8-AE1B-C3D357B7CFEF}"/>
    <cellStyle name="Saída 2 10 4 2" xfId="38678" xr:uid="{61EEC862-B191-4531-878F-B99FD228C2E8}"/>
    <cellStyle name="Saída 2 10 5" xfId="23226" xr:uid="{8B0CDB1B-2CED-4EDA-83DD-FE2329C464EB}"/>
    <cellStyle name="Saída 2 10 5 2" xfId="38679" xr:uid="{28EFD82C-5EFA-4A64-A723-9C6934DAD9F9}"/>
    <cellStyle name="Saída 2 10 6" xfId="23227" xr:uid="{54879766-4E18-419D-9D1C-C4CDE6958EF8}"/>
    <cellStyle name="Saída 2 10 6 2" xfId="38680" xr:uid="{6CDE8625-F58D-46AC-A382-C474276ACADA}"/>
    <cellStyle name="Saída 2 10 7" xfId="23228" xr:uid="{D327D46A-97AB-47A4-9ED1-36AB2B2467B0}"/>
    <cellStyle name="Saída 2 10 7 2" xfId="38681" xr:uid="{271AAEF8-7DD1-40A5-8DC8-8CBEC96549B7}"/>
    <cellStyle name="Saída 2 10 8" xfId="38675" xr:uid="{E81246E4-E224-47E0-8341-7F98945ADD67}"/>
    <cellStyle name="Saída 2 11" xfId="23229" xr:uid="{7C646059-6D94-4B55-9A25-44F50EEAFE41}"/>
    <cellStyle name="Saída 2 11 2" xfId="23230" xr:uid="{D35DD8DA-0162-4BF1-8A4D-F0AFC15B5453}"/>
    <cellStyle name="Saída 2 11 2 2" xfId="38683" xr:uid="{4DC32CD3-31A9-493A-8D43-E9C92290B96C}"/>
    <cellStyle name="Saída 2 11 3" xfId="23231" xr:uid="{23F4D449-9CCD-4266-B87B-59FFEE03B03B}"/>
    <cellStyle name="Saída 2 11 3 2" xfId="38684" xr:uid="{1D40BAB5-51F8-49E8-B8C0-907279B81034}"/>
    <cellStyle name="Saída 2 11 4" xfId="23232" xr:uid="{2770ED74-2081-4B4F-BCAC-1AB38A8631CE}"/>
    <cellStyle name="Saída 2 11 4 2" xfId="38685" xr:uid="{8E1E92DE-3817-4299-B0C1-4E05317994BD}"/>
    <cellStyle name="Saída 2 11 5" xfId="23233" xr:uid="{27861F2C-70D7-4103-8DEB-D2AC94785934}"/>
    <cellStyle name="Saída 2 11 5 2" xfId="38686" xr:uid="{DB6B1679-8C89-4CDB-ACA6-270124E6452C}"/>
    <cellStyle name="Saída 2 11 6" xfId="23234" xr:uid="{E5288F1B-6C27-408C-B742-F7F5E628A494}"/>
    <cellStyle name="Saída 2 11 6 2" xfId="38687" xr:uid="{8351908A-1C6F-4716-8135-3C76BD06A469}"/>
    <cellStyle name="Saída 2 11 7" xfId="23235" xr:uid="{47F52CCD-0641-482F-BCD6-62E3EF139BB3}"/>
    <cellStyle name="Saída 2 11 7 2" xfId="38688" xr:uid="{350D6E44-4E14-4370-8818-F1B5FFAF78D7}"/>
    <cellStyle name="Saída 2 11 8" xfId="38682" xr:uid="{CB06932C-0BA2-4270-ADA8-D495294139B4}"/>
    <cellStyle name="Saída 2 12" xfId="23236" xr:uid="{18E20885-4DD8-4B3A-A63B-C89A1BB034E3}"/>
    <cellStyle name="Saída 2 12 2" xfId="38689" xr:uid="{D8B8C022-B412-41B4-9719-681CFE1FF57C}"/>
    <cellStyle name="Saída 2 13" xfId="23237" xr:uid="{234EF3B0-FDA2-483B-BB66-D88791906CE0}"/>
    <cellStyle name="Saída 2 13 2" xfId="38690" xr:uid="{2A539941-8115-4D7B-ABF4-F0935B999647}"/>
    <cellStyle name="Saída 2 14" xfId="23238" xr:uid="{66DD42BE-14C8-4B39-813C-6E996E93983E}"/>
    <cellStyle name="Saída 2 14 2" xfId="38691" xr:uid="{0A657907-E100-4FBB-8C5A-68CBF580D532}"/>
    <cellStyle name="Saída 2 15" xfId="23239" xr:uid="{F0104CAF-DCD5-497A-A200-A4AD3473F8FA}"/>
    <cellStyle name="Saída 2 15 2" xfId="38692" xr:uid="{7C008F3D-E632-4F1E-9C82-40F248BF04C3}"/>
    <cellStyle name="Saída 2 16" xfId="23240" xr:uid="{3C29E834-D56E-4784-BDFF-BDAF607D917D}"/>
    <cellStyle name="Saída 2 16 2" xfId="38693" xr:uid="{EC754CDF-9F5E-49DC-8AFB-018C1FA76590}"/>
    <cellStyle name="Saída 2 17" xfId="23241" xr:uid="{BEF32C76-8EFE-4022-A43C-DB29A128E2E1}"/>
    <cellStyle name="Saída 2 17 2" xfId="38694" xr:uid="{0F1BF28B-2106-4423-AB7A-8AD01C405E33}"/>
    <cellStyle name="Saída 2 18" xfId="23242" xr:uid="{9518D040-D1CE-47C1-8E37-DF1107926CDB}"/>
    <cellStyle name="Saída 2 18 2" xfId="38695" xr:uid="{0B362CCD-C391-4359-BB58-03F2A16C0B13}"/>
    <cellStyle name="Saída 2 19" xfId="23243" xr:uid="{BDF9773D-C238-44BB-AA78-F9F74EC4E44F}"/>
    <cellStyle name="Saída 2 19 2" xfId="38696" xr:uid="{FC6CF803-0069-4E24-AC20-78C105999AB2}"/>
    <cellStyle name="Saída 2 2" xfId="23244" xr:uid="{34107098-30D3-4572-836D-4AC6F6FE3DA2}"/>
    <cellStyle name="Saída 2 2 2" xfId="29304" xr:uid="{71A69A7B-8360-420A-B9B4-6F48D97C337B}"/>
    <cellStyle name="Saída 2 2 2 2" xfId="40880" xr:uid="{2C42554E-C8F9-4639-AEBD-2F170130B44A}"/>
    <cellStyle name="Saída 2 20" xfId="23245" xr:uid="{EB26F09A-5470-495C-B341-C009F3C15564}"/>
    <cellStyle name="Saída 2 20 2" xfId="38697" xr:uid="{8A88D329-3814-42D3-A530-D927FF8FDA67}"/>
    <cellStyle name="Saída 2 21" xfId="23246" xr:uid="{E8FD1BCF-1F09-44C5-AA51-A4E422D00DAC}"/>
    <cellStyle name="Saída 2 21 2" xfId="38698" xr:uid="{CC8F32BE-5D32-49D0-B420-C96871B67C4A}"/>
    <cellStyle name="Saída 2 22" xfId="23247" xr:uid="{DAAE3FF5-7B0D-4DDE-A165-2F9D76C4D775}"/>
    <cellStyle name="Saída 2 22 2" xfId="38699" xr:uid="{15D63F83-A5E5-49E6-B9C1-247D46168635}"/>
    <cellStyle name="Saída 2 23" xfId="23248" xr:uid="{70766164-1DD8-41F2-B7C0-BC2D1DF013E7}"/>
    <cellStyle name="Saída 2 23 2" xfId="38700" xr:uid="{FA94472A-9256-49B2-BF92-1584314F5CE1}"/>
    <cellStyle name="Saída 2 24" xfId="23249" xr:uid="{7BD4D361-2670-4DA7-9EC3-3244003A42E3}"/>
    <cellStyle name="Saída 2 24 2" xfId="38701" xr:uid="{E3B55303-B102-43A2-9249-26A6D95B12C4}"/>
    <cellStyle name="Saída 2 25" xfId="23250" xr:uid="{B4A845FA-46D6-458F-AB05-DC2E64469F57}"/>
    <cellStyle name="Saída 2 25 2" xfId="38702" xr:uid="{8D0C37D6-5EBC-4B33-B150-50D7C70D64DF}"/>
    <cellStyle name="Saída 2 26" xfId="23251" xr:uid="{40B90668-B870-4925-AE95-0E9C709107A4}"/>
    <cellStyle name="Saída 2 26 2" xfId="38703" xr:uid="{18D1B6D8-F36A-44B5-8711-7AF2C196B0E4}"/>
    <cellStyle name="Saída 2 27" xfId="23252" xr:uid="{FB3A9C6E-ADC2-465E-AE34-EA5546FFF6FB}"/>
    <cellStyle name="Saída 2 27 2" xfId="38704" xr:uid="{08D0CC83-66F2-4DB7-83B5-A3F59A89FE4E}"/>
    <cellStyle name="Saída 2 28" xfId="23253" xr:uid="{4A5A262D-8947-43FF-A89C-0D3E48EF9DEB}"/>
    <cellStyle name="Saída 2 28 2" xfId="38705" xr:uid="{A58F69D0-B3CF-4B86-B221-F9B6A8D12AB3}"/>
    <cellStyle name="Saída 2 29" xfId="23254" xr:uid="{B5B42DCD-F4CA-4CB7-87AE-7DE0D0062F2C}"/>
    <cellStyle name="Saída 2 29 2" xfId="38706" xr:uid="{DB1AA803-5AA7-4509-9F24-500BE4EB12A2}"/>
    <cellStyle name="Saída 2 3" xfId="23255" xr:uid="{AA007C39-CF82-4A39-8EB6-2E6B90435729}"/>
    <cellStyle name="Saída 2 3 2" xfId="29305" xr:uid="{918F3EA9-4E91-4570-B3C5-DBA176FC3484}"/>
    <cellStyle name="Saída 2 3 2 2" xfId="40881" xr:uid="{571DD127-11B8-4345-8AA1-DF01A4C94512}"/>
    <cellStyle name="Saída 2 30" xfId="23256" xr:uid="{1873D204-DF8E-4BF1-89A5-6DD57E6F50EC}"/>
    <cellStyle name="Saída 2 30 2" xfId="38707" xr:uid="{0B54820F-15B6-4252-B46B-2329E856F05F}"/>
    <cellStyle name="Saída 2 31" xfId="23257" xr:uid="{4F155D12-EC89-4C78-B647-71027E599A18}"/>
    <cellStyle name="Saída 2 31 2" xfId="38708" xr:uid="{D932DEC6-0F8E-4ED7-BE91-DB82176AAA15}"/>
    <cellStyle name="Saída 2 32" xfId="23258" xr:uid="{FFC86E38-EABE-4E6A-AC9D-E5C1A8631281}"/>
    <cellStyle name="Saída 2 32 2" xfId="38709" xr:uid="{7EB83FD6-58FF-4C92-B765-E4F6B2D63E36}"/>
    <cellStyle name="Saída 2 33" xfId="23259" xr:uid="{000102BC-4059-4819-9604-C1055C7A7E30}"/>
    <cellStyle name="Saída 2 33 2" xfId="38710" xr:uid="{66278E14-64D6-4D01-A7A8-22AAFC75733F}"/>
    <cellStyle name="Saída 2 34" xfId="23260" xr:uid="{3BB92B45-B960-4B23-9D8D-97BAB2C17A76}"/>
    <cellStyle name="Saída 2 34 2" xfId="38711" xr:uid="{64CF825A-6AD9-412A-9DAE-809FABDD7AA7}"/>
    <cellStyle name="Saída 2 35" xfId="23261" xr:uid="{FAD0B5DB-9536-4E02-87B7-4A715C4BB554}"/>
    <cellStyle name="Saída 2 35 2" xfId="38712" xr:uid="{8BAEC897-9113-4F7F-98AA-3CC17191AB84}"/>
    <cellStyle name="Saída 2 36" xfId="29416" xr:uid="{47ACE1A6-525C-4E40-B8C4-958F76A4D881}"/>
    <cellStyle name="Saída 2 36 2" xfId="40496" xr:uid="{5A08039F-E712-4C7D-8E50-86AE67F826F6}"/>
    <cellStyle name="Saída 2 4" xfId="23262" xr:uid="{8426C9B6-139A-4879-B776-9D73D9365E5E}"/>
    <cellStyle name="Saída 2 4 2" xfId="29306" xr:uid="{252B8169-94FE-420A-8A5D-D02C9DED9B9B}"/>
    <cellStyle name="Saída 2 4 2 2" xfId="40882" xr:uid="{9D74ACB6-076C-4F66-B0CC-76D494AA7954}"/>
    <cellStyle name="Saída 2 5" xfId="23263" xr:uid="{225E4E88-6AF4-4C97-9409-55B444748694}"/>
    <cellStyle name="Saída 2 5 2" xfId="29307" xr:uid="{7506ED28-4EE7-4659-85D9-DF99A4D96383}"/>
    <cellStyle name="Saída 2 5 2 2" xfId="40883" xr:uid="{FF147B97-A027-4E27-B31A-D1724FE4236C}"/>
    <cellStyle name="Saída 2 6" xfId="23264" xr:uid="{BF9DD3B8-B144-4354-B695-D6D93C87C27A}"/>
    <cellStyle name="Saída 2 6 2" xfId="29308" xr:uid="{97EE01C9-A444-4B48-8307-ED210B3BAA5C}"/>
    <cellStyle name="Saída 2 6 2 2" xfId="40884" xr:uid="{AAEEF41B-CBC5-4A77-948A-7C89BD6BB0C9}"/>
    <cellStyle name="Saída 2 7" xfId="23265" xr:uid="{935C227E-EDE3-4070-88E7-A3ABB36BEAAA}"/>
    <cellStyle name="Saída 2 7 2" xfId="29309" xr:uid="{79F8BA6D-7ACF-4798-BEAD-CE36AB04F1C7}"/>
    <cellStyle name="Saída 2 7 2 2" xfId="40885" xr:uid="{D9458452-B68C-444A-A816-E4A11C1C7E3C}"/>
    <cellStyle name="Saída 2 8" xfId="23266" xr:uid="{117CA925-4CEA-498E-BEAE-2F785C61AFD4}"/>
    <cellStyle name="Saída 2 8 2" xfId="23267" xr:uid="{CF72A948-2401-4D20-8C4F-FA6C60C14001}"/>
    <cellStyle name="Saída 2 8 2 2" xfId="38714" xr:uid="{6935AFEF-8FFF-4BF8-8AB6-A528173D2297}"/>
    <cellStyle name="Saída 2 8 3" xfId="23268" xr:uid="{CA043DF4-964C-43AA-9F25-5E7883091FFB}"/>
    <cellStyle name="Saída 2 8 3 2" xfId="38715" xr:uid="{A736F176-77CF-432A-B704-11B8FB168D73}"/>
    <cellStyle name="Saída 2 8 4" xfId="23269" xr:uid="{ADF961D6-2DDB-4541-B1FB-BF52DA329367}"/>
    <cellStyle name="Saída 2 8 4 2" xfId="38716" xr:uid="{119F17B0-7316-43CF-AF06-7094FA8AA332}"/>
    <cellStyle name="Saída 2 8 5" xfId="23270" xr:uid="{AB8AA231-8D4B-4BC0-9656-192BDB848CD5}"/>
    <cellStyle name="Saída 2 8 5 2" xfId="38717" xr:uid="{C3D999CC-740B-41F0-BC0C-DFF9C488A58E}"/>
    <cellStyle name="Saída 2 8 6" xfId="23271" xr:uid="{71359396-2B71-452F-8E8A-E1994422F5CE}"/>
    <cellStyle name="Saída 2 8 6 2" xfId="38718" xr:uid="{39098D7E-EFF7-4881-9093-441495B5E6FC}"/>
    <cellStyle name="Saída 2 8 7" xfId="23272" xr:uid="{C003108F-0C1B-4A95-9B0A-3BE38EC2AE3B}"/>
    <cellStyle name="Saída 2 8 7 2" xfId="38719" xr:uid="{B06F8CDE-A218-4F17-BAEB-CBF6B8491613}"/>
    <cellStyle name="Saída 2 8 8" xfId="41082" xr:uid="{7AC0AA50-B16D-458D-AC4D-F8414928A7F6}"/>
    <cellStyle name="Saída 2 8 9" xfId="38713" xr:uid="{550B73AD-6FAC-4513-A5C4-034D27CE441B}"/>
    <cellStyle name="Saída 2 9" xfId="23273" xr:uid="{6B6977D0-01E1-4A18-80CC-FA019B41C77A}"/>
    <cellStyle name="Saída 2 9 2" xfId="23274" xr:uid="{7059D1D1-FA1E-4D03-89DD-BDB521303A0D}"/>
    <cellStyle name="Saída 2 9 2 2" xfId="38721" xr:uid="{810EC0DC-330C-46FA-95CB-AF0F5F751163}"/>
    <cellStyle name="Saída 2 9 3" xfId="23275" xr:uid="{B4186711-FB09-4DDD-AA85-FAB684D4E994}"/>
    <cellStyle name="Saída 2 9 3 2" xfId="38722" xr:uid="{4D5A75D5-936A-42C1-AAD8-DDACA7A6ABC8}"/>
    <cellStyle name="Saída 2 9 4" xfId="23276" xr:uid="{E749B261-7D01-40E1-918D-1673F70747BF}"/>
    <cellStyle name="Saída 2 9 4 2" xfId="38723" xr:uid="{FAE98931-87E4-4409-A725-2E28E72A76D3}"/>
    <cellStyle name="Saída 2 9 5" xfId="23277" xr:uid="{31AEDE77-0E73-417E-8AD6-E85D09DC8FBE}"/>
    <cellStyle name="Saída 2 9 5 2" xfId="38724" xr:uid="{541F02C5-E553-4485-B402-1B9A8297C950}"/>
    <cellStyle name="Saída 2 9 6" xfId="23278" xr:uid="{93FF3626-DC39-4448-BD3C-CD23A8CE7214}"/>
    <cellStyle name="Saída 2 9 6 2" xfId="38725" xr:uid="{DF43BF05-992C-4F79-8E0A-5261D02122CE}"/>
    <cellStyle name="Saída 2 9 7" xfId="23279" xr:uid="{10E53D47-0B38-4625-AFB0-2E6A9BF93151}"/>
    <cellStyle name="Saída 2 9 7 2" xfId="38726" xr:uid="{B78C101E-0AB0-4894-B31E-EDDBFD33EE24}"/>
    <cellStyle name="Saída 2 9 8" xfId="38720" xr:uid="{99112FAF-0405-4F94-88CA-F24B10CF6FCB}"/>
    <cellStyle name="Saída 20" xfId="23280" xr:uid="{44011812-0472-463D-8DCA-8437FB906FC8}"/>
    <cellStyle name="Saída 20 2" xfId="23281" xr:uid="{282D0263-75A3-4655-AD97-B107C460FC0F}"/>
    <cellStyle name="Saída 20 2 2" xfId="38727" xr:uid="{F1ADFEF5-B2E7-44FB-AC7A-2A98B10B3576}"/>
    <cellStyle name="Saída 20 3" xfId="23282" xr:uid="{34811A4E-BCA9-4C99-ABAD-3C989BB91DC6}"/>
    <cellStyle name="Saída 20 3 2" xfId="38728" xr:uid="{76FE7A4D-3E16-430E-B5B3-2576F38C8D62}"/>
    <cellStyle name="Saída 20 4" xfId="29310" xr:uid="{EEB51258-9309-409A-B4E7-862BC343335E}"/>
    <cellStyle name="Saída 20 4 2" xfId="40886" xr:uid="{94A86F2E-F98A-4060-87FB-D14F77AF412E}"/>
    <cellStyle name="Saída 21" xfId="23283" xr:uid="{A646F68F-1A36-4790-9809-867B25A44A9F}"/>
    <cellStyle name="Saída 21 2" xfId="29311" xr:uid="{248D420E-75AC-48E0-A1FA-D113948C6E34}"/>
    <cellStyle name="Saída 21 2 2" xfId="40887" xr:uid="{9A5541EE-7E9A-440D-9242-4EBBFF29EA31}"/>
    <cellStyle name="Saída 22" xfId="23284" xr:uid="{33FF57BC-EB8C-4B33-B594-648CD53A493A}"/>
    <cellStyle name="Saída 22 2" xfId="29312" xr:uid="{9039F221-803A-401D-9644-ECCEC574D1A7}"/>
    <cellStyle name="Saída 22 2 2" xfId="40888" xr:uid="{12236D56-71CA-44D6-91C3-2E67218875F3}"/>
    <cellStyle name="Saída 23" xfId="23285" xr:uid="{35BB0D11-8EA2-4008-AD15-D7450C340148}"/>
    <cellStyle name="Saída 23 2" xfId="29313" xr:uid="{F6E5C34E-F6E8-442A-B06F-4061191E95BE}"/>
    <cellStyle name="Saída 23 2 2" xfId="40889" xr:uid="{E6B148C1-BCC4-49DE-908D-D350E965E3AC}"/>
    <cellStyle name="Saída 24" xfId="23286" xr:uid="{30132A7F-DB1C-4FC4-8541-42FFAC1361AB}"/>
    <cellStyle name="Saída 24 2" xfId="29314" xr:uid="{9F0B2BA6-781A-4468-90D6-EB284C3E8449}"/>
    <cellStyle name="Saída 24 2 2" xfId="40997" xr:uid="{F4920EF8-4730-4158-8A5F-DA1212904197}"/>
    <cellStyle name="Saída 25" xfId="23287" xr:uid="{7C10C70C-1807-4EBF-AF5E-FFEA90A91C55}"/>
    <cellStyle name="Saída 25 2" xfId="29315" xr:uid="{040410F9-753C-4068-B2BC-AB7A7B66E71F}"/>
    <cellStyle name="Saída 25 2 2" xfId="41032" xr:uid="{3104D9C1-E82F-4FE4-823A-23DF4511F93C}"/>
    <cellStyle name="Saída 26" xfId="23288" xr:uid="{352CF4E4-244F-47F8-A036-4B3662B1259A}"/>
    <cellStyle name="Saída 26 10" xfId="23289" xr:uid="{0B21CA7C-FC3D-4DFD-8286-6FC9D188A61F}"/>
    <cellStyle name="Saída 26 10 2" xfId="38730" xr:uid="{C3175596-DA4F-4552-A7C9-DB8D294FD7D5}"/>
    <cellStyle name="Saída 26 11" xfId="23290" xr:uid="{4FDDB681-F4DD-42F2-80A1-4307B43D47A6}"/>
    <cellStyle name="Saída 26 11 2" xfId="38731" xr:uid="{311E9F64-CECD-4417-9425-1836244DA11A}"/>
    <cellStyle name="Saída 26 12" xfId="23291" xr:uid="{F411C782-E615-4ABE-8E54-5267621209B9}"/>
    <cellStyle name="Saída 26 12 2" xfId="38732" xr:uid="{B01D65B8-7CC4-4B75-8842-1188BEE7B9C6}"/>
    <cellStyle name="Saída 26 13" xfId="23292" xr:uid="{A9DD6A68-EC41-4214-BCBB-5F7C8C60BE93}"/>
    <cellStyle name="Saída 26 13 2" xfId="38733" xr:uid="{6A8FA1CF-2DEE-4964-B11E-4FE5D4664AF3}"/>
    <cellStyle name="Saída 26 14" xfId="23293" xr:uid="{BCADA46E-0CD5-47A4-91E0-27AD090EEA8B}"/>
    <cellStyle name="Saída 26 14 2" xfId="38734" xr:uid="{9BA352A0-0B7F-4DE6-9EE2-CC2EE78C9D50}"/>
    <cellStyle name="Saída 26 15" xfId="23294" xr:uid="{588B88C1-7B10-4E54-BC20-2F980EE79682}"/>
    <cellStyle name="Saída 26 15 2" xfId="38735" xr:uid="{2C365105-2DB6-483D-A19D-7F6C4F29E21C}"/>
    <cellStyle name="Saída 26 16" xfId="23295" xr:uid="{C5AB9BE6-99E6-4C31-BD3B-A9802A818DD3}"/>
    <cellStyle name="Saída 26 16 2" xfId="38736" xr:uid="{E3F6D7C9-C103-4993-9E5A-872B38CF817F}"/>
    <cellStyle name="Saída 26 17" xfId="41042" xr:uid="{90658FD2-C719-4378-A151-560534D2F9C5}"/>
    <cellStyle name="Saída 26 18" xfId="38729" xr:uid="{7AAB309E-21BE-4ED4-9C52-6E3F22999DFB}"/>
    <cellStyle name="Saída 26 2" xfId="23296" xr:uid="{46F65206-3145-40B0-8C8E-DD6C9FBD3D16}"/>
    <cellStyle name="Saída 26 2 2" xfId="38737" xr:uid="{63D83AC6-95E4-4D62-9281-18016AC51040}"/>
    <cellStyle name="Saída 26 3" xfId="23297" xr:uid="{08EDAD7A-9A88-46C0-902A-7DC77642C67F}"/>
    <cellStyle name="Saída 26 3 2" xfId="38738" xr:uid="{48C515B0-04DB-472F-B64B-D2CBB1B42607}"/>
    <cellStyle name="Saída 26 4" xfId="23298" xr:uid="{00041E5C-1253-4988-A77C-56B148D5C99C}"/>
    <cellStyle name="Saída 26 4 2" xfId="38739" xr:uid="{60459B46-6858-4BAC-B939-C58B5ACAEA07}"/>
    <cellStyle name="Saída 26 5" xfId="23299" xr:uid="{399CD919-461D-4FDC-8E38-4B0A6AA2FCB9}"/>
    <cellStyle name="Saída 26 5 2" xfId="38740" xr:uid="{54DDF138-C651-4BB4-982B-9856CCE12687}"/>
    <cellStyle name="Saída 26 6" xfId="23300" xr:uid="{139F70AC-0D8D-4299-AEF5-686D44EE342A}"/>
    <cellStyle name="Saída 26 6 2" xfId="38741" xr:uid="{FF89C71E-5137-4838-BADC-C80C207FC803}"/>
    <cellStyle name="Saída 26 7" xfId="23301" xr:uid="{86195B96-4892-44BB-81FB-91222ECDCE3A}"/>
    <cellStyle name="Saída 26 7 2" xfId="38742" xr:uid="{00C97AFD-1893-4139-AC6B-34FA72AA0CA4}"/>
    <cellStyle name="Saída 26 8" xfId="23302" xr:uid="{C4676B30-7D91-4D7D-B3F2-BD95D6A41A6B}"/>
    <cellStyle name="Saída 26 8 2" xfId="38743" xr:uid="{F388C93D-0736-4713-8A92-B7FE8C8087AA}"/>
    <cellStyle name="Saída 26 9" xfId="23303" xr:uid="{93B61AAA-BEFA-490F-B79C-385DD8021FB1}"/>
    <cellStyle name="Saída 26 9 2" xfId="38744" xr:uid="{A9078ADA-653E-464C-850F-B571A12F8234}"/>
    <cellStyle name="Saída 27" xfId="23304" xr:uid="{44E47EC0-D67C-488E-ACEC-AF5B4DDB7758}"/>
    <cellStyle name="Saída 27 10" xfId="23305" xr:uid="{B53702B6-0AB8-4B65-9A22-A808CBDD8D2B}"/>
    <cellStyle name="Saída 27 10 2" xfId="38746" xr:uid="{3BEAC797-6D18-426B-8C1C-FAA96A208EFE}"/>
    <cellStyle name="Saída 27 11" xfId="23306" xr:uid="{DD63DDF5-13B9-4371-A89B-5095BDEA6A0D}"/>
    <cellStyle name="Saída 27 11 2" xfId="38747" xr:uid="{99B6FAFE-81DE-4497-8633-2B451CF47763}"/>
    <cellStyle name="Saída 27 12" xfId="23307" xr:uid="{12D17E67-5669-4AAB-803B-53A36B60AEAD}"/>
    <cellStyle name="Saída 27 12 2" xfId="38748" xr:uid="{291A5BBE-48A1-4727-830B-46F797F16BD3}"/>
    <cellStyle name="Saída 27 13" xfId="23308" xr:uid="{12965050-8665-4F4E-97CD-5DE6D1F7788A}"/>
    <cellStyle name="Saída 27 13 2" xfId="38749" xr:uid="{3AB075AD-B67D-433C-B30D-9F86FFC4FC68}"/>
    <cellStyle name="Saída 27 14" xfId="23309" xr:uid="{D0A67721-F23D-46BD-9263-2DFB5B241D15}"/>
    <cellStyle name="Saída 27 14 2" xfId="38750" xr:uid="{F1CF3C8A-F94E-4AFF-A63F-BD094C8BFF56}"/>
    <cellStyle name="Saída 27 15" xfId="23310" xr:uid="{C8DD391B-CBD2-4A20-842C-D12A17008B87}"/>
    <cellStyle name="Saída 27 15 2" xfId="38751" xr:uid="{1589337B-8975-4638-834F-E3B2BE964D71}"/>
    <cellStyle name="Saída 27 16" xfId="23311" xr:uid="{46ECD750-7246-44B6-882E-529E57AE9686}"/>
    <cellStyle name="Saída 27 16 2" xfId="38752" xr:uid="{375F410C-39F6-40F4-92FE-9BEBAC6E2183}"/>
    <cellStyle name="Saída 27 17" xfId="38745" xr:uid="{1FD62534-3771-421B-9F04-93F800739E3F}"/>
    <cellStyle name="Saída 27 2" xfId="23312" xr:uid="{02F4B521-E1CF-4E5A-89DB-BFEED4714486}"/>
    <cellStyle name="Saída 27 2 2" xfId="38753" xr:uid="{2F90BECB-9712-4583-ADD1-90FA13C2BD05}"/>
    <cellStyle name="Saída 27 3" xfId="23313" xr:uid="{3C56FA81-E7BA-47CE-92E9-072BB2193A69}"/>
    <cellStyle name="Saída 27 3 2" xfId="38754" xr:uid="{B34F21EF-4183-44CA-9C37-365279F84649}"/>
    <cellStyle name="Saída 27 4" xfId="23314" xr:uid="{E9FC49BE-924A-4BB7-B42F-34CE1B2B3130}"/>
    <cellStyle name="Saída 27 4 2" xfId="38755" xr:uid="{659B1F0D-E094-4814-9E76-1DD244AA2C75}"/>
    <cellStyle name="Saída 27 5" xfId="23315" xr:uid="{85F9CFF1-A0A5-4F85-8387-7A4A110BA090}"/>
    <cellStyle name="Saída 27 5 2" xfId="38756" xr:uid="{55B46606-0D01-4241-A751-A5FAA24DA6BF}"/>
    <cellStyle name="Saída 27 6" xfId="23316" xr:uid="{F392DB6E-8348-48F0-A812-662D4F6169ED}"/>
    <cellStyle name="Saída 27 6 2" xfId="38757" xr:uid="{F616063C-3B4D-4D1B-8666-AB8E442F2C41}"/>
    <cellStyle name="Saída 27 7" xfId="23317" xr:uid="{B9A3D398-C85D-49C0-A817-99D33CDF6AE9}"/>
    <cellStyle name="Saída 27 7 2" xfId="38758" xr:uid="{4845C23D-6DF1-4C27-B628-7846C19E1354}"/>
    <cellStyle name="Saída 27 8" xfId="23318" xr:uid="{3F39B198-B718-46EC-8914-77AE29AF7D5C}"/>
    <cellStyle name="Saída 27 8 2" xfId="38759" xr:uid="{DB3DB199-B26A-4476-9C88-6DF8E915B062}"/>
    <cellStyle name="Saída 27 9" xfId="23319" xr:uid="{B19C55DE-A4FB-4C9C-9DD5-7029C283D4FB}"/>
    <cellStyle name="Saída 27 9 2" xfId="38760" xr:uid="{F0E51FB3-CEB8-4AF3-B470-BF69651BE0F3}"/>
    <cellStyle name="Saída 28" xfId="23320" xr:uid="{ECE27800-7A30-4796-B4D9-FCDC00D0456A}"/>
    <cellStyle name="Saída 28 10" xfId="23321" xr:uid="{F917746D-EE0D-4CAF-A91A-A1EB8933BA25}"/>
    <cellStyle name="Saída 28 10 2" xfId="38762" xr:uid="{7DAC2152-823E-45E2-B3E9-C4747BB331EC}"/>
    <cellStyle name="Saída 28 11" xfId="23322" xr:uid="{56F24C13-A59B-4E5A-BA3A-095BC68B1FF4}"/>
    <cellStyle name="Saída 28 11 2" xfId="38763" xr:uid="{39EC3331-5246-434E-A427-1B5F139DFBBE}"/>
    <cellStyle name="Saída 28 12" xfId="23323" xr:uid="{5D6F5A3B-7F93-4649-9787-5DA5EA2C03CD}"/>
    <cellStyle name="Saída 28 12 2" xfId="38764" xr:uid="{5683C5A6-3F83-40C7-99C1-8E7EA2302383}"/>
    <cellStyle name="Saída 28 13" xfId="23324" xr:uid="{BD914F16-D497-4BDF-AD0B-70AB0CC65B5E}"/>
    <cellStyle name="Saída 28 13 2" xfId="38765" xr:uid="{4AB2EE8E-2F2D-46F5-BC87-046C8B14981D}"/>
    <cellStyle name="Saída 28 14" xfId="23325" xr:uid="{D8D3825D-D3F7-4D01-97C6-2EEEBCC337D2}"/>
    <cellStyle name="Saída 28 14 2" xfId="38766" xr:uid="{E4386042-B24F-4140-93F8-B98B590B59D8}"/>
    <cellStyle name="Saída 28 15" xfId="23326" xr:uid="{B7334B3D-B475-4C7E-9E2C-CD52047054EB}"/>
    <cellStyle name="Saída 28 15 2" xfId="38767" xr:uid="{E1E12B09-5AFF-4297-BBC4-C0770373F43A}"/>
    <cellStyle name="Saída 28 16" xfId="23327" xr:uid="{08426058-6AD6-49C9-92EA-892B610E9FA9}"/>
    <cellStyle name="Saída 28 16 2" xfId="38768" xr:uid="{5EC75D49-CAD9-4406-8FC1-11AA2948C20C}"/>
    <cellStyle name="Saída 28 17" xfId="38761" xr:uid="{0074700F-98B9-4046-A3C7-76FAE5A50738}"/>
    <cellStyle name="Saída 28 2" xfId="23328" xr:uid="{572DFDE0-ED4F-4963-BDDA-97B21687B1E9}"/>
    <cellStyle name="Saída 28 2 2" xfId="38769" xr:uid="{FED4BC3A-5699-49C9-90F8-3B6D25E9D308}"/>
    <cellStyle name="Saída 28 3" xfId="23329" xr:uid="{5AA775E9-0278-4576-A479-043A82E24A27}"/>
    <cellStyle name="Saída 28 3 2" xfId="38770" xr:uid="{8CAC0F35-F357-44D1-B5E2-76F6A0F610A0}"/>
    <cellStyle name="Saída 28 4" xfId="23330" xr:uid="{543992D7-0FFE-46FF-B3F1-3A9CFCE76B0A}"/>
    <cellStyle name="Saída 28 4 2" xfId="38771" xr:uid="{16140329-B750-4545-8518-9004F1DC28E7}"/>
    <cellStyle name="Saída 28 5" xfId="23331" xr:uid="{6D893D14-07B1-441F-8C2C-54C1E89CD226}"/>
    <cellStyle name="Saída 28 5 2" xfId="38772" xr:uid="{6574DE87-555E-4489-94D9-E8AEFDB70917}"/>
    <cellStyle name="Saída 28 6" xfId="23332" xr:uid="{F9C4BC2E-879E-47F4-8F14-8C8C9EA19898}"/>
    <cellStyle name="Saída 28 6 2" xfId="38773" xr:uid="{65A07B57-E8D7-4662-8AD1-4CD8537324E3}"/>
    <cellStyle name="Saída 28 7" xfId="23333" xr:uid="{9E0D7D8D-B2DF-445D-A2F9-D6D5A9E6F80C}"/>
    <cellStyle name="Saída 28 7 2" xfId="38774" xr:uid="{4AC23EA8-9164-494E-9B2C-AA3A2D49EB32}"/>
    <cellStyle name="Saída 28 8" xfId="23334" xr:uid="{CB042991-8EA9-44F1-8B6F-5A006A444E5A}"/>
    <cellStyle name="Saída 28 8 2" xfId="38775" xr:uid="{207F384F-BC7B-4401-A39B-A13F942FAEB9}"/>
    <cellStyle name="Saída 28 9" xfId="23335" xr:uid="{0C6C3D24-248A-4541-8B76-EC3C906E2B75}"/>
    <cellStyle name="Saída 28 9 2" xfId="38776" xr:uid="{8B3EE829-DB7B-4D94-A516-80CA4A3F3A9F}"/>
    <cellStyle name="Saída 29" xfId="23336" xr:uid="{CCC681D5-825B-4D5F-95E6-CEFE88E4D555}"/>
    <cellStyle name="Saída 29 10" xfId="23337" xr:uid="{6559DD71-38E1-477A-99CA-8A915774D80E}"/>
    <cellStyle name="Saída 29 10 2" xfId="38778" xr:uid="{39ABBEC8-B5CA-42F3-9A34-4CD8829DB6CA}"/>
    <cellStyle name="Saída 29 11" xfId="23338" xr:uid="{CE96DB45-5C42-435B-ABB5-633B0D5876F5}"/>
    <cellStyle name="Saída 29 11 2" xfId="38779" xr:uid="{68ADB87F-C95D-4C92-9A86-02880C302C8D}"/>
    <cellStyle name="Saída 29 12" xfId="23339" xr:uid="{E8AD5435-20DB-4CF6-9270-615D3A89BCD4}"/>
    <cellStyle name="Saída 29 12 2" xfId="38780" xr:uid="{EF767212-4F09-43EB-B5D5-E744F64F124C}"/>
    <cellStyle name="Saída 29 13" xfId="23340" xr:uid="{D82DBFFD-5214-476F-9738-3E2A37EB9E41}"/>
    <cellStyle name="Saída 29 13 2" xfId="38781" xr:uid="{2E62AF7F-53D0-4B25-A249-53E5C746643D}"/>
    <cellStyle name="Saída 29 14" xfId="23341" xr:uid="{7F4366C9-5371-44DA-A0CB-A95519943C15}"/>
    <cellStyle name="Saída 29 14 2" xfId="38782" xr:uid="{5ECE20B6-2B13-4061-A795-BFAEDEBF1FA2}"/>
    <cellStyle name="Saída 29 15" xfId="23342" xr:uid="{D740B1E4-3348-4B0B-8142-97BCEF4BA969}"/>
    <cellStyle name="Saída 29 15 2" xfId="38783" xr:uid="{BAE9FA3F-8AD8-43AD-A027-7E7355BD04D1}"/>
    <cellStyle name="Saída 29 16" xfId="23343" xr:uid="{249EA4C3-DCE7-40ED-87E3-312CC8D8CA93}"/>
    <cellStyle name="Saída 29 16 2" xfId="38784" xr:uid="{0B1F481B-135E-43EE-81BD-A56F6CBA8BCE}"/>
    <cellStyle name="Saída 29 17" xfId="38777" xr:uid="{E9521C78-9EB9-45DA-BC86-A70A3C68A8B2}"/>
    <cellStyle name="Saída 29 2" xfId="23344" xr:uid="{E87ED6BD-B3D5-4441-B306-26F9380F5021}"/>
    <cellStyle name="Saída 29 2 2" xfId="38785" xr:uid="{D0C3B3F5-491B-4EAF-BC4F-7977DF904F59}"/>
    <cellStyle name="Saída 29 3" xfId="23345" xr:uid="{57B435EF-AF80-4087-B316-59EE98FD1A9D}"/>
    <cellStyle name="Saída 29 3 2" xfId="38786" xr:uid="{9C718EB1-ED25-404C-8E44-037241128E89}"/>
    <cellStyle name="Saída 29 4" xfId="23346" xr:uid="{721A7377-F167-47B1-A437-A84E2FCF8CE7}"/>
    <cellStyle name="Saída 29 4 2" xfId="38787" xr:uid="{7592370E-C85A-48ED-9DA9-62AC67D1106A}"/>
    <cellStyle name="Saída 29 5" xfId="23347" xr:uid="{EDAD4754-6818-47CA-8322-491E27B14ACB}"/>
    <cellStyle name="Saída 29 5 2" xfId="38788" xr:uid="{DB995B55-E4D2-4F88-94E4-835A7FBC1CEC}"/>
    <cellStyle name="Saída 29 6" xfId="23348" xr:uid="{A4C0D2A4-A6D4-4ADE-A64D-EA3C8F2E7DA8}"/>
    <cellStyle name="Saída 29 6 2" xfId="38789" xr:uid="{56BFC922-6F45-4AED-996D-73B459A447C5}"/>
    <cellStyle name="Saída 29 7" xfId="23349" xr:uid="{FE6EB3E0-0044-4B7B-97E3-DA59F320F47B}"/>
    <cellStyle name="Saída 29 7 2" xfId="38790" xr:uid="{BE6B05C7-2A78-4CEC-86DF-96DA5017A17C}"/>
    <cellStyle name="Saída 29 8" xfId="23350" xr:uid="{759E6E2C-E08D-47AD-832E-C8868B39BFC6}"/>
    <cellStyle name="Saída 29 8 2" xfId="38791" xr:uid="{5EB939F7-2DD4-4BEE-A613-021D41640AFE}"/>
    <cellStyle name="Saída 29 9" xfId="23351" xr:uid="{501D00E3-4CF8-4311-8FDB-2834271B25F6}"/>
    <cellStyle name="Saída 29 9 2" xfId="38792" xr:uid="{81C6F96F-F641-4288-AC66-4CFE86B5DAE5}"/>
    <cellStyle name="Saída 3" xfId="23352" xr:uid="{4944AB87-552D-4055-AE0E-7378542920AF}"/>
    <cellStyle name="Saída 3 10" xfId="23353" xr:uid="{CF08FE6F-7C1E-4E8A-8D7B-49E46F3D9B05}"/>
    <cellStyle name="Saída 3 10 2" xfId="38793" xr:uid="{D467C635-17E3-4C9A-B1EB-7C695AAC7CAF}"/>
    <cellStyle name="Saída 3 11" xfId="23354" xr:uid="{791B0A72-5123-4D26-AC86-CE5A7D48962F}"/>
    <cellStyle name="Saída 3 11 2" xfId="38794" xr:uid="{20D7CEE6-2AF0-44ED-8978-B29BCF027297}"/>
    <cellStyle name="Saída 3 12" xfId="40890" xr:uid="{3A426CCB-10B7-4BB9-B4F9-10A4575EF966}"/>
    <cellStyle name="Saída 3 2" xfId="23355" xr:uid="{F3DE5D9A-0344-4660-A039-71E1A2B39C88}"/>
    <cellStyle name="Saída 3 2 2" xfId="29316" xr:uid="{6E5D7A35-586C-4220-8B33-33DD7A8AE920}"/>
    <cellStyle name="Saída 3 2 2 2" xfId="40891" xr:uid="{D6DA4144-C642-498B-A2F5-EBF3E37199D2}"/>
    <cellStyle name="Saída 3 3" xfId="23356" xr:uid="{15730304-A7D3-4C2C-A25D-3FEE0288A061}"/>
    <cellStyle name="Saída 3 3 2" xfId="29317" xr:uid="{745E8C23-3B10-42AC-9603-606209FF1773}"/>
    <cellStyle name="Saída 3 3 2 2" xfId="40892" xr:uid="{62D47766-2195-4707-88E4-989BA9924B7A}"/>
    <cellStyle name="Saída 3 4" xfId="23357" xr:uid="{7D639028-C203-4232-9032-23B1430E497A}"/>
    <cellStyle name="Saída 3 4 2" xfId="29318" xr:uid="{B2153601-32EF-4F98-BE92-B96EA55A7CAA}"/>
    <cellStyle name="Saída 3 4 2 2" xfId="40893" xr:uid="{F0A3F4B4-04DF-4AB9-ADBA-CB3BFF7890ED}"/>
    <cellStyle name="Saída 3 5" xfId="23358" xr:uid="{9918EE81-D1C1-44DA-AEFE-3192337EC2A4}"/>
    <cellStyle name="Saída 3 5 2" xfId="29319" xr:uid="{CBAD2408-F33B-410C-979D-E23D2CB05539}"/>
    <cellStyle name="Saída 3 6" xfId="23359" xr:uid="{E6202735-D140-4424-97D9-7FB04A820194}"/>
    <cellStyle name="Saída 3 6 2" xfId="29320" xr:uid="{1A465DF6-9875-4CEC-A17A-775E2368885E}"/>
    <cellStyle name="Saída 3 7" xfId="23360" xr:uid="{226030EE-236F-4ECD-BCFE-37055217FD0F}"/>
    <cellStyle name="Saída 3 7 2" xfId="29321" xr:uid="{1401ADA8-9D6B-491D-8DE9-DFA97BA0DCA5}"/>
    <cellStyle name="Saída 3 8" xfId="23361" xr:uid="{74F8DBA0-62BD-4F11-9BF1-C128C4D8814A}"/>
    <cellStyle name="Saída 3 8 2" xfId="38795" xr:uid="{2C6E36DC-9CD0-4D7A-B62D-09675AC172E2}"/>
    <cellStyle name="Saída 3 9" xfId="23362" xr:uid="{B1DF81EE-0417-4FA6-B570-82ABCA149B77}"/>
    <cellStyle name="Saída 3 9 2" xfId="38796" xr:uid="{650FD45F-B9BF-4F53-8C67-AF6039DAE65D}"/>
    <cellStyle name="Saída 30" xfId="23363" xr:uid="{8CD18E97-C95C-4F48-8954-4A8F8AFA88CF}"/>
    <cellStyle name="Saída 30 2" xfId="38797" xr:uid="{3EE78759-61D3-4699-AB97-188009DA0279}"/>
    <cellStyle name="Saída 31" xfId="23364" xr:uid="{6E7C41FD-E54C-44E0-A394-444042F90E12}"/>
    <cellStyle name="Saída 31 2" xfId="38798" xr:uid="{E8661441-E91C-4F32-85D5-1345AA1D6F59}"/>
    <cellStyle name="Saída 32" xfId="23365" xr:uid="{16150A13-A415-4D97-97CB-C0DA0D5AB761}"/>
    <cellStyle name="Saída 32 2" xfId="38799" xr:uid="{0A78AB14-0E9B-4DC3-A719-10AA4CAE9B16}"/>
    <cellStyle name="Saída 33" xfId="23366" xr:uid="{7E2D4CAF-F774-461D-8D85-12441AE2C847}"/>
    <cellStyle name="Saída 33 2" xfId="38800" xr:uid="{5A72EF11-F786-4868-882F-E982CC2DF105}"/>
    <cellStyle name="Saída 34" xfId="23367" xr:uid="{BE69DDC8-D556-4019-B4D2-2CC8D649DB09}"/>
    <cellStyle name="Saída 34 2" xfId="38801" xr:uid="{BE5D82F0-92BD-4AD9-905D-DC9DDAC6EFAA}"/>
    <cellStyle name="Saída 35" xfId="23368" xr:uid="{756F7028-6AE3-4626-8EAC-784B7A376AE4}"/>
    <cellStyle name="Saída 35 2" xfId="38802" xr:uid="{4E263491-C5F4-4C7C-8BDB-313E75984823}"/>
    <cellStyle name="Saída 36" xfId="23369" xr:uid="{290993FF-1774-4AF0-8065-64E2DFA55DF7}"/>
    <cellStyle name="Saída 36 2" xfId="38803" xr:uid="{FA084AF4-6DCA-424F-9554-153F81C58FA5}"/>
    <cellStyle name="Saída 37" xfId="23370" xr:uid="{0BC8025E-620A-4BC8-9E35-4AEC8C77FB8E}"/>
    <cellStyle name="Saída 37 2" xfId="38804" xr:uid="{832EAA9A-EA7D-4CEC-B3FA-653783AACF81}"/>
    <cellStyle name="Saída 38" xfId="23371" xr:uid="{E64756F9-AFA4-4A7D-BA5D-5A5DE03AB377}"/>
    <cellStyle name="Saída 38 2" xfId="38805" xr:uid="{3A07C833-B792-4E1F-9A1C-41F4C808FEFE}"/>
    <cellStyle name="Saída 39" xfId="23372" xr:uid="{A20A747A-48EE-46A8-A824-97EFEBE94CC9}"/>
    <cellStyle name="Saída 39 2" xfId="38806" xr:uid="{8547CA06-D95D-4457-AAFA-149E67942210}"/>
    <cellStyle name="Saída 4" xfId="23373" xr:uid="{274B6DD0-F252-4A07-B051-672FBC3ADC88}"/>
    <cellStyle name="Saída 4 10" xfId="23374" xr:uid="{DB7DE4E4-6C3A-4594-ABE4-76FB1DEE870A}"/>
    <cellStyle name="Saída 4 10 2" xfId="38807" xr:uid="{EA9D7186-E5A0-4FEB-BF8B-B9CD5CF39047}"/>
    <cellStyle name="Saída 4 11" xfId="23375" xr:uid="{95BC3111-E7F9-481E-958A-385F582525E5}"/>
    <cellStyle name="Saída 4 11 2" xfId="38808" xr:uid="{E9C03654-8B03-4AB5-920E-5F6169869106}"/>
    <cellStyle name="Saída 4 12" xfId="40894" xr:uid="{5315B03E-0A67-4759-B65B-A8AF0700BA4D}"/>
    <cellStyle name="Saída 4 2" xfId="23376" xr:uid="{7EC72BE8-2261-4CC4-8B07-0D10B899F9AC}"/>
    <cellStyle name="Saída 4 2 2" xfId="29322" xr:uid="{7D76697C-F15D-4806-B4EA-823C837187EF}"/>
    <cellStyle name="Saída 4 2 2 2" xfId="40895" xr:uid="{03467820-D0E8-43B5-B386-3F86DF669740}"/>
    <cellStyle name="Saída 4 3" xfId="23377" xr:uid="{AB60E2A2-28A3-4B37-A402-E7EF84E9EE0D}"/>
    <cellStyle name="Saída 4 3 2" xfId="29323" xr:uid="{AA3325F2-2CF6-4E45-8841-D2FE872D72AE}"/>
    <cellStyle name="Saída 4 3 2 2" xfId="40896" xr:uid="{5F0181F1-01C0-45F8-90B3-A1F8FFDCDA0A}"/>
    <cellStyle name="Saída 4 4" xfId="23378" xr:uid="{767D383C-0C49-474A-95BC-65688102EFAE}"/>
    <cellStyle name="Saída 4 4 2" xfId="29324" xr:uid="{0F4A9850-C171-43E7-B1E6-D670FC76DB70}"/>
    <cellStyle name="Saída 4 4 2 2" xfId="40897" xr:uid="{641A56C2-9119-4F81-8A18-9238F9CFF7D3}"/>
    <cellStyle name="Saída 4 5" xfId="23379" xr:uid="{E4D0B874-8ABE-474B-B686-9019E76A9274}"/>
    <cellStyle name="Saída 4 5 2" xfId="29325" xr:uid="{44571054-11C4-425C-89EB-9AA6786AB0CA}"/>
    <cellStyle name="Saída 4 6" xfId="23380" xr:uid="{52765CD5-E743-4EDC-B2A3-16CF8E46302D}"/>
    <cellStyle name="Saída 4 6 2" xfId="29326" xr:uid="{2CD935DE-8B85-4624-B75E-A278ECE37DBA}"/>
    <cellStyle name="Saída 4 7" xfId="23381" xr:uid="{FA68933F-3D59-484C-AC4B-E502D7ECF48D}"/>
    <cellStyle name="Saída 4 7 2" xfId="29327" xr:uid="{9A940041-9C0D-42C7-8A47-748998934EB0}"/>
    <cellStyle name="Saída 4 8" xfId="23382" xr:uid="{1BEF66CC-362E-438A-9656-42BD7A7D4548}"/>
    <cellStyle name="Saída 4 8 2" xfId="38809" xr:uid="{91E904A7-6112-4696-8F9F-037B046DBBE0}"/>
    <cellStyle name="Saída 4 9" xfId="23383" xr:uid="{9F7A7BF5-D898-4A68-A15D-EEA7B3C009F8}"/>
    <cellStyle name="Saída 4 9 2" xfId="38810" xr:uid="{937D86B1-FA21-4C54-9B23-C67930D62084}"/>
    <cellStyle name="Saída 40" xfId="23384" xr:uid="{81BB7CD6-C6A2-4F4A-8DB0-122CB9AA5ABD}"/>
    <cellStyle name="Saída 40 2" xfId="38811" xr:uid="{36AEA91D-177E-41AF-8BF4-14CCD32CF342}"/>
    <cellStyle name="Saída 41" xfId="23385" xr:uid="{12D51648-CB72-456A-9E61-53DF65A3D97C}"/>
    <cellStyle name="Saída 41 2" xfId="38812" xr:uid="{78ADF32F-A571-4BAA-B405-9E5BD7FAD542}"/>
    <cellStyle name="Saída 42" xfId="23386" xr:uid="{4DAA110E-9373-4840-9EAA-4545406431FB}"/>
    <cellStyle name="Saída 42 2" xfId="38813" xr:uid="{1A581A68-81F5-409D-8D38-F1DA814F0DBC}"/>
    <cellStyle name="Saída 43" xfId="23387" xr:uid="{AEFAD5EE-7DCE-47D7-AD5F-4C14F0549452}"/>
    <cellStyle name="Saída 43 2" xfId="38814" xr:uid="{967C45DF-A011-4C42-8F88-CC152467468C}"/>
    <cellStyle name="Saída 44" xfId="23388" xr:uid="{BFD898EE-017E-44B6-8B94-B5AB56803559}"/>
    <cellStyle name="Saída 44 2" xfId="38815" xr:uid="{BF8BFD85-4167-4D39-B3AE-E250EB6ADAB6}"/>
    <cellStyle name="Saída 45" xfId="23389" xr:uid="{F6D12FEC-FA94-4AD1-A9F1-92AF2ECA947F}"/>
    <cellStyle name="Saída 45 2" xfId="38816" xr:uid="{3071C082-57FD-4933-AF7D-D438FE482F21}"/>
    <cellStyle name="Saída 46" xfId="23390" xr:uid="{D103CA98-C489-491B-9C71-CBCC3A36BBCD}"/>
    <cellStyle name="Saída 46 2" xfId="38817" xr:uid="{F0B2C2A2-0721-4354-B74F-49FA4E726C1D}"/>
    <cellStyle name="Saída 47" xfId="23391" xr:uid="{6F09F3AD-48EC-49AB-A602-0C61FDA7F96C}"/>
    <cellStyle name="Saída 47 2" xfId="38818" xr:uid="{D71EAB44-FC74-42DB-9F4F-1CAFF64C528A}"/>
    <cellStyle name="Saída 48" xfId="23392" xr:uid="{FB14486A-6ACD-43BF-966D-03D945EEF1EC}"/>
    <cellStyle name="Saída 48 2" xfId="38819" xr:uid="{DABD0460-80BD-4049-961D-B2AB1B75C20A}"/>
    <cellStyle name="Saída 49" xfId="23393" xr:uid="{0D7C39E5-924D-4759-91F6-EBDBDA584B51}"/>
    <cellStyle name="Saída 49 2" xfId="38820" xr:uid="{E0C7A72E-6654-48BF-A78D-96BE57CD5655}"/>
    <cellStyle name="Saída 5" xfId="23394" xr:uid="{F638313E-0A63-4340-A057-3A8224FD0F77}"/>
    <cellStyle name="Saída 5 2" xfId="23395" xr:uid="{474FE2A6-C2A0-4E10-96F1-30B1E3B1DC09}"/>
    <cellStyle name="Saída 5 2 2" xfId="29329" xr:uid="{A6ECE985-FB4F-4AF9-A132-54DE866E4599}"/>
    <cellStyle name="Saída 5 3" xfId="23396" xr:uid="{3D7F93E5-DF47-4773-B5A1-B210B290F848}"/>
    <cellStyle name="Saída 5 3 2" xfId="29330" xr:uid="{A153A13D-68FA-4E67-8D9C-9E32AE6E30F2}"/>
    <cellStyle name="Saída 5 4" xfId="23397" xr:uid="{14FC4D6B-7612-410C-B815-5FFA5691F1EC}"/>
    <cellStyle name="Saída 5 4 2" xfId="29331" xr:uid="{0305B051-2B06-4268-87BF-4F192A373893}"/>
    <cellStyle name="Saída 5 5" xfId="29328" xr:uid="{75DAF78F-9DF7-46C5-8959-F4248F21B446}"/>
    <cellStyle name="Saída 5 5 2" xfId="40898" xr:uid="{2598364D-580C-4B1D-82F0-F04BD8F13D39}"/>
    <cellStyle name="Saída 50" xfId="23398" xr:uid="{786F3264-9F9D-4199-B4DC-FFD8DA454862}"/>
    <cellStyle name="Saída 50 2" xfId="38821" xr:uid="{4CB8E991-077C-4E0E-A70C-1741A7FC6833}"/>
    <cellStyle name="Saída 51" xfId="23399" xr:uid="{E90CB063-A77A-485F-B4B3-CA1D060ABC2B}"/>
    <cellStyle name="Saída 51 2" xfId="38822" xr:uid="{8C86EE10-C0B7-4EAB-B295-21AEB1A75E80}"/>
    <cellStyle name="Saída 52" xfId="23400" xr:uid="{31A565F2-D6F1-4941-BD46-7DFD12E21412}"/>
    <cellStyle name="Saída 52 2" xfId="38823" xr:uid="{B8184BA7-A587-4524-8405-018DA4C56FD6}"/>
    <cellStyle name="Saída 53" xfId="23401" xr:uid="{95CF4B3D-36FD-4367-ADF1-7378901CE18E}"/>
    <cellStyle name="Saída 53 2" xfId="38824" xr:uid="{EFAEEB85-138B-4B39-AA41-BDD92E401298}"/>
    <cellStyle name="Saída 54" xfId="23402" xr:uid="{9B2C6ECF-639E-42A0-99F0-C217219BA5D2}"/>
    <cellStyle name="Saída 54 2" xfId="38825" xr:uid="{0153A723-817D-42B8-92FA-A8FE8C8E10A3}"/>
    <cellStyle name="Saída 55" xfId="23403" xr:uid="{84417771-B6AA-4A13-8F20-4623D71AC38B}"/>
    <cellStyle name="Saída 55 2" xfId="38826" xr:uid="{9551FAB0-C04F-4E63-85FD-58295D35D656}"/>
    <cellStyle name="Saída 56" xfId="23404" xr:uid="{7D0A5D6F-221B-4E49-9A1A-6F665E8AEE05}"/>
    <cellStyle name="Saída 56 2" xfId="38827" xr:uid="{3FACA6CA-0E98-441F-ACA1-C2BC46F04897}"/>
    <cellStyle name="Saída 57" xfId="23405" xr:uid="{AE1CB3B6-D391-41C9-B9FC-55CDE3FE3B7F}"/>
    <cellStyle name="Saída 57 2" xfId="38828" xr:uid="{5101E689-FBF2-4825-B714-8824A72F35F8}"/>
    <cellStyle name="Saída 58" xfId="23406" xr:uid="{E1129B03-1988-47B1-A789-DD25F2B1774C}"/>
    <cellStyle name="Saída 58 2" xfId="38829" xr:uid="{3CE6073B-743C-4140-BE14-7D4908C05483}"/>
    <cellStyle name="Saída 59" xfId="23407" xr:uid="{ADABBE0F-0C1E-4478-AA41-57B58DE49377}"/>
    <cellStyle name="Saída 59 2" xfId="38830" xr:uid="{F1BAAB42-0D3D-40B6-B3FE-D6B860DBC645}"/>
    <cellStyle name="Saída 6" xfId="23408" xr:uid="{720B8824-7DFB-415E-B26C-0848EA5A3E68}"/>
    <cellStyle name="Saída 6 2" xfId="23409" xr:uid="{462AC71C-B2D9-407D-9DE1-D4D9AB7BFAAC}"/>
    <cellStyle name="Saída 6 2 2" xfId="29333" xr:uid="{587AA38F-5F2A-4350-AF9C-3AF38B9A2E23}"/>
    <cellStyle name="Saída 6 3" xfId="23410" xr:uid="{20656148-3EAD-4AC3-A345-6B53EF329AFB}"/>
    <cellStyle name="Saída 6 3 2" xfId="29334" xr:uid="{7DA9FE3D-0F05-4B4B-817F-C9E466FF483B}"/>
    <cellStyle name="Saída 6 4" xfId="23411" xr:uid="{449F4775-7733-456E-B345-0FBFE26913E8}"/>
    <cellStyle name="Saída 6 4 2" xfId="29335" xr:uid="{25063BA2-8612-43A9-8323-19E323634843}"/>
    <cellStyle name="Saída 6 5" xfId="29332" xr:uid="{EAAFA7CF-E75E-4C5E-94F4-703ABB7BDA2A}"/>
    <cellStyle name="Saída 6 5 2" xfId="40899" xr:uid="{8B51FBD8-48A3-45D8-93C9-8343C1EFD194}"/>
    <cellStyle name="Saída 60" xfId="23412" xr:uid="{4D79E7A1-90BB-4877-B79C-24501B49E04B}"/>
    <cellStyle name="Saída 60 2" xfId="38831" xr:uid="{573B03D8-B23E-4FAE-A9B3-95C174EACCA1}"/>
    <cellStyle name="Saída 61" xfId="23413" xr:uid="{35CE7085-F301-4D45-8A6E-CE620B773DD3}"/>
    <cellStyle name="Saída 61 2" xfId="38832" xr:uid="{2E0AD606-6430-4625-BB61-45E355489B2D}"/>
    <cellStyle name="Saída 62" xfId="23414" xr:uid="{355BFED7-A760-4F04-9F88-F4680E633F1D}"/>
    <cellStyle name="Saída 62 2" xfId="38833" xr:uid="{25DF2968-C3C9-4ADF-8C7B-2B66AD1B1FA7}"/>
    <cellStyle name="Saída 63" xfId="23415" xr:uid="{EC2B559C-B8F5-4D5F-8ECF-FF227EA9B3C8}"/>
    <cellStyle name="Saída 63 2" xfId="38834" xr:uid="{D6CE25CB-7D2E-4D20-826D-BA006CCEB380}"/>
    <cellStyle name="Saída 64" xfId="23416" xr:uid="{8F2CE0E3-BA8E-411D-BF8E-BD186FE9762E}"/>
    <cellStyle name="Saída 64 2" xfId="38835" xr:uid="{6A336D2C-D21C-4A79-8119-5A0FFD7FEDD4}"/>
    <cellStyle name="Saída 65" xfId="23417" xr:uid="{5E06A99D-4F9B-45E9-83E4-F71981A0E4F9}"/>
    <cellStyle name="Saída 65 2" xfId="38836" xr:uid="{37CF18F6-B389-40F4-AFD3-88E918B55B5E}"/>
    <cellStyle name="Saída 66" xfId="23418" xr:uid="{D627BEA7-718D-4DEA-B67F-88349AA89AE3}"/>
    <cellStyle name="Saída 66 2" xfId="38837" xr:uid="{E9F4DFA5-3B4F-4A1E-A0ED-33D10D5D261C}"/>
    <cellStyle name="Saída 67" xfId="23419" xr:uid="{4DF7A50B-C475-42CC-8316-1E505553B2B4}"/>
    <cellStyle name="Saída 67 2" xfId="38838" xr:uid="{F12A3141-72FB-47FD-82C3-453D32940F96}"/>
    <cellStyle name="Saída 68" xfId="23420" xr:uid="{1E71BDDE-9C1D-4DFD-B016-A8F1ADB335F4}"/>
    <cellStyle name="Saída 68 2" xfId="38839" xr:uid="{F4CCCC47-FFD3-4A14-9C31-66718638856A}"/>
    <cellStyle name="Saída 69" xfId="23421" xr:uid="{3AD23EE2-A6AF-4F92-B122-7E906F2E47BC}"/>
    <cellStyle name="Saída 69 2" xfId="38840" xr:uid="{0EE1D2B1-3041-47F8-8F5F-B301A30CB1B5}"/>
    <cellStyle name="Saída 7" xfId="23422" xr:uid="{F25561A4-D716-4130-AD3B-C3263F3B0EF3}"/>
    <cellStyle name="Saída 7 2" xfId="23423" xr:uid="{45626CE5-56D5-440A-8495-3795A6F62CDE}"/>
    <cellStyle name="Saída 7 2 2" xfId="29337" xr:uid="{9C70F3D2-AE6E-4F3F-98D2-8261B79D25F8}"/>
    <cellStyle name="Saída 7 3" xfId="23424" xr:uid="{90AFB6D8-5DF3-4BF3-8C0C-3E451BEE05F0}"/>
    <cellStyle name="Saída 7 3 2" xfId="29338" xr:uid="{90F034F9-FFB9-40AB-9DE3-0AA2DF9C9C36}"/>
    <cellStyle name="Saída 7 4" xfId="23425" xr:uid="{F37F2468-3F86-4558-89F2-74D5C7AF849A}"/>
    <cellStyle name="Saída 7 4 2" xfId="29339" xr:uid="{DF92E77F-BD27-47EF-B30B-9E53F40AF287}"/>
    <cellStyle name="Saída 7 5" xfId="29336" xr:uid="{6A68BF39-C80A-415F-BEE7-8BC9CBE60F5C}"/>
    <cellStyle name="Saída 7 5 2" xfId="40900" xr:uid="{C35AC322-8F39-4EF4-B0DC-80B288A21FAB}"/>
    <cellStyle name="Saída 70" xfId="23426" xr:uid="{D3111434-A6CA-4D19-9C7E-1F39D454CB77}"/>
    <cellStyle name="Saída 70 2" xfId="38841" xr:uid="{B3F316C4-62E8-4F24-819F-172218FFA938}"/>
    <cellStyle name="Saída 71" xfId="23427" xr:uid="{9B37DC7F-1FA5-40C8-A9E5-F14F6B206EE0}"/>
    <cellStyle name="Saída 71 2" xfId="38842" xr:uid="{DA619AA3-D831-4EAE-8867-AE7306ED11CF}"/>
    <cellStyle name="Saída 72" xfId="23428" xr:uid="{372DEA8B-6F90-481D-A650-8CFD106FBACD}"/>
    <cellStyle name="Saída 72 2" xfId="38843" xr:uid="{4A3B54DE-EF48-453A-BE66-E834D62A2410}"/>
    <cellStyle name="Saída 73" xfId="23429" xr:uid="{8BB1AD02-7692-4290-B13D-1E6295606F93}"/>
    <cellStyle name="Saída 73 2" xfId="38844" xr:uid="{052FF430-1FFE-4A8C-A47D-C3ADE16BD5EB}"/>
    <cellStyle name="Saída 74" xfId="23430" xr:uid="{52B7A696-7FB5-44DA-B8C8-8859313C72E5}"/>
    <cellStyle name="Saída 74 2" xfId="38845" xr:uid="{926A1872-9EC2-4D91-AF4A-9DA88A064B12}"/>
    <cellStyle name="Saída 75" xfId="23431" xr:uid="{7B54235A-06DB-41AB-BF62-F517A047CBB2}"/>
    <cellStyle name="Saída 75 2" xfId="38846" xr:uid="{D78B4028-1B9C-4891-B537-5D80ADE1B939}"/>
    <cellStyle name="Saída 76" xfId="23432" xr:uid="{7F08BA1F-AF32-4243-A3C9-1D079C00A3DF}"/>
    <cellStyle name="Saída 76 2" xfId="38847" xr:uid="{9C4333F7-018A-4598-ACC8-D2AB14684366}"/>
    <cellStyle name="Saída 77" xfId="23433" xr:uid="{84E3D01C-7E2C-4437-9922-594E66413ED4}"/>
    <cellStyle name="Saída 77 2" xfId="38848" xr:uid="{914FADF5-E260-4365-AE87-F3D8C826D732}"/>
    <cellStyle name="Saída 78" xfId="23434" xr:uid="{5B957C83-C2A9-4A0B-85D7-59F53A57D821}"/>
    <cellStyle name="Saída 78 2" xfId="38849" xr:uid="{FA793730-E718-41CB-8BBB-E164C27E3894}"/>
    <cellStyle name="Saída 79" xfId="23435" xr:uid="{F1907EC4-BF08-490C-A8E8-B23F133B8F73}"/>
    <cellStyle name="Saída 79 2" xfId="38850" xr:uid="{395528E0-2F6C-4EC3-BF5C-FD61EA7FE562}"/>
    <cellStyle name="Saída 8" xfId="23436" xr:uid="{CB6D6B98-3182-48A9-A319-47D2C8E17483}"/>
    <cellStyle name="Saída 8 2" xfId="23437" xr:uid="{39F3EF7D-90DE-4225-8C87-26E885440454}"/>
    <cellStyle name="Saída 8 2 2" xfId="29341" xr:uid="{0534CC60-09A6-4F47-BABC-78B1D2A2BC40}"/>
    <cellStyle name="Saída 8 3" xfId="23438" xr:uid="{241EBA90-0045-48FE-92FF-F91F1958CFB1}"/>
    <cellStyle name="Saída 8 3 2" xfId="29342" xr:uid="{584B084E-5E87-4A58-B5F0-992D3917CB64}"/>
    <cellStyle name="Saída 8 4" xfId="23439" xr:uid="{06547952-D148-400E-906D-6248C4A6966A}"/>
    <cellStyle name="Saída 8 4 2" xfId="29343" xr:uid="{1666101A-1C19-4821-A7A0-BECCCC7D0A1B}"/>
    <cellStyle name="Saída 8 5" xfId="29340" xr:uid="{A646A6C9-387F-4CAF-A78E-B20AE99DB293}"/>
    <cellStyle name="Saída 8 5 2" xfId="40901" xr:uid="{2BCF5AEF-FCC6-4F85-BD7B-DACAFB74FC0C}"/>
    <cellStyle name="Saída 80" xfId="23440" xr:uid="{DB38FA21-F526-446E-9441-50F83CC0A932}"/>
    <cellStyle name="Saída 80 2" xfId="38851" xr:uid="{D57732E0-A541-4ED9-82DA-C927775C4AF8}"/>
    <cellStyle name="Saída 81" xfId="23441" xr:uid="{792B9503-DA69-4716-8506-A6AB41EDE315}"/>
    <cellStyle name="Saída 81 2" xfId="38852" xr:uid="{9DF81215-7722-4316-9935-8424CF31EA04}"/>
    <cellStyle name="Saída 82" xfId="23442" xr:uid="{6671C4B9-E994-4AEC-A31F-F41CA8EDCD5F}"/>
    <cellStyle name="Saída 82 2" xfId="38853" xr:uid="{F5B753FD-1AE4-4180-AF2A-3B777BA2E0F4}"/>
    <cellStyle name="Saída 83" xfId="23443" xr:uid="{95D6E76A-BBA3-4BE7-A50B-60841AA4013D}"/>
    <cellStyle name="Saída 83 2" xfId="38854" xr:uid="{570E7DD6-041B-4A7D-BEA1-8F4270245BAC}"/>
    <cellStyle name="Saída 84" xfId="23444" xr:uid="{39A1D404-BEF4-4376-8CF3-D9EA85643938}"/>
    <cellStyle name="Saída 84 2" xfId="38855" xr:uid="{AAF1675C-AECE-477D-97EA-802DFC10598E}"/>
    <cellStyle name="Saída 85" xfId="23445" xr:uid="{98FE3D59-33D0-4057-AC58-5D0EDF4A6165}"/>
    <cellStyle name="Saída 85 2" xfId="38856" xr:uid="{BD5FE9EA-1685-4A45-B9CC-731018698FE2}"/>
    <cellStyle name="Saída 86" xfId="23446" xr:uid="{206256C2-6F08-4671-B490-A29D481C5562}"/>
    <cellStyle name="Saída 86 2" xfId="38857" xr:uid="{064A176F-B0C8-427F-98EA-B554F4CC1B38}"/>
    <cellStyle name="Saída 87" xfId="23447" xr:uid="{250726E2-28D6-46E5-A80D-3A8F578C479F}"/>
    <cellStyle name="Saída 87 2" xfId="38858" xr:uid="{CB8031E6-9938-49FD-B95F-6BA6E4A98055}"/>
    <cellStyle name="Saída 88" xfId="23448" xr:uid="{2DB20258-227B-41AD-B149-3C37C04902B7}"/>
    <cellStyle name="Saída 88 2" xfId="38859" xr:uid="{6610B18A-1D47-45F1-AD3B-384F90B2448A}"/>
    <cellStyle name="Saída 89" xfId="23449" xr:uid="{0A30DD77-01A4-464E-8559-D716AD7DAA76}"/>
    <cellStyle name="Saída 89 2" xfId="38860" xr:uid="{8D569A02-A959-41F9-B3FC-854E8C93D7D8}"/>
    <cellStyle name="Saída 9" xfId="23450" xr:uid="{82A40848-1D51-402F-9E06-E78633B3ECB5}"/>
    <cellStyle name="Saída 9 2" xfId="29344" xr:uid="{496EEE21-407D-4E57-880B-5095B41EE469}"/>
    <cellStyle name="Saída 9 2 2" xfId="40902" xr:uid="{AD04FBD4-8BF4-4820-A0C9-FDD687D0504A}"/>
    <cellStyle name="Saída 90" xfId="23451" xr:uid="{8E8B7F9F-2A4A-46EC-8F18-45655E3FBDF1}"/>
    <cellStyle name="Saída 90 2" xfId="38861" xr:uid="{2266E000-6D66-4221-A76B-512F93EC84C3}"/>
    <cellStyle name="Saída 91" xfId="23452" xr:uid="{49D1DEF6-4D3B-4916-A973-DC79596541D0}"/>
    <cellStyle name="Saída 91 2" xfId="38862" xr:uid="{F2B9C8D9-BFB4-4037-8BC6-BE5CA2F32611}"/>
    <cellStyle name="Saída 92" xfId="23453" xr:uid="{5D2D8ACE-4A55-4EB6-AD39-4BA2988E4452}"/>
    <cellStyle name="Saída 92 2" xfId="38863" xr:uid="{80FD0CC4-0524-4884-85F0-3B5E396A2CA8}"/>
    <cellStyle name="Saída 93" xfId="23454" xr:uid="{557388D7-9CE4-4CD0-A689-048107297CE9}"/>
    <cellStyle name="Saída 93 2" xfId="38864" xr:uid="{8D0A7CD6-3650-4FCE-8E78-21328ED887F5}"/>
    <cellStyle name="Saída 94" xfId="23455" xr:uid="{CBA8229F-AA34-4024-8B85-3D14EC721FEA}"/>
    <cellStyle name="Saída 94 2" xfId="38865" xr:uid="{AA7B3663-BCDE-4651-8F73-FCC5EC41F1ED}"/>
    <cellStyle name="Saída 95" xfId="23456" xr:uid="{855B64B3-946C-4E79-8AA2-1234C3431FE4}"/>
    <cellStyle name="Saída 95 2" xfId="38866" xr:uid="{3FBF3D7D-4428-49FE-9D36-08ADD58B625E}"/>
    <cellStyle name="Saída 96" xfId="23457" xr:uid="{907C8A26-72F0-4E93-B010-D61C74A7E6F4}"/>
    <cellStyle name="Saída 96 2" xfId="38867" xr:uid="{ADC0040A-CA3C-41A6-BB06-0B5F3F4A57D6}"/>
    <cellStyle name="Saída 97" xfId="23458" xr:uid="{E1A8A68F-2EB0-4261-83C1-9E8313C6C636}"/>
    <cellStyle name="Saída 97 2" xfId="38868" xr:uid="{1ECF4273-A575-40AF-949E-9CAC7C418C83}"/>
    <cellStyle name="Saída 98" xfId="23459" xr:uid="{C570EC9B-FBDE-49AF-AE77-04AF28EB8BF0}"/>
    <cellStyle name="Saída 98 2" xfId="38869" xr:uid="{B5BF54C5-B1EE-4634-8D58-85B3633B2EE9}"/>
    <cellStyle name="Saída 99" xfId="23460" xr:uid="{1EF93499-2A25-40D7-8AC4-D38DC32D16FB}"/>
    <cellStyle name="Saída 99 2" xfId="38870" xr:uid="{AFEB8E24-AE9D-4A9F-9CE3-64C950372946}"/>
    <cellStyle name="Separador de milhares 10" xfId="43" xr:uid="{612183AD-0FD3-41B8-8E81-03BF577EC840}"/>
    <cellStyle name="Separador de milhares 10 2" xfId="23461" xr:uid="{3B1A1957-5A5C-41DA-833C-10D2A164570A}"/>
    <cellStyle name="Separador de milhares 10 2 2" xfId="23462" xr:uid="{6C69F3EE-42F5-4B28-86A3-9E64F3D72529}"/>
    <cellStyle name="Separador de milhares 10 2 3" xfId="23463" xr:uid="{B9696838-8993-46F4-B9BD-5D71F1CDBEEA}"/>
    <cellStyle name="Separador de milhares 10 2 4" xfId="23464" xr:uid="{6E98B31E-3E42-42A2-B539-E75A5CCD2AAB}"/>
    <cellStyle name="Separador de milhares 10 2 5" xfId="23465" xr:uid="{775416BD-0B2F-4DD0-8496-1D8EF0A8BACD}"/>
    <cellStyle name="Separador de milhares 10 2 6" xfId="23466" xr:uid="{03C30176-67D8-4FDB-AD31-51A5B33F18A9}"/>
    <cellStyle name="Separador de milhares 10 2 7" xfId="23467" xr:uid="{B3D7BCF8-FA39-4BB5-A472-1D933EF0EEE3}"/>
    <cellStyle name="Separador de milhares 10 3" xfId="23468" xr:uid="{3C4E4D52-F4C3-4026-A40A-536ACBFE1673}"/>
    <cellStyle name="Separador de milhares 10 4" xfId="23469" xr:uid="{7888FCFC-5946-434E-9575-D8A8CC35573C}"/>
    <cellStyle name="Separador de milhares 10 5" xfId="23470" xr:uid="{1D277159-7D44-4B50-B640-F37CA3CEB1A6}"/>
    <cellStyle name="Separador de milhares 10 6" xfId="23471" xr:uid="{CC009A5E-9B6D-4294-B202-1BF001DF2F11}"/>
    <cellStyle name="Separador de milhares 10 7" xfId="47" xr:uid="{B09F8AEF-1108-430B-A479-ACD69B5F0709}"/>
    <cellStyle name="Separador de milhares 11" xfId="23472" xr:uid="{179E90BD-CFFA-4A7C-9A25-A306EB2D9A2C}"/>
    <cellStyle name="Separador de milhares 11 2" xfId="23473" xr:uid="{8D97456E-B9E7-4079-9E9E-990C7F1964A6}"/>
    <cellStyle name="Separador de milhares 11 3" xfId="23474" xr:uid="{9524EBA7-A7EF-4398-80B0-6B25C4D7E629}"/>
    <cellStyle name="Separador de milhares 12" xfId="23475" xr:uid="{E06EF7D7-EBA7-433C-A1E6-BE08ECAD5E88}"/>
    <cellStyle name="Separador de milhares 13" xfId="23476" xr:uid="{089F5790-BD71-421E-8DCF-B4A4B5B2C042}"/>
    <cellStyle name="Separador de milhares 14" xfId="23477" xr:uid="{568DE9EE-BC17-4D60-AB58-7AE43095B3C6}"/>
    <cellStyle name="Separador de milhares 15" xfId="23478" xr:uid="{85103D96-95FE-457D-9FD9-8EAB8E5ED8AE}"/>
    <cellStyle name="Separador de milhares 16" xfId="23479" xr:uid="{514AB9E1-2404-4D0B-BBB6-1331FBE43475}"/>
    <cellStyle name="Separador de milhares 17" xfId="23480" xr:uid="{1ACCB63F-4C66-476E-A3D0-DF71462B43CE}"/>
    <cellStyle name="Separador de milhares 18" xfId="23481" xr:uid="{6A5DFE2F-B8BC-4821-8277-E26FBB0E8046}"/>
    <cellStyle name="Separador de milhares 19" xfId="23482" xr:uid="{B49D5D40-55DB-40D6-8987-CB97CD51DE58}"/>
    <cellStyle name="Separador de milhares 2" xfId="67" xr:uid="{EFABCF64-93E8-4454-BD89-82C2075DA2FC}"/>
    <cellStyle name="Separador de milhares 2 10" xfId="23483" xr:uid="{3426EBE0-3079-42FB-B8B8-5ED30FF7530A}"/>
    <cellStyle name="Separador de milhares 2 10 10" xfId="23484" xr:uid="{403B8A63-5560-4084-9745-16C8707E90E1}"/>
    <cellStyle name="Separador de milhares 2 10 11" xfId="23485" xr:uid="{32292D0A-0FA2-4D7E-BE26-C48DBA129EC6}"/>
    <cellStyle name="Separador de milhares 2 10 2" xfId="23486" xr:uid="{E4FB16A1-4EFA-44A8-8677-909EF2AAB783}"/>
    <cellStyle name="Separador de milhares 2 10 2 2" xfId="23487" xr:uid="{BDF5E4D1-C23A-47DE-8C9C-B81759482323}"/>
    <cellStyle name="Separador de milhares 2 10 2 3" xfId="23488" xr:uid="{6E42F1B8-B083-4B37-BD99-335A37C550AF}"/>
    <cellStyle name="Separador de milhares 2 10 2 4" xfId="23489" xr:uid="{59B2286D-3641-4B2B-84E1-E613856B65DA}"/>
    <cellStyle name="Separador de milhares 2 10 2 5" xfId="23490" xr:uid="{0D4B0FA0-A5D9-4FC9-B86A-D02B26EA74D8}"/>
    <cellStyle name="Separador de milhares 2 10 2 6" xfId="23491" xr:uid="{9F007F1B-E704-4FF8-BCCC-A4055AE7636B}"/>
    <cellStyle name="Separador de milhares 2 10 2 7" xfId="23492" xr:uid="{47C2A767-72EE-4546-B45C-B7432F86452E}"/>
    <cellStyle name="Separador de milhares 2 10 3" xfId="23493" xr:uid="{64891F9C-E9B2-48BB-ACD3-BADAFFE8EC8F}"/>
    <cellStyle name="Separador de milhares 2 10 4" xfId="23494" xr:uid="{B1437D7D-D754-4246-B7B5-6A0FD468C269}"/>
    <cellStyle name="Separador de milhares 2 10 5" xfId="23495" xr:uid="{56B5C5F2-01B3-4FB0-AFE5-0259A74EA39B}"/>
    <cellStyle name="Separador de milhares 2 10 6" xfId="23496" xr:uid="{EA1A75C3-3EB5-4831-BA4E-299596753404}"/>
    <cellStyle name="Separador de milhares 2 10 7" xfId="23497" xr:uid="{9FAAF3EB-AAD8-40D1-9417-D4F2FD330605}"/>
    <cellStyle name="Separador de milhares 2 10 8" xfId="23498" xr:uid="{3F0F705C-1A83-42B6-A30D-DB9B35E68F99}"/>
    <cellStyle name="Separador de milhares 2 10 9" xfId="23499" xr:uid="{D36A4339-69F7-4327-B4B3-3E829DD46C9A}"/>
    <cellStyle name="Separador de milhares 2 100" xfId="23500" xr:uid="{54ED1D3A-515E-4E08-B3BE-76F33CE4CB7E}"/>
    <cellStyle name="Separador de milhares 2 100 2" xfId="23501" xr:uid="{4D825234-38E6-444C-B0DB-9A7D96615DD9}"/>
    <cellStyle name="Separador de milhares 2 101" xfId="23502" xr:uid="{282552B0-6525-42BB-8CB6-406FC944AD70}"/>
    <cellStyle name="Separador de milhares 2 101 2" xfId="23503" xr:uid="{48B4DEE3-86BF-49A9-B2B6-48BC8256C31B}"/>
    <cellStyle name="Separador de milhares 2 102" xfId="23504" xr:uid="{3FCBC38C-EF21-4C01-A6C6-1D07E70DADDC}"/>
    <cellStyle name="Separador de milhares 2 102 2" xfId="23505" xr:uid="{8019332A-25EF-4795-A7FF-B2F6E19D23E1}"/>
    <cellStyle name="Separador de milhares 2 103" xfId="23506" xr:uid="{CF93765F-4222-4D58-B7C2-9EA70CFF71D6}"/>
    <cellStyle name="Separador de milhares 2 103 2" xfId="23507" xr:uid="{440FEE2A-7AE0-45B3-93C0-FE7DE4C8417C}"/>
    <cellStyle name="Separador de milhares 2 104" xfId="23508" xr:uid="{00013E3E-163C-4715-B3B4-40CE17A945F0}"/>
    <cellStyle name="Separador de milhares 2 104 2" xfId="23509" xr:uid="{394F3249-5CA5-4118-932F-7BA35F10ABEC}"/>
    <cellStyle name="Separador de milhares 2 105" xfId="23510" xr:uid="{D6A9FA4E-8A2E-43D8-A4E2-50BEB5BEC00F}"/>
    <cellStyle name="Separador de milhares 2 105 2" xfId="23511" xr:uid="{D36EA4AD-666D-4E7F-86EF-AE961B6548B8}"/>
    <cellStyle name="Separador de milhares 2 106" xfId="23512" xr:uid="{2FB564F3-2872-429E-8FE9-7B47F0B42BDD}"/>
    <cellStyle name="Separador de milhares 2 106 2" xfId="23513" xr:uid="{D40669A3-0F83-4717-8318-20BF19813C63}"/>
    <cellStyle name="Separador de milhares 2 107" xfId="23514" xr:uid="{AC74FBC9-870F-4D46-B888-9CDA36A49920}"/>
    <cellStyle name="Separador de milhares 2 107 2" xfId="23515" xr:uid="{0D843359-33FC-40DA-AA93-2C7E6DF22C67}"/>
    <cellStyle name="Separador de milhares 2 108" xfId="23516" xr:uid="{93C721FF-7BF3-49B0-A9DF-923334B678B8}"/>
    <cellStyle name="Separador de milhares 2 108 2" xfId="23517" xr:uid="{E4ACC703-51DE-4F14-8BE1-B03477EF7955}"/>
    <cellStyle name="Separador de milhares 2 109" xfId="23518" xr:uid="{039455AB-13E9-476B-9745-C36A3EE4FA19}"/>
    <cellStyle name="Separador de milhares 2 109 2" xfId="23519" xr:uid="{12DD0508-5670-410F-AA23-A615E1AE1168}"/>
    <cellStyle name="Separador de milhares 2 11" xfId="23520" xr:uid="{6990EB90-FA9E-4902-B850-8EF87B0B30CA}"/>
    <cellStyle name="Separador de milhares 2 11 10" xfId="23521" xr:uid="{B8E43A4E-BE63-4B42-974F-2ECC4B370545}"/>
    <cellStyle name="Separador de milhares 2 11 11" xfId="23522" xr:uid="{231E093E-ADF0-4F07-8335-CBF23A0B1DB7}"/>
    <cellStyle name="Separador de milhares 2 11 2" xfId="23523" xr:uid="{5F40D5F5-B819-4EE8-9488-DFB47CF26F0D}"/>
    <cellStyle name="Separador de milhares 2 11 2 2" xfId="23524" xr:uid="{09467AB5-2DA5-46C3-9CF6-344907BB2E30}"/>
    <cellStyle name="Separador de milhares 2 11 2 3" xfId="23525" xr:uid="{6FF441C9-ED5A-427E-8FF4-3CCD217654E2}"/>
    <cellStyle name="Separador de milhares 2 11 2 4" xfId="23526" xr:uid="{DD1E83B0-DA84-46D3-8BEF-1944B194196E}"/>
    <cellStyle name="Separador de milhares 2 11 2 5" xfId="23527" xr:uid="{C2173649-D14A-4BD4-AD3B-B96CCBB9E9A8}"/>
    <cellStyle name="Separador de milhares 2 11 2 6" xfId="23528" xr:uid="{26BC2747-4096-4424-8D3E-14733A769F79}"/>
    <cellStyle name="Separador de milhares 2 11 2 7" xfId="23529" xr:uid="{0AFB64C3-26C9-4424-82DA-F7477D808742}"/>
    <cellStyle name="Separador de milhares 2 11 3" xfId="23530" xr:uid="{A0F6A490-09AD-4144-BA04-3A7777D15667}"/>
    <cellStyle name="Separador de milhares 2 11 4" xfId="23531" xr:uid="{1F78BE7F-2C63-4525-B76C-AF412A4B7222}"/>
    <cellStyle name="Separador de milhares 2 11 5" xfId="23532" xr:uid="{0960646E-5656-4C8B-A1B0-F43684CA4DE9}"/>
    <cellStyle name="Separador de milhares 2 11 6" xfId="23533" xr:uid="{0A715246-3EC4-438D-9D2F-30CF161BAAD9}"/>
    <cellStyle name="Separador de milhares 2 11 7" xfId="23534" xr:uid="{F8FB7BA6-74A9-41AF-BA35-6AB99A8A2F0E}"/>
    <cellStyle name="Separador de milhares 2 11 8" xfId="23535" xr:uid="{881DB05B-7075-446D-9877-5F7619993CA4}"/>
    <cellStyle name="Separador de milhares 2 11 9" xfId="23536" xr:uid="{53FD457D-E8AB-4F34-9B69-88E4B6B33826}"/>
    <cellStyle name="Separador de milhares 2 110" xfId="23537" xr:uid="{CEB154AA-0A92-4C3C-B317-D998165C014F}"/>
    <cellStyle name="Separador de milhares 2 110 2" xfId="23538" xr:uid="{58FA986B-08BF-4171-BD7C-F3369EB2F11D}"/>
    <cellStyle name="Separador de milhares 2 111" xfId="23539" xr:uid="{830ACBE4-419B-41D9-B638-1A29A83E9325}"/>
    <cellStyle name="Separador de milhares 2 112" xfId="23540" xr:uid="{5BB4BB8B-2191-4D07-85ED-506A86E37EBC}"/>
    <cellStyle name="Separador de milhares 2 113" xfId="23541" xr:uid="{9BD5C028-35F7-4508-A2F8-8BC5442ED1F4}"/>
    <cellStyle name="Separador de milhares 2 114" xfId="23542" xr:uid="{7B75DBA4-36AD-4ED1-8819-D2A65671C185}"/>
    <cellStyle name="Separador de milhares 2 115" xfId="23543" xr:uid="{0D89A31F-0173-400D-920E-CB365BE307FF}"/>
    <cellStyle name="Separador de milhares 2 116" xfId="23544" xr:uid="{BE79BD66-6853-4460-B265-D98D8C5B04D1}"/>
    <cellStyle name="Separador de milhares 2 117" xfId="23545" xr:uid="{EAF84284-13FC-4AD9-A8FE-3915A8B87EBA}"/>
    <cellStyle name="Separador de milhares 2 118" xfId="23546" xr:uid="{47BBB516-DE80-4A62-B7F0-F6046999C4FE}"/>
    <cellStyle name="Separador de milhares 2 119" xfId="23547" xr:uid="{C24E5FEF-3E08-4C2E-9F44-F1E0ECD2BD20}"/>
    <cellStyle name="Separador de milhares 2 12" xfId="23548" xr:uid="{EE021564-62A8-49B3-B63C-DD2EE5C58139}"/>
    <cellStyle name="Separador de milhares 2 12 10" xfId="23549" xr:uid="{730CE2EB-C985-4181-8621-63BCF1E25FEE}"/>
    <cellStyle name="Separador de milhares 2 12 11" xfId="23550" xr:uid="{018447AC-1561-42F2-ABAF-D8ECC7DA103F}"/>
    <cellStyle name="Separador de milhares 2 12 2" xfId="23551" xr:uid="{45AD29B1-28E8-481D-8467-5C257A48F124}"/>
    <cellStyle name="Separador de milhares 2 12 2 2" xfId="23552" xr:uid="{019511C5-5621-40DD-92A9-9DE00048497F}"/>
    <cellStyle name="Separador de milhares 2 12 2 3" xfId="23553" xr:uid="{DCE029BD-D621-42AE-AB34-4FE65261E83B}"/>
    <cellStyle name="Separador de milhares 2 12 2 4" xfId="23554" xr:uid="{F74DFAD6-13C4-4F76-827F-B949FC799E81}"/>
    <cellStyle name="Separador de milhares 2 12 2 5" xfId="23555" xr:uid="{AE884DB1-A242-4995-83BB-F0513A9DCA91}"/>
    <cellStyle name="Separador de milhares 2 12 2 6" xfId="23556" xr:uid="{BB47110A-EDAE-46E0-81C0-8613E3E6B9AC}"/>
    <cellStyle name="Separador de milhares 2 12 2 7" xfId="23557" xr:uid="{172259BC-E76D-42A3-9CD0-111B635AA6BF}"/>
    <cellStyle name="Separador de milhares 2 12 3" xfId="23558" xr:uid="{AC939FF8-99A6-4536-9AC2-E412FA185857}"/>
    <cellStyle name="Separador de milhares 2 12 4" xfId="23559" xr:uid="{5C68D1AF-8282-48B1-8842-DFD2469426F2}"/>
    <cellStyle name="Separador de milhares 2 12 5" xfId="23560" xr:uid="{855DBBA6-8AFA-4058-BF5F-C12E815FDD48}"/>
    <cellStyle name="Separador de milhares 2 12 6" xfId="23561" xr:uid="{AC355B5C-1EBB-4B56-AE16-B09DFEFEC480}"/>
    <cellStyle name="Separador de milhares 2 12 7" xfId="23562" xr:uid="{894C2AA8-C2A2-4E39-8C45-FB332E995E57}"/>
    <cellStyle name="Separador de milhares 2 12 8" xfId="23563" xr:uid="{634F9CA8-6DFA-4B99-B4E8-272FCB458235}"/>
    <cellStyle name="Separador de milhares 2 12 9" xfId="23564" xr:uid="{B72EE96C-20C1-4EE3-847D-71F13C1B79C7}"/>
    <cellStyle name="Separador de milhares 2 120" xfId="23565" xr:uid="{8B2700C2-E826-4280-A641-C712794C2EB6}"/>
    <cellStyle name="Separador de milhares 2 121" xfId="23566" xr:uid="{9349B57C-6516-496C-90C1-0D5A3DEF4D89}"/>
    <cellStyle name="Separador de milhares 2 122" xfId="23567" xr:uid="{456D66C0-CEF5-4629-8D7A-F06FAAD89D7E}"/>
    <cellStyle name="Separador de milhares 2 123" xfId="23568" xr:uid="{7EFC9FF8-3321-4DCF-A85F-8A1ED61969B8}"/>
    <cellStyle name="Separador de milhares 2 124" xfId="23569" xr:uid="{854F569A-5D5C-495E-B83F-AB0CED942025}"/>
    <cellStyle name="Separador de milhares 2 125" xfId="23570" xr:uid="{175A984D-7430-4D01-A31B-9F0866672D1B}"/>
    <cellStyle name="Separador de milhares 2 126" xfId="23571" xr:uid="{E86D272F-58B7-4531-862D-78CFA8391814}"/>
    <cellStyle name="Separador de milhares 2 127" xfId="23572" xr:uid="{5F3D394A-A3A1-4696-99C8-04EFBE1D88A0}"/>
    <cellStyle name="Separador de milhares 2 128" xfId="23573" xr:uid="{CA87A856-4B4E-40B9-BEAC-ABC44DF4A685}"/>
    <cellStyle name="Separador de milhares 2 129" xfId="23574" xr:uid="{4A241A10-CD39-466E-A9D5-CA442EEAF2A0}"/>
    <cellStyle name="Separador de milhares 2 13" xfId="23575" xr:uid="{942F5106-F7D2-4718-8FBA-575B332BA419}"/>
    <cellStyle name="Separador de milhares 2 13 10" xfId="23576" xr:uid="{299B4089-EB8E-4E91-BC48-82480478C1C1}"/>
    <cellStyle name="Separador de milhares 2 13 11" xfId="23577" xr:uid="{B246EEE5-28AC-4286-A737-C977DFA61D10}"/>
    <cellStyle name="Separador de milhares 2 13 12" xfId="23578" xr:uid="{7C174354-2620-497E-8A8E-A9D9AABECB0D}"/>
    <cellStyle name="Separador de milhares 2 13 13" xfId="23579" xr:uid="{C3D7B734-3070-488D-8C84-BDFD14A4793E}"/>
    <cellStyle name="Separador de milhares 2 13 14" xfId="23580" xr:uid="{1395B6C9-1389-4676-9CBD-58B9409BFBE0}"/>
    <cellStyle name="Separador de milhares 2 13 15" xfId="23581" xr:uid="{30AD31BC-5199-4F3A-A62D-9306D8AEC2DF}"/>
    <cellStyle name="Separador de milhares 2 13 16" xfId="23582" xr:uid="{92EE0363-E6B7-485D-AF90-924D19FF393B}"/>
    <cellStyle name="Separador de milhares 2 13 17" xfId="23583" xr:uid="{D54D1822-DF54-49FE-ACDD-A86984E6735E}"/>
    <cellStyle name="Separador de milhares 2 13 18" xfId="23584" xr:uid="{5A815A08-6659-48F9-9A4E-920AF4890A3A}"/>
    <cellStyle name="Separador de milhares 2 13 19" xfId="23585" xr:uid="{19363877-2A92-4964-A942-4A15EC481951}"/>
    <cellStyle name="Separador de milhares 2 13 2" xfId="23586" xr:uid="{4215CBD5-B61A-4C2E-ADAE-4D30C46A8AFE}"/>
    <cellStyle name="Separador de milhares 2 13 20" xfId="23587" xr:uid="{BA43E661-5C83-4BFA-AA74-0A33E728C478}"/>
    <cellStyle name="Separador de milhares 2 13 3" xfId="23588" xr:uid="{5124BE98-2BB2-48FF-BA20-9AA90FF24C27}"/>
    <cellStyle name="Separador de milhares 2 13 4" xfId="23589" xr:uid="{B22E357F-750A-4B51-AFC4-3E45437C39A1}"/>
    <cellStyle name="Separador de milhares 2 13 5" xfId="23590" xr:uid="{C51BBB40-4FE9-4A92-907C-60C25A9AD333}"/>
    <cellStyle name="Separador de milhares 2 13 6" xfId="23591" xr:uid="{0A428841-AFA7-4E72-B5E3-D4FCE0EA288C}"/>
    <cellStyle name="Separador de milhares 2 13 7" xfId="23592" xr:uid="{D3974454-BD07-4E1A-A8C9-260BFE331410}"/>
    <cellStyle name="Separador de milhares 2 13 8" xfId="23593" xr:uid="{80391562-C43C-4FE5-9A53-3A6FE19773B5}"/>
    <cellStyle name="Separador de milhares 2 13 9" xfId="23594" xr:uid="{057C901F-F6D5-46A2-8E85-3EAC8FC671AE}"/>
    <cellStyle name="Separador de milhares 2 130" xfId="23595" xr:uid="{2E945EE2-5F7A-43B7-90AE-764F5648869E}"/>
    <cellStyle name="Separador de milhares 2 131" xfId="23596" xr:uid="{1CF372A2-AC0C-45EB-AB28-FB7071C18055}"/>
    <cellStyle name="Separador de milhares 2 132" xfId="23597" xr:uid="{EFF89800-D68F-4331-852F-B4FD65E35E6C}"/>
    <cellStyle name="Separador de milhares 2 133" xfId="23598" xr:uid="{44ED0B9D-62E9-42EB-A234-07B520A629DD}"/>
    <cellStyle name="Separador de milhares 2 134" xfId="23599" xr:uid="{D076BF24-8D0C-497B-9A16-3DBE00642BD6}"/>
    <cellStyle name="Separador de milhares 2 135" xfId="23600" xr:uid="{407F69ED-E6C2-4CCB-9D27-9D66EF267390}"/>
    <cellStyle name="Separador de milhares 2 136" xfId="23601" xr:uid="{6E0DBDDD-6DF5-471E-841C-7511DF6FF5E6}"/>
    <cellStyle name="Separador de milhares 2 137" xfId="23602" xr:uid="{4CC30E01-024A-49CF-AAAC-4797CB05C746}"/>
    <cellStyle name="Separador de milhares 2 138" xfId="23603" xr:uid="{7E12434B-1A76-426C-BBCD-2241135F3AE1}"/>
    <cellStyle name="Separador de milhares 2 139" xfId="23604" xr:uid="{DCFDA8A3-C86B-4A8D-AAD2-679F3AC6EEAF}"/>
    <cellStyle name="Separador de milhares 2 14" xfId="23605" xr:uid="{9806A06C-0052-41C7-A6B4-1EE2C09D9822}"/>
    <cellStyle name="Separador de milhares 2 14 2" xfId="23606" xr:uid="{2E79C0C1-5962-4A55-925A-73E14DDB12BB}"/>
    <cellStyle name="Separador de milhares 2 14 3" xfId="23607" xr:uid="{50D75EBE-C8B6-461D-9F26-EFF6E6A4C688}"/>
    <cellStyle name="Separador de milhares 2 140" xfId="23608" xr:uid="{6C1A8C23-DBF8-470D-AB66-986B1CA53B03}"/>
    <cellStyle name="Separador de milhares 2 141" xfId="23609" xr:uid="{4AB9B849-508E-4C00-9B0C-B93CCA91BF89}"/>
    <cellStyle name="Separador de milhares 2 142" xfId="23610" xr:uid="{7CABACF1-71B5-4456-B485-4576DB877B7C}"/>
    <cellStyle name="Separador de milhares 2 143" xfId="23611" xr:uid="{E3159E02-45F6-4E03-BFDF-7658A8945A36}"/>
    <cellStyle name="Separador de milhares 2 144" xfId="23612" xr:uid="{4D8474A4-F7FC-4214-8A39-19A9E4874FB3}"/>
    <cellStyle name="Separador de milhares 2 145" xfId="23613" xr:uid="{E7B4E845-F681-4D99-A171-1852D25A275E}"/>
    <cellStyle name="Separador de milhares 2 146" xfId="23614" xr:uid="{93F521CD-C824-4677-B571-3AFF2D4A6DFC}"/>
    <cellStyle name="Separador de milhares 2 147" xfId="23615" xr:uid="{3C4EAD24-456B-4235-990D-7378E4EADA22}"/>
    <cellStyle name="Separador de milhares 2 148" xfId="23616" xr:uid="{4BC23A35-4BE4-4DCD-A67B-6AA3A7FE2234}"/>
    <cellStyle name="Separador de milhares 2 149" xfId="23617" xr:uid="{C29AA39C-C86D-4535-96CA-7CEBABD4F500}"/>
    <cellStyle name="Separador de milhares 2 15" xfId="23618" xr:uid="{250D99F0-BCF9-4636-A47E-47D8DBCD3C14}"/>
    <cellStyle name="Separador de milhares 2 15 2" xfId="23619" xr:uid="{945585A7-0DB5-4F13-A5A9-F7AA6E8C9F48}"/>
    <cellStyle name="Separador de milhares 2 15 3" xfId="23620" xr:uid="{74259294-C3CE-4E9B-9231-240EFFAD6A31}"/>
    <cellStyle name="Separador de milhares 2 150" xfId="23621" xr:uid="{38EB83D0-C7F7-479D-BE31-E7C9FB725DF0}"/>
    <cellStyle name="Separador de milhares 2 151" xfId="23622" xr:uid="{C3E0B297-8418-402D-BEBB-BFD817E0E829}"/>
    <cellStyle name="Separador de milhares 2 152" xfId="23623" xr:uid="{34933717-A40D-48FA-B512-CCBACE2CE0E1}"/>
    <cellStyle name="Separador de milhares 2 153" xfId="23624" xr:uid="{D37E82DC-432D-4B50-B800-B1A11354AC85}"/>
    <cellStyle name="Separador de milhares 2 154" xfId="23625" xr:uid="{5A132A33-F11C-454C-BEA8-D7E86A3BFEA3}"/>
    <cellStyle name="Separador de milhares 2 155" xfId="23626" xr:uid="{6425C8EA-6795-4628-A9FF-2A57A24A116C}"/>
    <cellStyle name="Separador de milhares 2 156" xfId="23627" xr:uid="{1343C6A8-212D-479D-A94B-E3A62B7D6F00}"/>
    <cellStyle name="Separador de milhares 2 157" xfId="23628" xr:uid="{0BBBE7DF-B4D1-4122-9FDA-2866C8D8D9E5}"/>
    <cellStyle name="Separador de milhares 2 158" xfId="23629" xr:uid="{F53918F9-F1D1-4AAF-90AA-474FAB4E2D57}"/>
    <cellStyle name="Separador de milhares 2 159" xfId="23630" xr:uid="{98F6CA9A-5441-402A-9B9A-63BD1D37B5DA}"/>
    <cellStyle name="Separador de milhares 2 16" xfId="23631" xr:uid="{9FE4EA56-31F5-4A92-9C50-A2E44856894D}"/>
    <cellStyle name="Separador de milhares 2 16 2" xfId="23632" xr:uid="{9C7A16EC-85FD-45CB-A3A4-62C066857862}"/>
    <cellStyle name="Separador de milhares 2 16 3" xfId="23633" xr:uid="{9965FC60-B342-422C-B815-678E2188DB6B}"/>
    <cellStyle name="Separador de milhares 2 160" xfId="23634" xr:uid="{925E2683-CAAD-4186-9F09-349C480AA4EB}"/>
    <cellStyle name="Separador de milhares 2 161" xfId="23635" xr:uid="{C649E5BF-C19A-4A2C-A4E6-A0A41ED078E7}"/>
    <cellStyle name="Separador de milhares 2 162" xfId="23636" xr:uid="{09A0658E-AFAF-4B65-8906-609A6B4CE3CC}"/>
    <cellStyle name="Separador de milhares 2 163" xfId="23637" xr:uid="{7AEAC1C7-2BD8-4040-9293-E1B0E123280D}"/>
    <cellStyle name="Separador de milhares 2 164" xfId="23638" xr:uid="{A2FC964A-A6D5-4AF6-9476-927463301D62}"/>
    <cellStyle name="Separador de milhares 2 165" xfId="23639" xr:uid="{172D7000-7A7C-44F5-94C5-8C4C3119E01D}"/>
    <cellStyle name="Separador de milhares 2 166" xfId="23640" xr:uid="{0FF177AC-C574-470A-9776-4DC72284DA97}"/>
    <cellStyle name="Separador de milhares 2 167" xfId="23641" xr:uid="{10719B79-588D-4D99-9B09-B141A25E22E2}"/>
    <cellStyle name="Separador de milhares 2 168" xfId="23642" xr:uid="{84549609-C0CA-4C1F-8719-09D3C307DB24}"/>
    <cellStyle name="Separador de milhares 2 169" xfId="23643" xr:uid="{B57A375E-0EF6-44B5-8194-DA5E70F2822A}"/>
    <cellStyle name="Separador de milhares 2 17" xfId="23644" xr:uid="{116C4D4E-4363-40B3-9F36-034D4ED01969}"/>
    <cellStyle name="Separador de milhares 2 17 2" xfId="23645" xr:uid="{49078026-BE38-4729-8964-F6246CE704D8}"/>
    <cellStyle name="Separador de milhares 2 17 3" xfId="23646" xr:uid="{7FA548C0-B1A1-41DF-A8D7-3D68BA36C44B}"/>
    <cellStyle name="Separador de milhares 2 170" xfId="23647" xr:uid="{4AB4DD73-EE77-498F-87CD-159075785BA7}"/>
    <cellStyle name="Separador de milhares 2 171" xfId="23648" xr:uid="{167C2D8B-3D92-4491-9DD4-9A06854640C1}"/>
    <cellStyle name="Separador de milhares 2 172" xfId="23649" xr:uid="{1723DDBD-6BD3-4890-BB18-CCB28A4FB385}"/>
    <cellStyle name="Separador de milhares 2 173" xfId="23650" xr:uid="{A74CDD4E-B603-4018-840E-D1765DC83E68}"/>
    <cellStyle name="Separador de milhares 2 174" xfId="23651" xr:uid="{93B2CCD1-1B8F-46EF-889B-9325853F0702}"/>
    <cellStyle name="Separador de milhares 2 175" xfId="23652" xr:uid="{FECC44B8-10FF-49F6-9A06-6EC40E21B0F7}"/>
    <cellStyle name="Separador de milhares 2 176" xfId="23653" xr:uid="{A32256F4-2681-44AE-ADE8-AEE880B623BC}"/>
    <cellStyle name="Separador de milhares 2 177" xfId="23654" xr:uid="{F70BA954-D35D-4ACE-A8FE-08267E74FA11}"/>
    <cellStyle name="Separador de milhares 2 178" xfId="23655" xr:uid="{1B279D13-0977-433E-9634-286F9C6127FC}"/>
    <cellStyle name="Separador de milhares 2 179" xfId="23656" xr:uid="{C2A0CF5D-7EFE-4973-99DC-4A191A4C026F}"/>
    <cellStyle name="Separador de milhares 2 18" xfId="23657" xr:uid="{7346AC4C-7FC7-4059-8E52-4DFA79333B9C}"/>
    <cellStyle name="Separador de milhares 2 18 2" xfId="23658" xr:uid="{0223D48E-3922-44F7-9F60-0174D193AF57}"/>
    <cellStyle name="Separador de milhares 2 18 3" xfId="23659" xr:uid="{98FFFE5C-0264-4F8E-BA17-D26347E2EDAB}"/>
    <cellStyle name="Separador de milhares 2 180" xfId="23660" xr:uid="{C15B2380-C4DC-4700-B76B-92B1E38EA838}"/>
    <cellStyle name="Separador de milhares 2 181" xfId="23661" xr:uid="{D75882E7-669D-484A-929B-6383C235D09E}"/>
    <cellStyle name="Separador de milhares 2 182" xfId="23662" xr:uid="{80F9A4AC-D497-4B53-8766-FAA51A3507B7}"/>
    <cellStyle name="Separador de milhares 2 183" xfId="23663" xr:uid="{9D36F782-03E5-4F8D-A625-A5D621F9EBCA}"/>
    <cellStyle name="Separador de milhares 2 184" xfId="23664" xr:uid="{BE3B26AD-E3C0-4A47-A1E2-CF810B68A423}"/>
    <cellStyle name="Separador de milhares 2 185" xfId="23665" xr:uid="{DECB1A56-84C2-4C4D-A8D0-2D78ECB7B7F7}"/>
    <cellStyle name="Separador de milhares 2 186" xfId="23666" xr:uid="{B492FDB6-4FDF-43CF-B5B8-4AD90BF0268D}"/>
    <cellStyle name="Separador de milhares 2 187" xfId="23667" xr:uid="{BA1C8821-E6F8-403B-9DB1-0D937195290A}"/>
    <cellStyle name="Separador de milhares 2 188" xfId="23668" xr:uid="{3282DF50-CE5E-4A95-AC23-6F5DEC74F6C0}"/>
    <cellStyle name="Separador de milhares 2 189" xfId="23669" xr:uid="{8E0034F8-6E8B-4919-8228-E04AE33A6726}"/>
    <cellStyle name="Separador de milhares 2 19" xfId="23670" xr:uid="{776D3E07-0673-4759-AB32-AEA1CBBF0E58}"/>
    <cellStyle name="Separador de milhares 2 19 2" xfId="23671" xr:uid="{47EEB4B3-3609-4975-ADB0-D53E4B54E3C6}"/>
    <cellStyle name="Separador de milhares 2 19 3" xfId="23672" xr:uid="{AF9A5A3D-923D-41E3-BDE8-ACD66E119996}"/>
    <cellStyle name="Separador de milhares 2 190" xfId="23673" xr:uid="{C033D4D8-93F6-4423-8D05-A3B14F7C8663}"/>
    <cellStyle name="Separador de milhares 2 191" xfId="23674" xr:uid="{A8EF38DE-CE56-4697-B0DB-D9E03AE28B68}"/>
    <cellStyle name="Separador de milhares 2 192" xfId="23675" xr:uid="{B761AA72-8A36-4939-9ADB-E200BA623156}"/>
    <cellStyle name="Separador de milhares 2 193" xfId="23676" xr:uid="{0236FD93-2D3F-4188-AF5D-D86EC6B00B09}"/>
    <cellStyle name="Separador de milhares 2 194" xfId="23677" xr:uid="{B02C83A4-3015-4A73-AA16-A94120F8F6E3}"/>
    <cellStyle name="Separador de milhares 2 195" xfId="23678" xr:uid="{4C3E2AF5-AD33-49BD-8654-B2B476575820}"/>
    <cellStyle name="Separador de milhares 2 196" xfId="23679" xr:uid="{FD90C577-9874-4DE8-9001-91D4D7324F7B}"/>
    <cellStyle name="Separador de milhares 2 197" xfId="23680" xr:uid="{F0476F56-256B-40FE-A4D3-3918D647D7B3}"/>
    <cellStyle name="Separador de milhares 2 198" xfId="23681" xr:uid="{8528B3F2-5372-4ED8-97D6-3E6A61ACE178}"/>
    <cellStyle name="Separador de milhares 2 199" xfId="23682" xr:uid="{45245821-F28C-4F58-B3F8-7702AB643AF4}"/>
    <cellStyle name="Separador de milhares 2 2" xfId="23683" xr:uid="{4B9A0A93-C913-4373-A27F-AD5DFA219916}"/>
    <cellStyle name="Separador de milhares 2 2 10" xfId="23684" xr:uid="{19019199-DA8D-41AE-8D2A-FD558E525236}"/>
    <cellStyle name="Separador de milhares 2 2 10 2" xfId="23685" xr:uid="{6932921E-E3E8-474B-BD9E-CC408A244AB3}"/>
    <cellStyle name="Separador de milhares 2 2 11" xfId="23686" xr:uid="{D43A3DBA-3CA1-4207-8FEE-AEAD33DE4BB4}"/>
    <cellStyle name="Separador de milhares 2 2 11 2" xfId="23687" xr:uid="{456A519C-AF36-457B-B1AA-B7CB8A4545A1}"/>
    <cellStyle name="Separador de milhares 2 2 12" xfId="23688" xr:uid="{D72E58A1-4CB1-4613-810F-51A303EF8320}"/>
    <cellStyle name="Separador de milhares 2 2 12 2" xfId="23689" xr:uid="{87B4033F-3068-41A8-B6D8-C91325905FE9}"/>
    <cellStyle name="Separador de milhares 2 2 13" xfId="23690" xr:uid="{9E301973-25B2-481B-962D-38F83DCBBF0B}"/>
    <cellStyle name="Separador de milhares 2 2 13 2" xfId="23691" xr:uid="{876E723B-267F-44CB-B725-9B1FAB2F2C79}"/>
    <cellStyle name="Separador de milhares 2 2 14" xfId="23692" xr:uid="{BF083584-E458-4320-8317-ADF49F5FA855}"/>
    <cellStyle name="Separador de milhares 2 2 15" xfId="23693" xr:uid="{FC2699CA-90A5-4530-9025-984177303ECB}"/>
    <cellStyle name="Separador de milhares 2 2 16" xfId="23694" xr:uid="{AADAD452-1938-4B16-85E7-92A2C8A8131C}"/>
    <cellStyle name="Separador de milhares 2 2 17" xfId="23695" xr:uid="{B8E64F36-231D-4033-89D2-7ADC179B5120}"/>
    <cellStyle name="Separador de milhares 2 2 18" xfId="23696" xr:uid="{E71EC989-FE49-44B8-A24C-2A5C7E55E110}"/>
    <cellStyle name="Separador de milhares 2 2 19" xfId="23697" xr:uid="{3BFA440A-404B-425B-826B-60A951BCC440}"/>
    <cellStyle name="Separador de milhares 2 2 2" xfId="23698" xr:uid="{1A65068E-3694-4AC4-BFBC-29A6F4F69736}"/>
    <cellStyle name="Separador de milhares 2 2 2 10" xfId="23699" xr:uid="{EBA780FE-168C-4114-86BF-4F964222EC4F}"/>
    <cellStyle name="Separador de milhares 2 2 2 11" xfId="23700" xr:uid="{53CEE81F-1FC6-43BE-B589-2324206D8222}"/>
    <cellStyle name="Separador de milhares 2 2 2 12" xfId="23701" xr:uid="{99556E9B-32C0-4EC8-AE04-D5352343C7D4}"/>
    <cellStyle name="Separador de milhares 2 2 2 13" xfId="23702" xr:uid="{8193881D-3A8C-4B0D-8126-FCF8230F0395}"/>
    <cellStyle name="Separador de milhares 2 2 2 14" xfId="23703" xr:uid="{6DC2CDE2-7E5B-42A4-9EC2-F70A216EBC4D}"/>
    <cellStyle name="Separador de milhares 2 2 2 15" xfId="23704" xr:uid="{0DD0CBE0-143A-41B8-A27E-A084BB4111B7}"/>
    <cellStyle name="Separador de milhares 2 2 2 16" xfId="23705" xr:uid="{F73CA495-3301-4CDA-8611-D6669F25CBB6}"/>
    <cellStyle name="Separador de milhares 2 2 2 17" xfId="23706" xr:uid="{8A4DA300-7FC9-49D5-B805-9BEDAF38092C}"/>
    <cellStyle name="Separador de milhares 2 2 2 18" xfId="23707" xr:uid="{0F92A185-6AAF-4854-A660-81C6A68A3F34}"/>
    <cellStyle name="Separador de milhares 2 2 2 19" xfId="23708" xr:uid="{ABAEBEA3-7B2D-437F-A9C7-BEF11EDFF3E7}"/>
    <cellStyle name="Separador de milhares 2 2 2 2" xfId="23709" xr:uid="{2AECBC1C-B36F-4876-8332-58399C217F3E}"/>
    <cellStyle name="Separador de milhares 2 2 2 2 2" xfId="23710" xr:uid="{CF2BCA3E-06FB-47AF-BC90-184BD93EDC67}"/>
    <cellStyle name="Separador de milhares 2 2 2 2 3" xfId="23711" xr:uid="{3504E5CB-F0DC-4784-9F8C-BC46ADA34BFA}"/>
    <cellStyle name="Separador de milhares 2 2 2 2 4" xfId="23712" xr:uid="{067EF1BC-A84B-4593-817A-E0D8DA225B4A}"/>
    <cellStyle name="Separador de milhares 2 2 2 2 5" xfId="23713" xr:uid="{1E04C837-DAAB-47AD-BEDB-4E782E557275}"/>
    <cellStyle name="Separador de milhares 2 2 2 2 6" xfId="23714" xr:uid="{4C7CD0D2-6F51-40DD-84BC-F883FC8BC492}"/>
    <cellStyle name="Separador de milhares 2 2 2 2 7" xfId="23715" xr:uid="{0C05CF5A-49AB-4461-9310-16284E75612C}"/>
    <cellStyle name="Separador de milhares 2 2 2 20" xfId="23716" xr:uid="{1C726DEA-A9A2-4654-9630-CA4B2C9C3D4B}"/>
    <cellStyle name="Separador de milhares 2 2 2 21" xfId="23717" xr:uid="{C563441F-5DC3-49A7-9F98-682BF63E6CC4}"/>
    <cellStyle name="Separador de milhares 2 2 2 22" xfId="23718" xr:uid="{31086C5B-DB7D-4B1C-AB00-1EAE464135F2}"/>
    <cellStyle name="Separador de milhares 2 2 2 23" xfId="23719" xr:uid="{53065097-7D9E-4DE0-95D1-221C4509F182}"/>
    <cellStyle name="Separador de milhares 2 2 2 3" xfId="23720" xr:uid="{AE739F2B-2F7F-430C-8A15-E886A7878F0A}"/>
    <cellStyle name="Separador de milhares 2 2 2 4" xfId="23721" xr:uid="{ABC365A8-9128-44C2-AAED-E1F9158F228E}"/>
    <cellStyle name="Separador de milhares 2 2 2 5" xfId="23722" xr:uid="{A4DA309D-3B99-47C5-B7E8-23E0D56524B9}"/>
    <cellStyle name="Separador de milhares 2 2 2 6" xfId="23723" xr:uid="{1C42D556-CCCC-4879-96BE-A2D875ACA278}"/>
    <cellStyle name="Separador de milhares 2 2 2 7" xfId="23724" xr:uid="{4C0D812A-5973-4A7C-AAC0-1C60792FB334}"/>
    <cellStyle name="Separador de milhares 2 2 2 8" xfId="23725" xr:uid="{F5541473-3972-45D3-9D37-3C7670CDF731}"/>
    <cellStyle name="Separador de milhares 2 2 2 9" xfId="23726" xr:uid="{0814E87E-8670-4690-866E-E363148DE655}"/>
    <cellStyle name="Separador de milhares 2 2 20" xfId="23727" xr:uid="{FE1E0255-D095-4443-9253-F3EB985BE293}"/>
    <cellStyle name="Separador de milhares 2 2 21" xfId="23728" xr:uid="{D875A70A-4B21-4208-B2A2-7BF1133C8309}"/>
    <cellStyle name="Separador de milhares 2 2 22" xfId="23729" xr:uid="{6F6A0F02-B442-409E-8707-807241DF6A7D}"/>
    <cellStyle name="Separador de milhares 2 2 23" xfId="23730" xr:uid="{36C81A1F-C3B9-41AA-8FDC-AB3CE1F3D909}"/>
    <cellStyle name="Separador de milhares 2 2 3" xfId="23731" xr:uid="{7979584E-9457-4BF2-9735-C57EAB9BFFA9}"/>
    <cellStyle name="Separador de milhares 2 2 3 2" xfId="41083" xr:uid="{7CF1F8F2-37B6-4CA5-980D-01BAE2C0B678}"/>
    <cellStyle name="Separador de milhares 2 2 4" xfId="23732" xr:uid="{4988548E-8C23-4D66-A4A8-02974EEBDAED}"/>
    <cellStyle name="Separador de milhares 2 2 4 10" xfId="23733" xr:uid="{2D8EBA07-8C0D-4F46-8FAE-DC19A7E78070}"/>
    <cellStyle name="Separador de milhares 2 2 4 11" xfId="23734" xr:uid="{58797DD4-CDCB-4B51-BA6D-25838A8DCBEB}"/>
    <cellStyle name="Separador de milhares 2 2 4 12" xfId="23735" xr:uid="{D5BDC64C-67BA-446C-B8E2-84E84D6FFA6A}"/>
    <cellStyle name="Separador de milhares 2 2 4 13" xfId="23736" xr:uid="{0BA6A872-A23F-4468-B3F9-352AB6D09467}"/>
    <cellStyle name="Separador de milhares 2 2 4 14" xfId="23737" xr:uid="{EFE321BE-67CE-49EF-B559-5ADF7DEFA69D}"/>
    <cellStyle name="Separador de milhares 2 2 4 15" xfId="23738" xr:uid="{C6761F2B-143A-4094-8E6C-0E234C1E8D72}"/>
    <cellStyle name="Separador de milhares 2 2 4 16" xfId="23739" xr:uid="{AD605ECC-CF78-4DFF-BA2F-CB495E85D2A8}"/>
    <cellStyle name="Separador de milhares 2 2 4 2" xfId="23740" xr:uid="{CADF3E2F-1F3D-40F6-9649-979C6238B579}"/>
    <cellStyle name="Separador de milhares 2 2 4 3" xfId="23741" xr:uid="{68B14CA8-208B-4A53-8C16-EA8A21DE49DF}"/>
    <cellStyle name="Separador de milhares 2 2 4 4" xfId="23742" xr:uid="{1BE00CCF-8B9B-4383-B899-3B742620384E}"/>
    <cellStyle name="Separador de milhares 2 2 4 5" xfId="23743" xr:uid="{7FB78A81-68F5-49C0-BB8D-CC7C424CCB2C}"/>
    <cellStyle name="Separador de milhares 2 2 4 6" xfId="23744" xr:uid="{074A09EF-43AD-4FC0-B4C7-CED84BEE10DB}"/>
    <cellStyle name="Separador de milhares 2 2 4 7" xfId="23745" xr:uid="{2FC57DDA-D113-4AD4-AC1F-BEDCD152FC09}"/>
    <cellStyle name="Separador de milhares 2 2 4 8" xfId="23746" xr:uid="{8434D1AA-5189-4255-AAC2-4F24CBAC3A35}"/>
    <cellStyle name="Separador de milhares 2 2 4 9" xfId="23747" xr:uid="{AB605D16-2CA2-412A-A70F-732D250B85C5}"/>
    <cellStyle name="Separador de milhares 2 2 5" xfId="23748" xr:uid="{0067CEC1-C340-4EFF-A6A6-F9CB0A592CBF}"/>
    <cellStyle name="Separador de milhares 2 2 5 2" xfId="23749" xr:uid="{D481966C-06EF-4FDE-9CF8-83BA096CEC90}"/>
    <cellStyle name="Separador de milhares 2 2 6" xfId="23750" xr:uid="{866ECCB8-05B6-4ED2-96AC-39FA4370DF1D}"/>
    <cellStyle name="Separador de milhares 2 2 6 2" xfId="23751" xr:uid="{35E51C4A-444E-477E-B2D0-3EBF8910FA8A}"/>
    <cellStyle name="Separador de milhares 2 2 7" xfId="23752" xr:uid="{760AA06B-21A1-4F1D-9909-AF41B70FA8D1}"/>
    <cellStyle name="Separador de milhares 2 2 7 2" xfId="23753" xr:uid="{8F761D85-1D50-4C98-80AC-34DDF0CA50FC}"/>
    <cellStyle name="Separador de milhares 2 2 8" xfId="23754" xr:uid="{CA26A0DA-2F6F-41CF-AEAA-33780C3AEF80}"/>
    <cellStyle name="Separador de milhares 2 2 8 2" xfId="23755" xr:uid="{770492A5-C1C9-42B8-A7AE-E804DD848C27}"/>
    <cellStyle name="Separador de milhares 2 2 9" xfId="23756" xr:uid="{C8AC0730-347C-4E61-8EC6-338389ACD23B}"/>
    <cellStyle name="Separador de milhares 2 2 9 2" xfId="23757" xr:uid="{D9D75F0C-382D-4A8F-AD94-9B1366230AC2}"/>
    <cellStyle name="Separador de milhares 2 20" xfId="23758" xr:uid="{A35521D1-5564-475A-8DC0-FC98FB0B4515}"/>
    <cellStyle name="Separador de milhares 2 20 2" xfId="23759" xr:uid="{FC268CA5-D91C-4E3C-ABCC-9A3CC9F0B655}"/>
    <cellStyle name="Separador de milhares 2 20 3" xfId="23760" xr:uid="{ABB2120E-D8E2-4D3C-B939-2FBA04D1C75E}"/>
    <cellStyle name="Separador de milhares 2 200" xfId="23761" xr:uid="{A4F1E0D7-1A9B-4F17-BD5F-86D9B8A1D5F1}"/>
    <cellStyle name="Separador de milhares 2 201" xfId="23762" xr:uid="{0C8F7EAB-9C32-42DB-8284-2EF989C03D84}"/>
    <cellStyle name="Separador de milhares 2 202" xfId="23763" xr:uid="{2A2C6044-AF44-4A92-8D67-5FDA86C04CBF}"/>
    <cellStyle name="Separador de milhares 2 203" xfId="23764" xr:uid="{CD3FE95C-80CC-4269-ACF5-227466C224B1}"/>
    <cellStyle name="Separador de milhares 2 204" xfId="23765" xr:uid="{AC29D6D8-3491-4F8B-960A-03C55E8C6C70}"/>
    <cellStyle name="Separador de milhares 2 205" xfId="23766" xr:uid="{66043216-673F-4BFA-8DDB-9FF5025AABE0}"/>
    <cellStyle name="Separador de milhares 2 206" xfId="23767" xr:uid="{6D7C1207-8641-45E1-8A16-B555FF45D400}"/>
    <cellStyle name="Separador de milhares 2 207" xfId="23768" xr:uid="{A11CB6A7-B50D-408C-8B2D-AC4EC9AA6224}"/>
    <cellStyle name="Separador de milhares 2 208" xfId="23769" xr:uid="{56999962-AEC7-45D3-8B84-65400E0775E4}"/>
    <cellStyle name="Separador de milhares 2 209" xfId="23770" xr:uid="{06FE6B9B-B119-4E05-9D5F-23C0FE8D0321}"/>
    <cellStyle name="Separador de milhares 2 21" xfId="23771" xr:uid="{6B2E1D3B-0300-4967-A6E1-66A92E9F63CD}"/>
    <cellStyle name="Separador de milhares 2 21 2" xfId="23772" xr:uid="{15A918C5-C9B2-4223-B345-E0783A3746F8}"/>
    <cellStyle name="Separador de milhares 2 21 3" xfId="23773" xr:uid="{21DA46C5-5B9F-4587-B101-C7795AEAC382}"/>
    <cellStyle name="Separador de milhares 2 210" xfId="23774" xr:uid="{456729BE-82C2-4FD9-B635-4F753EE12967}"/>
    <cellStyle name="Separador de milhares 2 211" xfId="23775" xr:uid="{2F12FF19-27F3-4F0A-8AA6-2F95D5BD1C82}"/>
    <cellStyle name="Separador de milhares 2 212" xfId="23776" xr:uid="{038E0287-F2FA-4523-A913-26816A34DD4C}"/>
    <cellStyle name="Separador de milhares 2 213" xfId="23777" xr:uid="{41F88E80-DECB-4024-96AD-16234C851E1A}"/>
    <cellStyle name="Separador de milhares 2 214" xfId="23778" xr:uid="{2AD365D2-3945-4B5F-9A28-3589AE763EB1}"/>
    <cellStyle name="Separador de milhares 2 215" xfId="23779" xr:uid="{74D40C9E-15DC-470F-BA27-22456F266DB5}"/>
    <cellStyle name="Separador de milhares 2 22" xfId="23780" xr:uid="{DE9E18C5-7081-4899-BF22-D32A8A351FC5}"/>
    <cellStyle name="Separador de milhares 2 22 2" xfId="23781" xr:uid="{1E040CEF-8E85-43FA-9BE7-03494C765D34}"/>
    <cellStyle name="Separador de milhares 2 22 3" xfId="23782" xr:uid="{67565859-4631-4919-9A58-5C0BA793221E}"/>
    <cellStyle name="Separador de milhares 2 23" xfId="23783" xr:uid="{CC7335AB-A7D0-450C-8921-47C0494077BD}"/>
    <cellStyle name="Separador de milhares 2 24" xfId="23784" xr:uid="{674B93F2-C530-4D0B-B8A8-E22CEA3CE44E}"/>
    <cellStyle name="Separador de milhares 2 25" xfId="23785" xr:uid="{CE4EF45F-D707-45AE-86EE-566D1E9B42F6}"/>
    <cellStyle name="Separador de milhares 2 26" xfId="23786" xr:uid="{D2735C27-AA10-4079-A4AF-9429149405AD}"/>
    <cellStyle name="Separador de milhares 2 27" xfId="23787" xr:uid="{078D8E46-3945-4440-9F22-4152B8B37B82}"/>
    <cellStyle name="Separador de milhares 2 28" xfId="23788" xr:uid="{BCB83098-BC86-409E-869C-82FE29BC210A}"/>
    <cellStyle name="Separador de milhares 2 29" xfId="23789" xr:uid="{62FCE8AA-8E99-482E-A5A1-0A0291AEF9D2}"/>
    <cellStyle name="Separador de milhares 2 3" xfId="23790" xr:uid="{0B787265-EDE8-4A11-BA58-854E52CDA6AA}"/>
    <cellStyle name="Separador de milhares 2 3 10" xfId="23791" xr:uid="{CF4DA5FF-8CEF-46ED-A221-B4F255065B7F}"/>
    <cellStyle name="Separador de milhares 2 3 11" xfId="23792" xr:uid="{BDB14C96-3C8B-4988-9A0F-DA56453CDB21}"/>
    <cellStyle name="Separador de milhares 2 3 12" xfId="23793" xr:uid="{748FF4D0-DE86-4D10-AFCE-CDE9909D6106}"/>
    <cellStyle name="Separador de milhares 2 3 13" xfId="23794" xr:uid="{E4D112B7-E982-4788-BAF8-6E7F4145C562}"/>
    <cellStyle name="Separador de milhares 2 3 14" xfId="23795" xr:uid="{3D1CBC5B-78D6-442D-9A5B-F982C57DDC02}"/>
    <cellStyle name="Separador de milhares 2 3 15" xfId="23796" xr:uid="{EDF35458-E8D3-4325-A5B8-E3BB7149145A}"/>
    <cellStyle name="Separador de milhares 2 3 16" xfId="23797" xr:uid="{C9FD1D9C-FFD9-4A00-9B44-8535026CDFD2}"/>
    <cellStyle name="Separador de milhares 2 3 17" xfId="23798" xr:uid="{0E8E3F0B-B9D4-402D-9F38-A8DC8763CC04}"/>
    <cellStyle name="Separador de milhares 2 3 18" xfId="23799" xr:uid="{6622D809-251E-46E9-9901-7C737EA640A9}"/>
    <cellStyle name="Separador de milhares 2 3 19" xfId="23800" xr:uid="{1224BAA5-A223-44D8-9757-DA731616CBD9}"/>
    <cellStyle name="Separador de milhares 2 3 2" xfId="23801" xr:uid="{B65D2CAB-FE98-43E9-B949-ED927EDBB9CD}"/>
    <cellStyle name="Separador de milhares 2 3 20" xfId="23802" xr:uid="{233F938F-FE44-41BC-8227-348C9CBA2107}"/>
    <cellStyle name="Separador de milhares 2 3 3" xfId="23803" xr:uid="{2DF841D4-CB10-4ECB-8103-1F866E775576}"/>
    <cellStyle name="Separador de milhares 2 3 4" xfId="23804" xr:uid="{433FBC97-DD5F-421F-936C-220F9A0135C0}"/>
    <cellStyle name="Separador de milhares 2 3 5" xfId="23805" xr:uid="{055BB75D-42F4-47EA-B6A3-C9BB37BFDDD8}"/>
    <cellStyle name="Separador de milhares 2 3 6" xfId="23806" xr:uid="{F27AF7B8-1FA5-48A6-A195-E73C5245E8DA}"/>
    <cellStyle name="Separador de milhares 2 3 7" xfId="23807" xr:uid="{E3C4E2ED-445D-4A64-918B-0C4C3200DB35}"/>
    <cellStyle name="Separador de milhares 2 3 8" xfId="23808" xr:uid="{4294A7B3-BA28-4F1E-B58E-D33222AE4B3C}"/>
    <cellStyle name="Separador de milhares 2 3 9" xfId="23809" xr:uid="{899FF916-A411-4DF2-A7CF-BB3B49F816CF}"/>
    <cellStyle name="Separador de milhares 2 30" xfId="23810" xr:uid="{BE7989C5-DE6D-4D14-9C9F-0FCEBA3C8BD5}"/>
    <cellStyle name="Separador de milhares 2 31" xfId="23811" xr:uid="{45425EDB-78B3-4DA0-B04B-0420E8C632AB}"/>
    <cellStyle name="Separador de milhares 2 32" xfId="23812" xr:uid="{0A06FEE6-320E-4A37-A00F-1C2FBEBB47AE}"/>
    <cellStyle name="Separador de milhares 2 33" xfId="23813" xr:uid="{CBEF242F-2260-4AA7-8048-95D9340F9957}"/>
    <cellStyle name="Separador de milhares 2 33 2" xfId="23814" xr:uid="{141AC2F5-96C9-43B8-A028-D7843256B0F4}"/>
    <cellStyle name="Separador de milhares 2 33 3" xfId="23815" xr:uid="{9DEE6809-BD9D-442A-866F-B75B52BDDE24}"/>
    <cellStyle name="Separador de milhares 2 33 4" xfId="23816" xr:uid="{2F48B642-8CA4-4062-95A2-8847F5AE5F9A}"/>
    <cellStyle name="Separador de milhares 2 33 5" xfId="23817" xr:uid="{910A7AED-D518-4DD3-954C-DA4B9A574771}"/>
    <cellStyle name="Separador de milhares 2 33 6" xfId="23818" xr:uid="{27594613-2557-49D6-80C0-5E2BD31815C1}"/>
    <cellStyle name="Separador de milhares 2 33 7" xfId="23819" xr:uid="{81BAB886-5C7F-457D-8191-988418C4A62D}"/>
    <cellStyle name="Separador de milhares 2 34" xfId="23820" xr:uid="{46446EC8-74A2-431D-82A1-658D00AD3BA8}"/>
    <cellStyle name="Separador de milhares 2 35" xfId="23821" xr:uid="{28A97418-F12E-47B2-AA59-D539AFD9AFBC}"/>
    <cellStyle name="Separador de milhares 2 36" xfId="23822" xr:uid="{0237185C-9C75-4AE1-A009-D1A2543AEA5C}"/>
    <cellStyle name="Separador de milhares 2 37" xfId="23823" xr:uid="{64DE7A6F-FF8A-41A6-9913-2EEACDD5F0F9}"/>
    <cellStyle name="Separador de milhares 2 37 10" xfId="23824" xr:uid="{FA23CB68-2503-40CE-866C-D64A3EB5CC4B}"/>
    <cellStyle name="Separador de milhares 2 37 11" xfId="23825" xr:uid="{3953961A-64F8-493A-90B8-11D5D562BFD5}"/>
    <cellStyle name="Separador de milhares 2 37 12" xfId="23826" xr:uid="{41A00B04-0FED-46D9-A962-C3747B01F65E}"/>
    <cellStyle name="Separador de milhares 2 37 13" xfId="23827" xr:uid="{895BF869-45AC-4997-AC82-D45D36216EE3}"/>
    <cellStyle name="Separador de milhares 2 37 14" xfId="23828" xr:uid="{48D7F93B-B279-4B89-8639-535BD598CF77}"/>
    <cellStyle name="Separador de milhares 2 37 15" xfId="23829" xr:uid="{DD18F280-389C-4CBC-AFC1-223F76952915}"/>
    <cellStyle name="Separador de milhares 2 37 16" xfId="23830" xr:uid="{B6CEC5CE-8AC8-43A2-A92B-1517D3EF17FC}"/>
    <cellStyle name="Separador de milhares 2 37 2" xfId="23831" xr:uid="{7251969B-822E-4AD3-83C8-B665FC0C4076}"/>
    <cellStyle name="Separador de milhares 2 37 3" xfId="23832" xr:uid="{3A933221-B131-42F4-8050-CFFD2A0D8C73}"/>
    <cellStyle name="Separador de milhares 2 37 4" xfId="23833" xr:uid="{0D7A3183-9E03-49D0-9636-53456DC839E2}"/>
    <cellStyle name="Separador de milhares 2 37 5" xfId="23834" xr:uid="{2F527E77-430B-4A4A-B4F3-7F7723022A49}"/>
    <cellStyle name="Separador de milhares 2 37 6" xfId="23835" xr:uid="{7AD6A551-10AA-4BE1-8F64-308145823D7C}"/>
    <cellStyle name="Separador de milhares 2 37 7" xfId="23836" xr:uid="{EBACACCE-9A41-4C32-A1B2-1ADD9591C9C5}"/>
    <cellStyle name="Separador de milhares 2 37 8" xfId="23837" xr:uid="{BAD870C9-5E42-4969-8D39-31001A79B78D}"/>
    <cellStyle name="Separador de milhares 2 37 9" xfId="23838" xr:uid="{36A324FA-A87B-4135-94CE-30FDC843BB48}"/>
    <cellStyle name="Separador de milhares 2 38" xfId="23839" xr:uid="{81938862-51E7-4478-8012-B0A5D64D33E9}"/>
    <cellStyle name="Separador de milhares 2 39" xfId="23840" xr:uid="{8572AB8D-813A-434C-883F-F707FC9E24A3}"/>
    <cellStyle name="Separador de milhares 2 39 10" xfId="23841" xr:uid="{6C795A84-CCC8-4E60-84A1-E715A4A16B48}"/>
    <cellStyle name="Separador de milhares 2 39 10 2" xfId="23842" xr:uid="{AD5A8DBF-023F-4FD3-8248-68150A2172C2}"/>
    <cellStyle name="Separador de milhares 2 39 10 2 2" xfId="38873" xr:uid="{A2824046-5B15-4A3A-B5C4-F827A82197AE}"/>
    <cellStyle name="Separador de milhares 2 39 10 3" xfId="23843" xr:uid="{A521CFA9-12FF-4D47-8B24-9C034EB8C2D7}"/>
    <cellStyle name="Separador de milhares 2 39 10 3 2" xfId="38874" xr:uid="{0969A519-860F-42A4-8193-22D6C7994F3D}"/>
    <cellStyle name="Separador de milhares 2 39 10 4" xfId="23844" xr:uid="{6AC07A06-B1DF-4954-9652-8A1096694A2E}"/>
    <cellStyle name="Separador de milhares 2 39 10 4 2" xfId="38875" xr:uid="{3D171735-EDC6-4FC2-83EA-FC06FB816637}"/>
    <cellStyle name="Separador de milhares 2 39 10 5" xfId="23845" xr:uid="{C03D4EA2-E92E-4189-AB0A-97DC4363D135}"/>
    <cellStyle name="Separador de milhares 2 39 10 5 2" xfId="38876" xr:uid="{B66A1EE4-53B5-462E-9699-9A1998871377}"/>
    <cellStyle name="Separador de milhares 2 39 10 6" xfId="38872" xr:uid="{7E082D2B-8C64-4287-BFB8-D75847EBA0FC}"/>
    <cellStyle name="Separador de milhares 2 39 11" xfId="23846" xr:uid="{455110C4-6D21-4CB0-BA15-3D02B6BD40F2}"/>
    <cellStyle name="Separador de milhares 2 39 11 2" xfId="23847" xr:uid="{14541CC0-2833-479F-80D1-60B6CEDEDDEF}"/>
    <cellStyle name="Separador de milhares 2 39 11 2 2" xfId="38878" xr:uid="{7A1927AF-11E7-4CD8-A143-573ED5E6EB81}"/>
    <cellStyle name="Separador de milhares 2 39 11 3" xfId="23848" xr:uid="{F5B5A6C4-A7D5-4CA3-9CD8-F495CC961868}"/>
    <cellStyle name="Separador de milhares 2 39 11 3 2" xfId="38879" xr:uid="{83B08EEB-6A17-481E-86C4-53D9608510E5}"/>
    <cellStyle name="Separador de milhares 2 39 11 4" xfId="23849" xr:uid="{997566D7-CB91-4E3B-BBB3-336F86A2C1ED}"/>
    <cellStyle name="Separador de milhares 2 39 11 4 2" xfId="38880" xr:uid="{C01353B7-9648-46C7-AC23-A69E66C134E3}"/>
    <cellStyle name="Separador de milhares 2 39 11 5" xfId="23850" xr:uid="{A7AE59D7-08EB-4138-8700-7583081440F5}"/>
    <cellStyle name="Separador de milhares 2 39 11 5 2" xfId="38881" xr:uid="{11B7DB6A-B7C2-4699-8BAF-09870CE4290B}"/>
    <cellStyle name="Separador de milhares 2 39 11 6" xfId="38877" xr:uid="{6F356AD2-6BCC-49CB-A995-CD90264A3E73}"/>
    <cellStyle name="Separador de milhares 2 39 12" xfId="23851" xr:uid="{030295BB-A35C-4B2E-B44C-EA35E773913D}"/>
    <cellStyle name="Separador de milhares 2 39 12 2" xfId="23852" xr:uid="{E99C2BE1-2E92-4D38-9F5C-9B55F0D1123E}"/>
    <cellStyle name="Separador de milhares 2 39 12 2 2" xfId="38883" xr:uid="{BEC921EC-D147-41F7-A9C5-692B3DBE6A53}"/>
    <cellStyle name="Separador de milhares 2 39 12 3" xfId="23853" xr:uid="{DB4B921D-AC12-40A6-90C1-43F14C5A0495}"/>
    <cellStyle name="Separador de milhares 2 39 12 3 2" xfId="38884" xr:uid="{B27112D9-3DE6-4F7A-BF6B-524BA9CB9F91}"/>
    <cellStyle name="Separador de milhares 2 39 12 4" xfId="23854" xr:uid="{535A7367-9C08-488B-A636-9FF7E972C9DD}"/>
    <cellStyle name="Separador de milhares 2 39 12 4 2" xfId="38885" xr:uid="{3C8A3467-13F4-4807-9142-6F15F7AA89AA}"/>
    <cellStyle name="Separador de milhares 2 39 12 5" xfId="23855" xr:uid="{EF3C90BB-E774-49AE-B03D-9442942927C1}"/>
    <cellStyle name="Separador de milhares 2 39 12 5 2" xfId="38886" xr:uid="{6CD333EC-1E2B-48D0-9601-52F40B274F5D}"/>
    <cellStyle name="Separador de milhares 2 39 12 6" xfId="38882" xr:uid="{3B0AED76-2439-4084-9D5D-FCED2F615AD5}"/>
    <cellStyle name="Separador de milhares 2 39 13" xfId="23856" xr:uid="{649A7DD8-5F8C-4E62-AD92-2FB8618C912C}"/>
    <cellStyle name="Separador de milhares 2 39 13 2" xfId="23857" xr:uid="{C72A081E-AB79-4EA7-920F-C1AE5F975C48}"/>
    <cellStyle name="Separador de milhares 2 39 13 2 2" xfId="38888" xr:uid="{3CD946C7-F959-4AFA-AAD1-8D985BD369EA}"/>
    <cellStyle name="Separador de milhares 2 39 13 3" xfId="23858" xr:uid="{8A1A4AF2-9E0F-46F7-A2B0-07A2F2F4A128}"/>
    <cellStyle name="Separador de milhares 2 39 13 3 2" xfId="38889" xr:uid="{2181126B-D0EC-4697-BCCA-28E639A5320D}"/>
    <cellStyle name="Separador de milhares 2 39 13 4" xfId="23859" xr:uid="{85F37D4E-86AA-4766-BB7B-B4135BA44C2D}"/>
    <cellStyle name="Separador de milhares 2 39 13 4 2" xfId="38890" xr:uid="{02F25468-82DB-4759-BEA7-693BA2EAC015}"/>
    <cellStyle name="Separador de milhares 2 39 13 5" xfId="23860" xr:uid="{1433C425-D948-47DE-B83A-6AE89C6803E6}"/>
    <cellStyle name="Separador de milhares 2 39 13 5 2" xfId="38891" xr:uid="{05001AC0-3D9E-4574-8293-39FADDDBE7D4}"/>
    <cellStyle name="Separador de milhares 2 39 13 6" xfId="38887" xr:uid="{4EBDC845-DEB3-42DD-BCDD-BE8B5F671C70}"/>
    <cellStyle name="Separador de milhares 2 39 14" xfId="23861" xr:uid="{27CE3619-CC64-42DD-904E-C4A07A0EEAE5}"/>
    <cellStyle name="Separador de milhares 2 39 14 2" xfId="23862" xr:uid="{EEDD3929-92F1-4182-90BA-AA8AA7BA2408}"/>
    <cellStyle name="Separador de milhares 2 39 14 2 2" xfId="38893" xr:uid="{F9B5666D-09A8-418C-B1D6-9728D28196DD}"/>
    <cellStyle name="Separador de milhares 2 39 14 3" xfId="23863" xr:uid="{B2944893-BF7A-480B-991F-21DB9FCDBDEA}"/>
    <cellStyle name="Separador de milhares 2 39 14 3 2" xfId="38894" xr:uid="{83E36F9C-021C-4A7F-AB5E-7F3FEE272274}"/>
    <cellStyle name="Separador de milhares 2 39 14 4" xfId="23864" xr:uid="{DB5649D8-0FFC-4049-8048-BDF7E9E0B9CB}"/>
    <cellStyle name="Separador de milhares 2 39 14 4 2" xfId="38895" xr:uid="{4FA08BD2-F060-4FFC-9FB4-6EDCCA5E6077}"/>
    <cellStyle name="Separador de milhares 2 39 14 5" xfId="23865" xr:uid="{9B508AB8-D731-4712-B6CD-CF4E894E38F7}"/>
    <cellStyle name="Separador de milhares 2 39 14 5 2" xfId="38896" xr:uid="{8404A5A0-63D0-4804-A9C5-8C803883782F}"/>
    <cellStyle name="Separador de milhares 2 39 14 6" xfId="38892" xr:uid="{86EC82E8-BBFD-4C52-B06F-737F8B67B34C}"/>
    <cellStyle name="Separador de milhares 2 39 15" xfId="23866" xr:uid="{4E35AE38-2840-43E1-875F-BC5FA48E3A43}"/>
    <cellStyle name="Separador de milhares 2 39 15 2" xfId="23867" xr:uid="{96A78EBE-F14A-49DB-A101-9212FE79F775}"/>
    <cellStyle name="Separador de milhares 2 39 15 2 2" xfId="38898" xr:uid="{132284AC-39E6-4B90-AC9D-C2F0A18F8031}"/>
    <cellStyle name="Separador de milhares 2 39 15 3" xfId="23868" xr:uid="{E047C3B4-45E6-485A-864E-AB955E4346E5}"/>
    <cellStyle name="Separador de milhares 2 39 15 3 2" xfId="38899" xr:uid="{750D1A82-6257-456F-BE71-217977C1B35E}"/>
    <cellStyle name="Separador de milhares 2 39 15 4" xfId="23869" xr:uid="{AF3F3013-C823-49A8-9201-8B391228EB81}"/>
    <cellStyle name="Separador de milhares 2 39 15 4 2" xfId="38900" xr:uid="{BC0D614C-5E1E-46BF-952A-1621578993EE}"/>
    <cellStyle name="Separador de milhares 2 39 15 5" xfId="23870" xr:uid="{ABA4A321-63E5-4FE4-9EC7-1486F9BC0A39}"/>
    <cellStyle name="Separador de milhares 2 39 15 5 2" xfId="38901" xr:uid="{869B9688-B254-4AAE-996A-51258D402826}"/>
    <cellStyle name="Separador de milhares 2 39 15 6" xfId="38897" xr:uid="{118426C3-DE45-40BB-873C-5DCDFF14656B}"/>
    <cellStyle name="Separador de milhares 2 39 16" xfId="23871" xr:uid="{6F285E52-91CA-455F-AB7F-C1052564A379}"/>
    <cellStyle name="Separador de milhares 2 39 16 2" xfId="23872" xr:uid="{912CC4DA-D9F4-4A7A-8FE5-4C174F523672}"/>
    <cellStyle name="Separador de milhares 2 39 16 2 2" xfId="38903" xr:uid="{6522248F-7920-49EA-BA20-A624C84A014B}"/>
    <cellStyle name="Separador de milhares 2 39 16 3" xfId="23873" xr:uid="{389E7CD1-0DC5-42B8-9F3D-17DA88221B5F}"/>
    <cellStyle name="Separador de milhares 2 39 16 3 2" xfId="38904" xr:uid="{A9A0069D-95C6-4F12-B81E-617A5F7571AC}"/>
    <cellStyle name="Separador de milhares 2 39 16 4" xfId="23874" xr:uid="{42571B1A-9661-490F-AE79-1902AD5C3AFE}"/>
    <cellStyle name="Separador de milhares 2 39 16 4 2" xfId="38905" xr:uid="{FA286CF5-6378-47F3-830F-42E60F7744A8}"/>
    <cellStyle name="Separador de milhares 2 39 16 5" xfId="23875" xr:uid="{FD31A345-73C7-46DD-AC41-8C671A5B38D3}"/>
    <cellStyle name="Separador de milhares 2 39 16 5 2" xfId="38906" xr:uid="{430728AB-3A8C-4A4E-B61A-FB3E81FAC4BE}"/>
    <cellStyle name="Separador de milhares 2 39 16 6" xfId="38902" xr:uid="{6D078206-0CA6-42CE-9DC8-C7CA3275001E}"/>
    <cellStyle name="Separador de milhares 2 39 17" xfId="23876" xr:uid="{A844AF17-81AE-4060-9B57-C44DB53CE277}"/>
    <cellStyle name="Separador de milhares 2 39 17 2" xfId="38907" xr:uid="{0E16A6EB-3232-487B-BD25-BA02B64181B1}"/>
    <cellStyle name="Separador de milhares 2 39 18" xfId="23877" xr:uid="{B0822445-B07C-4DD6-8F40-E9693220F574}"/>
    <cellStyle name="Separador de milhares 2 39 18 2" xfId="38908" xr:uid="{236F5298-B301-461C-8921-EAE42344AB7C}"/>
    <cellStyle name="Separador de milhares 2 39 19" xfId="23878" xr:uid="{F3AD7E79-EFC4-429C-B4D8-BB416D363DFE}"/>
    <cellStyle name="Separador de milhares 2 39 19 2" xfId="38909" xr:uid="{2A9FF993-8178-4FE5-8604-9C9EF5B2BD8B}"/>
    <cellStyle name="Separador de milhares 2 39 2" xfId="23879" xr:uid="{53D800A8-7FDA-4B59-8485-5E14F392BA55}"/>
    <cellStyle name="Separador de milhares 2 39 2 10" xfId="23880" xr:uid="{96E6898C-5F9D-4D98-AE42-0DD34EC4C145}"/>
    <cellStyle name="Separador de milhares 2 39 2 10 2" xfId="38911" xr:uid="{4F37D5D3-598F-4E1D-B5E1-088AA2E5E386}"/>
    <cellStyle name="Separador de milhares 2 39 2 11" xfId="23881" xr:uid="{22F6C395-9E2D-4BE7-B5E4-0960A37C398D}"/>
    <cellStyle name="Separador de milhares 2 39 2 11 2" xfId="38912" xr:uid="{5CF8AC31-1E79-4351-BE7C-6022A435D1AD}"/>
    <cellStyle name="Separador de milhares 2 39 2 12" xfId="38910" xr:uid="{B193B9A8-0550-49E7-9704-BC585AC1A456}"/>
    <cellStyle name="Separador de milhares 2 39 2 2" xfId="23882" xr:uid="{509C0C84-77EC-45B4-83CE-6F7C49C1BDBB}"/>
    <cellStyle name="Separador de milhares 2 39 2 2 2" xfId="23883" xr:uid="{AE63AA97-60BB-490B-BA70-7690DE4E6BCB}"/>
    <cellStyle name="Separador de milhares 2 39 2 2 2 2" xfId="38914" xr:uid="{B33F24CC-DC96-4660-8CF7-1C3531B6F133}"/>
    <cellStyle name="Separador de milhares 2 39 2 2 3" xfId="23884" xr:uid="{33ED41E2-775E-48E5-9586-F06E2BDD8681}"/>
    <cellStyle name="Separador de milhares 2 39 2 2 3 2" xfId="38915" xr:uid="{8822773F-5905-430E-AF91-B1D434A8F35E}"/>
    <cellStyle name="Separador de milhares 2 39 2 2 4" xfId="23885" xr:uid="{30341CB0-1A77-445F-BF60-4D945A99D4BB}"/>
    <cellStyle name="Separador de milhares 2 39 2 2 4 2" xfId="38916" xr:uid="{D3ED957F-93FF-4375-ACE9-E1074C54175B}"/>
    <cellStyle name="Separador de milhares 2 39 2 2 5" xfId="23886" xr:uid="{F4DCAF26-402C-4DC7-A2ED-FB8373EDB05D}"/>
    <cellStyle name="Separador de milhares 2 39 2 2 5 2" xfId="38917" xr:uid="{079C692D-690B-4C6E-B188-A3666871C0D9}"/>
    <cellStyle name="Separador de milhares 2 39 2 2 6" xfId="38913" xr:uid="{EEEE05B4-112B-448F-ADAB-B82D39B51668}"/>
    <cellStyle name="Separador de milhares 2 39 2 3" xfId="23887" xr:uid="{A1EE61E0-A7EA-48B3-87F2-94A6DFE0FFEF}"/>
    <cellStyle name="Separador de milhares 2 39 2 3 2" xfId="23888" xr:uid="{30F649E2-DBEB-409D-8CBC-8015E3CD1D8E}"/>
    <cellStyle name="Separador de milhares 2 39 2 3 2 2" xfId="38919" xr:uid="{84106D7D-F68D-47FB-8B0A-441A57EBCB00}"/>
    <cellStyle name="Separador de milhares 2 39 2 3 3" xfId="23889" xr:uid="{57EBBD3B-3C81-4DE8-9C36-17CE645380A9}"/>
    <cellStyle name="Separador de milhares 2 39 2 3 3 2" xfId="38920" xr:uid="{98C383BC-9657-40B7-9DED-8B28E70D8EA2}"/>
    <cellStyle name="Separador de milhares 2 39 2 3 4" xfId="23890" xr:uid="{C146510E-33AD-4A72-B401-AB13A65EF072}"/>
    <cellStyle name="Separador de milhares 2 39 2 3 4 2" xfId="38921" xr:uid="{BF00BE14-6076-4114-AE8F-1C8F072EFD34}"/>
    <cellStyle name="Separador de milhares 2 39 2 3 5" xfId="23891" xr:uid="{922BF61F-A124-4C95-8CFF-638ED96120A0}"/>
    <cellStyle name="Separador de milhares 2 39 2 3 5 2" xfId="38922" xr:uid="{DCA6F6CE-C361-454E-BEAF-2ED1243E6649}"/>
    <cellStyle name="Separador de milhares 2 39 2 3 6" xfId="38918" xr:uid="{CB2C0369-55EE-4A72-B335-9A7455194936}"/>
    <cellStyle name="Separador de milhares 2 39 2 4" xfId="23892" xr:uid="{02576E96-D0F9-41DB-809F-D96491BDC636}"/>
    <cellStyle name="Separador de milhares 2 39 2 4 2" xfId="23893" xr:uid="{486F5512-FFB0-41F1-A694-D14CA5503AFB}"/>
    <cellStyle name="Separador de milhares 2 39 2 4 2 2" xfId="38924" xr:uid="{BD55F569-61C5-4BDA-97B4-541F295589BE}"/>
    <cellStyle name="Separador de milhares 2 39 2 4 3" xfId="23894" xr:uid="{FC162C11-8895-4A80-B3D4-56C19832D67A}"/>
    <cellStyle name="Separador de milhares 2 39 2 4 3 2" xfId="38925" xr:uid="{111ED45C-A122-467A-8A9C-1CDC4C171606}"/>
    <cellStyle name="Separador de milhares 2 39 2 4 4" xfId="23895" xr:uid="{E7F3FC28-0601-4FCA-9A43-0702896D56A7}"/>
    <cellStyle name="Separador de milhares 2 39 2 4 4 2" xfId="38926" xr:uid="{4278FB07-668D-4054-A171-D8A8DA934DF2}"/>
    <cellStyle name="Separador de milhares 2 39 2 4 5" xfId="23896" xr:uid="{EA0D9277-C1B6-4E48-9591-C1591F3335EC}"/>
    <cellStyle name="Separador de milhares 2 39 2 4 5 2" xfId="38927" xr:uid="{FFF5B8E1-77E5-403D-8F82-C464B5C51E19}"/>
    <cellStyle name="Separador de milhares 2 39 2 4 6" xfId="38923" xr:uid="{35F1824F-8A66-44C2-B78C-3D14848D32DB}"/>
    <cellStyle name="Separador de milhares 2 39 2 5" xfId="23897" xr:uid="{46D46051-E423-4E24-B036-5B034DA96AC6}"/>
    <cellStyle name="Separador de milhares 2 39 2 5 2" xfId="23898" xr:uid="{2277A821-4F18-45DE-BB60-8DFCECDBDBF1}"/>
    <cellStyle name="Separador de milhares 2 39 2 5 2 2" xfId="38929" xr:uid="{E34BC61A-ABD2-43B1-8DE0-EB6A3B175259}"/>
    <cellStyle name="Separador de milhares 2 39 2 5 3" xfId="23899" xr:uid="{B3F6C326-D591-4C7E-BA7A-435A19792FA5}"/>
    <cellStyle name="Separador de milhares 2 39 2 5 3 2" xfId="38930" xr:uid="{4E98272E-BCEC-4BEB-80B1-3871BC54E4A2}"/>
    <cellStyle name="Separador de milhares 2 39 2 5 4" xfId="23900" xr:uid="{5A6E5FBE-4F60-4104-8AC7-1C3BF8907948}"/>
    <cellStyle name="Separador de milhares 2 39 2 5 4 2" xfId="38931" xr:uid="{C9660230-BCC2-40CA-8011-EFB49280E37E}"/>
    <cellStyle name="Separador de milhares 2 39 2 5 5" xfId="23901" xr:uid="{8F77FFCF-31CB-47F7-A513-C292AB88C1BA}"/>
    <cellStyle name="Separador de milhares 2 39 2 5 5 2" xfId="38932" xr:uid="{982B455C-C5E7-42BA-8253-28389C96D3B5}"/>
    <cellStyle name="Separador de milhares 2 39 2 5 6" xfId="38928" xr:uid="{14518F00-F9E8-4DDD-981E-18C8E7D93CD9}"/>
    <cellStyle name="Separador de milhares 2 39 2 6" xfId="23902" xr:uid="{28A069E3-6847-4767-B83B-98779153E67D}"/>
    <cellStyle name="Separador de milhares 2 39 2 6 2" xfId="23903" xr:uid="{2EC289E8-CC2E-464D-8C35-71EABE2FE422}"/>
    <cellStyle name="Separador de milhares 2 39 2 6 2 2" xfId="38934" xr:uid="{BF982939-4D09-4454-90FA-10B7D2C08270}"/>
    <cellStyle name="Separador de milhares 2 39 2 6 3" xfId="23904" xr:uid="{1434957D-B280-424B-95E5-C435D01928B6}"/>
    <cellStyle name="Separador de milhares 2 39 2 6 3 2" xfId="38935" xr:uid="{80FFE655-EBD5-406A-8997-286AAF7B60B2}"/>
    <cellStyle name="Separador de milhares 2 39 2 6 4" xfId="23905" xr:uid="{36BA83FE-EF5C-47A9-89ED-1BE4D0FC938F}"/>
    <cellStyle name="Separador de milhares 2 39 2 6 4 2" xfId="38936" xr:uid="{346F17B7-394F-4E4C-8632-5E0FABEEF21C}"/>
    <cellStyle name="Separador de milhares 2 39 2 6 5" xfId="23906" xr:uid="{22AB2DA8-3D81-4E44-9B10-1D36E1074F31}"/>
    <cellStyle name="Separador de milhares 2 39 2 6 5 2" xfId="38937" xr:uid="{EB52C741-A3BF-41EB-801A-DD53950EC142}"/>
    <cellStyle name="Separador de milhares 2 39 2 6 6" xfId="38933" xr:uid="{CB57F0C2-7512-41B5-BC0B-D5EA883C611E}"/>
    <cellStyle name="Separador de milhares 2 39 2 7" xfId="23907" xr:uid="{657461EE-7778-4773-9A62-C50DEADA1EA8}"/>
    <cellStyle name="Separador de milhares 2 39 2 7 2" xfId="23908" xr:uid="{38EC62B3-81A3-4217-BBC8-9C3266DE698F}"/>
    <cellStyle name="Separador de milhares 2 39 2 7 2 2" xfId="38939" xr:uid="{FF11FD8C-F95C-4150-862A-E4F5F0CC240C}"/>
    <cellStyle name="Separador de milhares 2 39 2 7 3" xfId="23909" xr:uid="{765E86B7-07E4-4153-9B1A-6F22825F7638}"/>
    <cellStyle name="Separador de milhares 2 39 2 7 3 2" xfId="38940" xr:uid="{5D760967-FDEB-4705-A403-DD96D2B7A5FC}"/>
    <cellStyle name="Separador de milhares 2 39 2 7 4" xfId="23910" xr:uid="{A94AB4BD-E382-4748-B2D4-FFF726B926D2}"/>
    <cellStyle name="Separador de milhares 2 39 2 7 4 2" xfId="38941" xr:uid="{6B80A01F-D4DB-4408-A12D-5776EAF7C065}"/>
    <cellStyle name="Separador de milhares 2 39 2 7 5" xfId="23911" xr:uid="{631A39C5-ACE9-49C3-B1E8-59A2AA7B1D7A}"/>
    <cellStyle name="Separador de milhares 2 39 2 7 5 2" xfId="38942" xr:uid="{50E37477-A0FF-4AAC-80C4-53784FA9980D}"/>
    <cellStyle name="Separador de milhares 2 39 2 7 6" xfId="38938" xr:uid="{56030130-5F23-422C-868F-F92B205BD671}"/>
    <cellStyle name="Separador de milhares 2 39 2 8" xfId="23912" xr:uid="{5CC9D6F6-CB18-4369-8495-C3607E588087}"/>
    <cellStyle name="Separador de milhares 2 39 2 8 2" xfId="38943" xr:uid="{769A6F21-2B53-45AF-96FD-0D371FC2FDD5}"/>
    <cellStyle name="Separador de milhares 2 39 2 9" xfId="23913" xr:uid="{028DF1A0-A488-47AD-A9C9-0346DAD1CFD6}"/>
    <cellStyle name="Separador de milhares 2 39 2 9 2" xfId="38944" xr:uid="{CEFFA92F-3CC5-4B6A-B322-40AF5B916CB0}"/>
    <cellStyle name="Separador de milhares 2 39 20" xfId="23914" xr:uid="{D5F39B28-C8DC-4255-97C9-BB44F5322780}"/>
    <cellStyle name="Separador de milhares 2 39 20 2" xfId="38945" xr:uid="{1EA4A41F-918A-4026-B961-EC069B5B3A22}"/>
    <cellStyle name="Separador de milhares 2 39 21" xfId="38871" xr:uid="{DBEC135B-F609-4023-A35A-124CBE261B71}"/>
    <cellStyle name="Separador de milhares 2 39 3" xfId="23915" xr:uid="{86552919-DB3D-468B-B22B-8F7879E00D25}"/>
    <cellStyle name="Separador de milhares 2 39 3 2" xfId="23916" xr:uid="{BFA1A11C-7293-4164-B806-EB59CA08E8D1}"/>
    <cellStyle name="Separador de milhares 2 39 3 2 2" xfId="23917" xr:uid="{1D3560EA-2A54-4678-8DF7-FC0B497C8E66}"/>
    <cellStyle name="Separador de milhares 2 39 3 2 2 2" xfId="38948" xr:uid="{04A4FF61-3C2A-4CF7-A0FC-9B1C10B6D563}"/>
    <cellStyle name="Separador de milhares 2 39 3 2 3" xfId="23918" xr:uid="{43F4748F-3785-484B-8E50-59F39DAC7F32}"/>
    <cellStyle name="Separador de milhares 2 39 3 2 3 2" xfId="38949" xr:uid="{4EB5AF31-2412-462C-8C10-3B1603B19949}"/>
    <cellStyle name="Separador de milhares 2 39 3 2 4" xfId="23919" xr:uid="{9A5A44DC-E9BF-48B7-AEBA-3061F641DBC8}"/>
    <cellStyle name="Separador de milhares 2 39 3 2 4 2" xfId="38950" xr:uid="{6E27DF85-275C-4761-A3F3-7D1B837EEF29}"/>
    <cellStyle name="Separador de milhares 2 39 3 2 5" xfId="23920" xr:uid="{498D4D5A-2796-4FA6-A2C6-F467F1D50ADA}"/>
    <cellStyle name="Separador de milhares 2 39 3 2 5 2" xfId="38951" xr:uid="{13EF2C70-4362-40F6-B538-44B90ABC6222}"/>
    <cellStyle name="Separador de milhares 2 39 3 2 6" xfId="38947" xr:uid="{43FFEBB8-70EA-4830-B980-E17D409193D2}"/>
    <cellStyle name="Separador de milhares 2 39 3 3" xfId="23921" xr:uid="{60C31A1C-7791-4915-96D1-67D0174B8CF1}"/>
    <cellStyle name="Separador de milhares 2 39 3 3 2" xfId="38952" xr:uid="{9196B101-9F95-43EE-87CF-5F4005ABD4A2}"/>
    <cellStyle name="Separador de milhares 2 39 3 4" xfId="23922" xr:uid="{B9F59652-2FD3-4DF2-AA7F-60C91AE376AF}"/>
    <cellStyle name="Separador de milhares 2 39 3 4 2" xfId="38953" xr:uid="{09C25A7D-02EA-4324-9808-CD1D58805449}"/>
    <cellStyle name="Separador de milhares 2 39 3 5" xfId="23923" xr:uid="{6D01347E-5D78-40BE-B9CF-FFB5E9FBEF16}"/>
    <cellStyle name="Separador de milhares 2 39 3 5 2" xfId="38954" xr:uid="{59599A08-597C-461D-AD7B-D202F4F1D06F}"/>
    <cellStyle name="Separador de milhares 2 39 3 6" xfId="23924" xr:uid="{3DC1B6CA-7FBD-4847-9E9C-921328E026BD}"/>
    <cellStyle name="Separador de milhares 2 39 3 6 2" xfId="38955" xr:uid="{6B4B739B-90AE-42A7-8D9F-0ED6C68CC5F7}"/>
    <cellStyle name="Separador de milhares 2 39 3 7" xfId="38946" xr:uid="{FAFB9F85-EEB1-47F1-99E6-358CE32E04FD}"/>
    <cellStyle name="Separador de milhares 2 39 4" xfId="23925" xr:uid="{89837563-F004-44FB-8DAC-95C518EE6448}"/>
    <cellStyle name="Separador de milhares 2 39 4 2" xfId="23926" xr:uid="{EF8BF99A-AACC-45E7-8E46-28FDD3DF1972}"/>
    <cellStyle name="Separador de milhares 2 39 4 2 2" xfId="23927" xr:uid="{4F936DCB-6B10-4B68-AF66-363E16856709}"/>
    <cellStyle name="Separador de milhares 2 39 4 2 2 2" xfId="38958" xr:uid="{29275E28-B858-446F-8412-13E460DF7426}"/>
    <cellStyle name="Separador de milhares 2 39 4 2 3" xfId="23928" xr:uid="{EFB0E1C7-1136-4ACE-96E6-11626253B08A}"/>
    <cellStyle name="Separador de milhares 2 39 4 2 3 2" xfId="38959" xr:uid="{37993180-86CD-499E-BAE6-9BBC95ADE67F}"/>
    <cellStyle name="Separador de milhares 2 39 4 2 4" xfId="23929" xr:uid="{1BAD8D99-3E8E-4350-9E27-1096FCD41AA9}"/>
    <cellStyle name="Separador de milhares 2 39 4 2 4 2" xfId="38960" xr:uid="{B8568C5B-24EF-4F9A-B1D4-14B4E1E125FA}"/>
    <cellStyle name="Separador de milhares 2 39 4 2 5" xfId="23930" xr:uid="{A5375FD6-AA5A-44D1-BBCD-C6F33A01199E}"/>
    <cellStyle name="Separador de milhares 2 39 4 2 5 2" xfId="38961" xr:uid="{CA0262C2-C6CD-4B4E-B297-0A8A894CEC34}"/>
    <cellStyle name="Separador de milhares 2 39 4 2 6" xfId="38957" xr:uid="{A8002827-61B9-42B1-A079-C823D098544C}"/>
    <cellStyle name="Separador de milhares 2 39 4 3" xfId="23931" xr:uid="{CA6F1032-DEF0-4BD5-948E-CB30ED067BD1}"/>
    <cellStyle name="Separador de milhares 2 39 4 3 2" xfId="38962" xr:uid="{C37E18D9-B66C-43C7-98C0-DE725ED463B2}"/>
    <cellStyle name="Separador de milhares 2 39 4 4" xfId="23932" xr:uid="{162BE6D4-2197-46CC-93A9-7384548EE09B}"/>
    <cellStyle name="Separador de milhares 2 39 4 4 2" xfId="38963" xr:uid="{A534E855-100A-45F9-83D0-971E7CF59C3E}"/>
    <cellStyle name="Separador de milhares 2 39 4 5" xfId="23933" xr:uid="{2CC30B23-78AE-4CFB-82C4-1EB86B5774A4}"/>
    <cellStyle name="Separador de milhares 2 39 4 5 2" xfId="38964" xr:uid="{BEEFB143-C905-4B9D-A185-CD0A0CCB4B0A}"/>
    <cellStyle name="Separador de milhares 2 39 4 6" xfId="23934" xr:uid="{F68476C8-9554-4BFB-B04C-8A78DB3C7865}"/>
    <cellStyle name="Separador de milhares 2 39 4 6 2" xfId="38965" xr:uid="{26DFF7B7-BD94-41AD-BABF-D5DE9B90A834}"/>
    <cellStyle name="Separador de milhares 2 39 4 7" xfId="38956" xr:uid="{D42B60D7-093D-4FA4-BCAD-6787462035C5}"/>
    <cellStyle name="Separador de milhares 2 39 5" xfId="23935" xr:uid="{30ABA6A9-C2AC-4D0D-A61F-27B2CB7C033F}"/>
    <cellStyle name="Separador de milhares 2 39 5 2" xfId="23936" xr:uid="{2D57AEE9-2DA5-4E84-9BEF-5A4E9DFD1D3F}"/>
    <cellStyle name="Separador de milhares 2 39 5 2 2" xfId="38967" xr:uid="{05634BA1-8D8D-4189-84A1-5543AEB24547}"/>
    <cellStyle name="Separador de milhares 2 39 5 3" xfId="23937" xr:uid="{14B3062C-7207-4688-8224-DF307938887C}"/>
    <cellStyle name="Separador de milhares 2 39 5 3 2" xfId="38968" xr:uid="{69E509B9-89FA-4E30-AB98-6D407985BE87}"/>
    <cellStyle name="Separador de milhares 2 39 5 4" xfId="23938" xr:uid="{06368DC3-BBE0-4A8F-B119-A61B5415B39F}"/>
    <cellStyle name="Separador de milhares 2 39 5 4 2" xfId="38969" xr:uid="{382B6233-1626-4826-84D4-0F30C5296A40}"/>
    <cellStyle name="Separador de milhares 2 39 5 5" xfId="23939" xr:uid="{4B3E2E00-1B88-4E2C-A609-A4A2C2116A0C}"/>
    <cellStyle name="Separador de milhares 2 39 5 5 2" xfId="38970" xr:uid="{DC2DE709-4507-4040-A9C8-862DC0706098}"/>
    <cellStyle name="Separador de milhares 2 39 5 6" xfId="38966" xr:uid="{2F02C1D6-C435-4D87-B258-C7CBEFEB9A51}"/>
    <cellStyle name="Separador de milhares 2 39 6" xfId="23940" xr:uid="{78405FDA-5DED-4ADC-94D1-08B0F3CC72A9}"/>
    <cellStyle name="Separador de milhares 2 39 6 2" xfId="23941" xr:uid="{16EE9CA8-CD39-4701-A647-7EC19E49900E}"/>
    <cellStyle name="Separador de milhares 2 39 6 2 2" xfId="38972" xr:uid="{DEAB0B33-B59D-4AB7-9894-B12B34CFF5EA}"/>
    <cellStyle name="Separador de milhares 2 39 6 3" xfId="23942" xr:uid="{E46FF0AF-B27C-4334-AA9C-CD2D2E92CCBD}"/>
    <cellStyle name="Separador de milhares 2 39 6 3 2" xfId="38973" xr:uid="{FC2489B8-B758-44E3-AE46-192307DD16CE}"/>
    <cellStyle name="Separador de milhares 2 39 6 4" xfId="23943" xr:uid="{35CA91CE-E8CC-4BB1-9240-21C808EB3627}"/>
    <cellStyle name="Separador de milhares 2 39 6 4 2" xfId="38974" xr:uid="{3DB7DB8A-871C-43BE-B510-C4D3CEA56271}"/>
    <cellStyle name="Separador de milhares 2 39 6 5" xfId="23944" xr:uid="{31C11AEB-8F53-4ADE-984B-0045F9F6B5A1}"/>
    <cellStyle name="Separador de milhares 2 39 6 5 2" xfId="38975" xr:uid="{C7E63D01-7866-42EC-A66B-EC38FA70B0E8}"/>
    <cellStyle name="Separador de milhares 2 39 6 6" xfId="38971" xr:uid="{3B0C3354-6EF1-4B91-AE89-797256A805D7}"/>
    <cellStyle name="Separador de milhares 2 39 7" xfId="23945" xr:uid="{2CAF0924-3439-479A-932D-BF40C4F22CB5}"/>
    <cellStyle name="Separador de milhares 2 39 7 2" xfId="23946" xr:uid="{65E77500-65D0-4EE0-BCF4-9568BA8142D4}"/>
    <cellStyle name="Separador de milhares 2 39 7 2 2" xfId="38977" xr:uid="{2A014DC2-96D2-4814-8A77-CDE94D06D6BD}"/>
    <cellStyle name="Separador de milhares 2 39 7 3" xfId="23947" xr:uid="{9110C850-237D-4167-A184-8882B5AB3D0F}"/>
    <cellStyle name="Separador de milhares 2 39 7 3 2" xfId="38978" xr:uid="{92AB12F1-2FCD-4E09-A1A8-0B8F5E4BFEB8}"/>
    <cellStyle name="Separador de milhares 2 39 7 4" xfId="23948" xr:uid="{2F8776F4-797F-4BA6-8F93-9680DA595E19}"/>
    <cellStyle name="Separador de milhares 2 39 7 4 2" xfId="38979" xr:uid="{1D7AFD2F-3AFD-449A-9C70-A61E8F9DC698}"/>
    <cellStyle name="Separador de milhares 2 39 7 5" xfId="23949" xr:uid="{E0802DFE-80F5-4F8D-9156-61C8EB8AED4D}"/>
    <cellStyle name="Separador de milhares 2 39 7 5 2" xfId="38980" xr:uid="{2CA13B22-1256-433E-884E-CC8A9664B79E}"/>
    <cellStyle name="Separador de milhares 2 39 7 6" xfId="38976" xr:uid="{EF675151-0992-4F0E-80F8-CCFD7BCC5595}"/>
    <cellStyle name="Separador de milhares 2 39 8" xfId="23950" xr:uid="{88C59B86-0EE4-4437-96C8-EE68836B81A9}"/>
    <cellStyle name="Separador de milhares 2 39 8 2" xfId="23951" xr:uid="{70DFA116-81FA-4D21-9F89-2D1DF9F4B6B0}"/>
    <cellStyle name="Separador de milhares 2 39 8 2 2" xfId="38982" xr:uid="{C6A7AE15-FE39-4127-B89F-620E29E13633}"/>
    <cellStyle name="Separador de milhares 2 39 8 3" xfId="23952" xr:uid="{80EF6D9B-CF82-47F3-925C-84BAF53A0696}"/>
    <cellStyle name="Separador de milhares 2 39 8 3 2" xfId="38983" xr:uid="{C7469E68-87CA-4B25-A384-F7E72195FA7C}"/>
    <cellStyle name="Separador de milhares 2 39 8 4" xfId="23953" xr:uid="{D23C2D36-9290-4125-8131-1AC7F50D325D}"/>
    <cellStyle name="Separador de milhares 2 39 8 4 2" xfId="38984" xr:uid="{18B43097-F4BA-4759-9722-3562981584F8}"/>
    <cellStyle name="Separador de milhares 2 39 8 5" xfId="23954" xr:uid="{8D2F7282-F700-488F-96E4-C09B43AFEFBE}"/>
    <cellStyle name="Separador de milhares 2 39 8 5 2" xfId="38985" xr:uid="{743DB686-36FF-43C9-99C6-F47831FFD7E3}"/>
    <cellStyle name="Separador de milhares 2 39 8 6" xfId="38981" xr:uid="{2C17BAA9-9A2B-43B0-9119-1CA680CE9402}"/>
    <cellStyle name="Separador de milhares 2 39 9" xfId="23955" xr:uid="{18DD6E6F-32EE-43DE-B50F-9D7BAB53EDFE}"/>
    <cellStyle name="Separador de milhares 2 39 9 2" xfId="23956" xr:uid="{88E842E3-4DB2-4C94-8750-40957AADEF40}"/>
    <cellStyle name="Separador de milhares 2 39 9 2 2" xfId="38987" xr:uid="{8F3A73BB-3429-433D-BD4B-AEA570E297FA}"/>
    <cellStyle name="Separador de milhares 2 39 9 3" xfId="23957" xr:uid="{E6A38DD9-ED2D-413D-BE42-D1DBB99682BD}"/>
    <cellStyle name="Separador de milhares 2 39 9 3 2" xfId="38988" xr:uid="{7E8FCD67-F125-465A-8583-FFC5990BA7EC}"/>
    <cellStyle name="Separador de milhares 2 39 9 4" xfId="23958" xr:uid="{D2D915EE-4AEA-4E74-9E25-A786FE8C2493}"/>
    <cellStyle name="Separador de milhares 2 39 9 4 2" xfId="38989" xr:uid="{5EB440C3-0682-425F-B572-97E069733917}"/>
    <cellStyle name="Separador de milhares 2 39 9 5" xfId="23959" xr:uid="{DF11223D-9DDA-4894-B901-EA7E6A18D577}"/>
    <cellStyle name="Separador de milhares 2 39 9 5 2" xfId="38990" xr:uid="{0E155785-D90A-4CAA-AD9B-6B4CD75BC077}"/>
    <cellStyle name="Separador de milhares 2 39 9 6" xfId="38986" xr:uid="{6FAE0FAE-F892-4858-8E9A-C9D8BBCF61C2}"/>
    <cellStyle name="Separador de milhares 2 4" xfId="23960" xr:uid="{61357245-0F4D-4BAB-9F72-86077F426CD7}"/>
    <cellStyle name="Separador de milhares 2 4 10" xfId="23961" xr:uid="{086F5DC3-E9FE-4F04-A604-0056774C532C}"/>
    <cellStyle name="Separador de milhares 2 4 11" xfId="23962" xr:uid="{D9E21608-6144-45E9-BBA1-2B8A134E8E87}"/>
    <cellStyle name="Separador de milhares 2 4 12" xfId="23963" xr:uid="{2EE0105D-DB44-4DEB-9E5A-C5B3B6ED100B}"/>
    <cellStyle name="Separador de milhares 2 4 13" xfId="23964" xr:uid="{C4BCA340-BC70-4BAE-A687-3B2E6F21AE17}"/>
    <cellStyle name="Separador de milhares 2 4 14" xfId="23965" xr:uid="{DF3705BC-4841-4B3C-9503-B699B2D6442A}"/>
    <cellStyle name="Separador de milhares 2 4 15" xfId="23966" xr:uid="{F45AE495-7090-44C6-9999-67C58011FF6E}"/>
    <cellStyle name="Separador de milhares 2 4 16" xfId="23967" xr:uid="{1F8C3299-D695-4F4A-B0FF-84EE3A2A65E0}"/>
    <cellStyle name="Separador de milhares 2 4 17" xfId="23968" xr:uid="{A219ADBF-E590-48ED-B0AB-9D644517E9D0}"/>
    <cellStyle name="Separador de milhares 2 4 18" xfId="23969" xr:uid="{C06C810A-0F7C-4D00-AEF8-CA02DE1C54E1}"/>
    <cellStyle name="Separador de milhares 2 4 19" xfId="23970" xr:uid="{FC7EBD57-E93E-4247-A292-10F876CDA130}"/>
    <cellStyle name="Separador de milhares 2 4 2" xfId="23971" xr:uid="{FCC8B507-2209-4B58-BBD9-312F63DC8FE9}"/>
    <cellStyle name="Separador de milhares 2 4 2 2" xfId="23972" xr:uid="{119282EE-731E-4C31-AE5C-0CD2DAC69C9C}"/>
    <cellStyle name="Separador de milhares 2 4 2 3" xfId="23973" xr:uid="{745B4F95-3BC1-4C0A-9F37-99CBCBEDD991}"/>
    <cellStyle name="Separador de milhares 2 4 2 4" xfId="23974" xr:uid="{3269CE66-6327-4E74-8B30-1C4895C2982B}"/>
    <cellStyle name="Separador de milhares 2 4 2 5" xfId="23975" xr:uid="{06B02CE3-9127-4AE9-BFD7-B1B9AD3C539D}"/>
    <cellStyle name="Separador de milhares 2 4 2 6" xfId="23976" xr:uid="{1EFF9A1B-B092-492F-8E76-18167703358B}"/>
    <cellStyle name="Separador de milhares 2 4 2 7" xfId="23977" xr:uid="{C36411A2-101A-4541-AE9D-57D8AFD04DB2}"/>
    <cellStyle name="Separador de milhares 2 4 20" xfId="23978" xr:uid="{BE6F95C3-8EED-42FB-AC17-F79150F1DF84}"/>
    <cellStyle name="Separador de milhares 2 4 21" xfId="23979" xr:uid="{307BC42C-FD74-4BFD-B0E2-561947890F82}"/>
    <cellStyle name="Separador de milhares 2 4 22" xfId="23980" xr:uid="{98189AC4-F9C9-4BB2-8AD9-B79182CF96A1}"/>
    <cellStyle name="Separador de milhares 2 4 23" xfId="23981" xr:uid="{491F254E-AB94-4FAA-AB04-1212D8D9CFBD}"/>
    <cellStyle name="Separador de milhares 2 4 24" xfId="23982" xr:uid="{E994078F-0D3F-4731-8EAE-D01CDC1109BA}"/>
    <cellStyle name="Separador de milhares 2 4 25" xfId="23983" xr:uid="{7D1A36DA-7C5B-4F9A-A585-3E660E35C646}"/>
    <cellStyle name="Separador de milhares 2 4 3" xfId="23984" xr:uid="{41CCD24D-BDF5-4E6D-8087-2CD30CC9B6B5}"/>
    <cellStyle name="Separador de milhares 2 4 4" xfId="23985" xr:uid="{C36530F8-665F-45B9-8EC8-FCF07E41BF7C}"/>
    <cellStyle name="Separador de milhares 2 4 5" xfId="23986" xr:uid="{DE063125-D8D5-419C-81B7-532B19BAE1F5}"/>
    <cellStyle name="Separador de milhares 2 4 6" xfId="23987" xr:uid="{6AC39684-B9AA-4F3D-881E-A01CCF3A7CF9}"/>
    <cellStyle name="Separador de milhares 2 4 7" xfId="23988" xr:uid="{E114394F-8AB4-4925-8B08-286A09679842}"/>
    <cellStyle name="Separador de milhares 2 4 8" xfId="23989" xr:uid="{39443594-F786-43B7-A890-61292CD46EDA}"/>
    <cellStyle name="Separador de milhares 2 4 9" xfId="23990" xr:uid="{A03E4E4D-090D-4193-922F-AADF62158782}"/>
    <cellStyle name="Separador de milhares 2 40" xfId="23991" xr:uid="{D8C8EFBE-8208-4F55-96C3-BEC504821E13}"/>
    <cellStyle name="Separador de milhares 2 40 10" xfId="23992" xr:uid="{FD81B441-2038-4B1A-9F11-427C40FABAE8}"/>
    <cellStyle name="Separador de milhares 2 40 10 2" xfId="23993" xr:uid="{26B80DF7-A782-4198-B3BE-AB5A3863C910}"/>
    <cellStyle name="Separador de milhares 2 40 10 2 2" xfId="38993" xr:uid="{F0E30674-8310-4FDF-9A02-52EFCF8D0738}"/>
    <cellStyle name="Separador de milhares 2 40 10 3" xfId="23994" xr:uid="{5C0CB25B-3ED0-4754-AE2B-5305F67AA526}"/>
    <cellStyle name="Separador de milhares 2 40 10 3 2" xfId="38994" xr:uid="{32ADABC2-EC68-402F-9C53-A3F57B71B081}"/>
    <cellStyle name="Separador de milhares 2 40 10 4" xfId="23995" xr:uid="{182EADC7-80FC-4A2B-807F-83A198F2C374}"/>
    <cellStyle name="Separador de milhares 2 40 10 4 2" xfId="38995" xr:uid="{803885EE-EDC7-48FA-A00B-0875CB9331B7}"/>
    <cellStyle name="Separador de milhares 2 40 10 5" xfId="23996" xr:uid="{264825A7-4320-4105-B09E-A7ADD3CEE76E}"/>
    <cellStyle name="Separador de milhares 2 40 10 5 2" xfId="38996" xr:uid="{18C9F1CF-7153-4FB7-B9E0-B875356F943F}"/>
    <cellStyle name="Separador de milhares 2 40 10 6" xfId="38992" xr:uid="{C1988B36-393B-496C-80B1-F287C51F8126}"/>
    <cellStyle name="Separador de milhares 2 40 11" xfId="23997" xr:uid="{35EC43DE-E0E7-453E-B198-C2DC85728D70}"/>
    <cellStyle name="Separador de milhares 2 40 11 2" xfId="23998" xr:uid="{77121899-3DC6-4114-AEA1-E72B00AB6FAA}"/>
    <cellStyle name="Separador de milhares 2 40 11 2 2" xfId="38998" xr:uid="{F3B35798-38C5-4578-A976-96A3C528EF39}"/>
    <cellStyle name="Separador de milhares 2 40 11 3" xfId="23999" xr:uid="{82AB553B-90AA-42C0-A11C-074215157F8F}"/>
    <cellStyle name="Separador de milhares 2 40 11 3 2" xfId="38999" xr:uid="{D09316D9-1AA1-454E-8413-5B628B850AF7}"/>
    <cellStyle name="Separador de milhares 2 40 11 4" xfId="24000" xr:uid="{FCF00F1A-9FA5-4590-88A8-AF3C4709B202}"/>
    <cellStyle name="Separador de milhares 2 40 11 4 2" xfId="39000" xr:uid="{C67D73FF-C61E-4D5B-AAEE-631809D2919F}"/>
    <cellStyle name="Separador de milhares 2 40 11 5" xfId="24001" xr:uid="{33EC7083-70FA-4E26-A895-88B774041836}"/>
    <cellStyle name="Separador de milhares 2 40 11 5 2" xfId="39001" xr:uid="{17704B5B-0651-4D95-946E-FB27235C2285}"/>
    <cellStyle name="Separador de milhares 2 40 11 6" xfId="38997" xr:uid="{7F08851E-3F52-478F-8689-FFD13174701C}"/>
    <cellStyle name="Separador de milhares 2 40 12" xfId="24002" xr:uid="{BD1138FE-4DF1-4A36-B68A-96B5A876C3E6}"/>
    <cellStyle name="Separador de milhares 2 40 12 2" xfId="24003" xr:uid="{3154A52A-4F76-4C09-A68D-C55DCD23F495}"/>
    <cellStyle name="Separador de milhares 2 40 12 2 2" xfId="39003" xr:uid="{0855ABA9-8E7C-4E06-B998-581B336B94F1}"/>
    <cellStyle name="Separador de milhares 2 40 12 3" xfId="24004" xr:uid="{B5BA8CB2-5422-40F9-B038-E4A41108DD5F}"/>
    <cellStyle name="Separador de milhares 2 40 12 3 2" xfId="39004" xr:uid="{8F57AA6F-77E4-47AD-B07D-0FDC63776308}"/>
    <cellStyle name="Separador de milhares 2 40 12 4" xfId="24005" xr:uid="{1F1650D9-1F6C-4A9F-A0E8-4110987022CF}"/>
    <cellStyle name="Separador de milhares 2 40 12 4 2" xfId="39005" xr:uid="{B8B8545E-C1EE-4265-9589-9145D7C6F111}"/>
    <cellStyle name="Separador de milhares 2 40 12 5" xfId="24006" xr:uid="{2C3345A9-7F99-4E33-AE41-520890381ADA}"/>
    <cellStyle name="Separador de milhares 2 40 12 5 2" xfId="39006" xr:uid="{0C48AC07-8C5C-41F8-9A55-EDD15B9FF6C0}"/>
    <cellStyle name="Separador de milhares 2 40 12 6" xfId="39002" xr:uid="{A0C42E8E-DC75-4D61-9164-912802FCF618}"/>
    <cellStyle name="Separador de milhares 2 40 13" xfId="24007" xr:uid="{801C9B7A-089C-4632-ABBC-28C37D702D0B}"/>
    <cellStyle name="Separador de milhares 2 40 13 2" xfId="24008" xr:uid="{F6BD0957-73AE-4E20-8B9D-C293FCA74A64}"/>
    <cellStyle name="Separador de milhares 2 40 13 2 2" xfId="39008" xr:uid="{13C0CCA1-2C5F-4935-8D4E-B23D9AD30FBB}"/>
    <cellStyle name="Separador de milhares 2 40 13 3" xfId="24009" xr:uid="{09DEB5CF-4B33-4FBC-90C6-71ED0C97CC62}"/>
    <cellStyle name="Separador de milhares 2 40 13 3 2" xfId="39009" xr:uid="{1378E34A-5004-4A33-BF09-53E3939FA06D}"/>
    <cellStyle name="Separador de milhares 2 40 13 4" xfId="24010" xr:uid="{CD108167-EA7F-4888-970B-7F59C137D597}"/>
    <cellStyle name="Separador de milhares 2 40 13 4 2" xfId="39010" xr:uid="{A5AA6424-2795-4692-B054-2F6997C85533}"/>
    <cellStyle name="Separador de milhares 2 40 13 5" xfId="24011" xr:uid="{82D98827-D467-4294-8D99-83C9B3E14858}"/>
    <cellStyle name="Separador de milhares 2 40 13 5 2" xfId="39011" xr:uid="{2207E88C-13BC-40E7-A7A1-81D480E92E4F}"/>
    <cellStyle name="Separador de milhares 2 40 13 6" xfId="39007" xr:uid="{5155BF55-3D12-483F-BB10-736A46B08F37}"/>
    <cellStyle name="Separador de milhares 2 40 14" xfId="24012" xr:uid="{FA5BB0CC-5A0B-4AD7-8F4A-6D6662E229FD}"/>
    <cellStyle name="Separador de milhares 2 40 14 2" xfId="24013" xr:uid="{5B020F7A-DE59-4908-83C6-ADACFD9187B0}"/>
    <cellStyle name="Separador de milhares 2 40 14 2 2" xfId="39013" xr:uid="{8035FCA0-CC87-4C94-8887-297D76655B72}"/>
    <cellStyle name="Separador de milhares 2 40 14 3" xfId="24014" xr:uid="{C64071AA-EC3D-41F0-B75F-80BD6B4CC97C}"/>
    <cellStyle name="Separador de milhares 2 40 14 3 2" xfId="39014" xr:uid="{BF587A84-5652-47AF-B5C6-4B384BF4840A}"/>
    <cellStyle name="Separador de milhares 2 40 14 4" xfId="24015" xr:uid="{9460FE04-5BCE-4309-8EDB-887CB31578CA}"/>
    <cellStyle name="Separador de milhares 2 40 14 4 2" xfId="39015" xr:uid="{C9FE81E0-9D81-4891-9E9E-B27256D9BF07}"/>
    <cellStyle name="Separador de milhares 2 40 14 5" xfId="24016" xr:uid="{0D049870-FE76-4EB3-849B-9F5A50AEF199}"/>
    <cellStyle name="Separador de milhares 2 40 14 5 2" xfId="39016" xr:uid="{C1C514D5-D331-485D-843E-BC89DB8C8F45}"/>
    <cellStyle name="Separador de milhares 2 40 14 6" xfId="39012" xr:uid="{07EE6D0E-EEB4-4661-945A-6536B603CD29}"/>
    <cellStyle name="Separador de milhares 2 40 15" xfId="24017" xr:uid="{F5FBD640-67F2-4CE8-BCDD-A40774341C8D}"/>
    <cellStyle name="Separador de milhares 2 40 15 2" xfId="24018" xr:uid="{7A78400B-31A4-4CE2-A86B-3BEF6134CB5E}"/>
    <cellStyle name="Separador de milhares 2 40 15 2 2" xfId="39018" xr:uid="{C20DDF55-81FA-4A80-A79C-0656CB506F6C}"/>
    <cellStyle name="Separador de milhares 2 40 15 3" xfId="24019" xr:uid="{F0270AA9-9C8A-40F0-B551-0C10B80A0563}"/>
    <cellStyle name="Separador de milhares 2 40 15 3 2" xfId="39019" xr:uid="{39B6D233-36C8-481E-B5B0-01788FA6D3CF}"/>
    <cellStyle name="Separador de milhares 2 40 15 4" xfId="24020" xr:uid="{601350CB-9677-4452-BFB1-CE9A6A6D8629}"/>
    <cellStyle name="Separador de milhares 2 40 15 4 2" xfId="39020" xr:uid="{2B58131B-F440-43CA-AFB0-29356E98DF90}"/>
    <cellStyle name="Separador de milhares 2 40 15 5" xfId="24021" xr:uid="{A7891BD9-FC96-467D-9EC4-B7ECB00CBC66}"/>
    <cellStyle name="Separador de milhares 2 40 15 5 2" xfId="39021" xr:uid="{FB5C04B5-2CBD-4A6B-AA84-0F5E2B422691}"/>
    <cellStyle name="Separador de milhares 2 40 15 6" xfId="39017" xr:uid="{6580ACF4-1E83-42B0-8F4F-C5CB18C8590D}"/>
    <cellStyle name="Separador de milhares 2 40 16" xfId="24022" xr:uid="{27DC62A2-75E5-471E-8F47-FF38597B3556}"/>
    <cellStyle name="Separador de milhares 2 40 16 2" xfId="24023" xr:uid="{0485F201-DDF4-4C1A-B0A2-1793977C9228}"/>
    <cellStyle name="Separador de milhares 2 40 16 2 2" xfId="39023" xr:uid="{86F29E44-971B-44AD-AB79-CFDE99BB01F5}"/>
    <cellStyle name="Separador de milhares 2 40 16 3" xfId="24024" xr:uid="{149207C6-2A50-4D1E-B6DE-975C6C25C138}"/>
    <cellStyle name="Separador de milhares 2 40 16 3 2" xfId="39024" xr:uid="{0A0D4CE1-20D8-49AE-9CA2-075DBCC7CBEB}"/>
    <cellStyle name="Separador de milhares 2 40 16 4" xfId="24025" xr:uid="{C476BFCF-32B4-48EE-A3EE-B074F4F66288}"/>
    <cellStyle name="Separador de milhares 2 40 16 4 2" xfId="39025" xr:uid="{8A998473-7E66-48F7-AEBA-99BDAAD2ED68}"/>
    <cellStyle name="Separador de milhares 2 40 16 5" xfId="24026" xr:uid="{8D842D6E-312C-400A-B4DF-ED2865A6B4A5}"/>
    <cellStyle name="Separador de milhares 2 40 16 5 2" xfId="39026" xr:uid="{1ADEAA29-8FF9-49C4-BC23-C048E8755B07}"/>
    <cellStyle name="Separador de milhares 2 40 16 6" xfId="39022" xr:uid="{17149692-9706-49F5-BDF3-50215AB39512}"/>
    <cellStyle name="Separador de milhares 2 40 17" xfId="24027" xr:uid="{316155C3-AE3F-4D55-8282-B3CA1F06E8FA}"/>
    <cellStyle name="Separador de milhares 2 40 17 2" xfId="39027" xr:uid="{8E9376DC-25F3-443B-910F-A613C44721C7}"/>
    <cellStyle name="Separador de milhares 2 40 18" xfId="24028" xr:uid="{41DD1F22-2E73-48B4-83E0-6BA202762DED}"/>
    <cellStyle name="Separador de milhares 2 40 18 2" xfId="39028" xr:uid="{12448538-03AC-44EE-86DE-843C1E7B0E45}"/>
    <cellStyle name="Separador de milhares 2 40 19" xfId="24029" xr:uid="{8105497C-B83F-4F0E-A562-7D10D38D0B6E}"/>
    <cellStyle name="Separador de milhares 2 40 19 2" xfId="39029" xr:uid="{E40D344A-D7EA-4744-BCFE-F3D962AE7BCE}"/>
    <cellStyle name="Separador de milhares 2 40 2" xfId="24030" xr:uid="{8743C6AC-5D32-4307-A9D8-C2E7010CD409}"/>
    <cellStyle name="Separador de milhares 2 40 2 10" xfId="24031" xr:uid="{40646E7B-E988-4070-B14D-F8BE126DCDA6}"/>
    <cellStyle name="Separador de milhares 2 40 2 10 2" xfId="39031" xr:uid="{2965AB31-1E9D-4578-85FE-A05880F196E9}"/>
    <cellStyle name="Separador de milhares 2 40 2 11" xfId="24032" xr:uid="{E4EE63A0-3207-440B-B7B1-14A754FDE4B1}"/>
    <cellStyle name="Separador de milhares 2 40 2 11 2" xfId="39032" xr:uid="{4061569F-B793-4E91-9452-23BAD73D537B}"/>
    <cellStyle name="Separador de milhares 2 40 2 12" xfId="39030" xr:uid="{FF8A0672-82AE-4043-BE43-6C3DD4921F33}"/>
    <cellStyle name="Separador de milhares 2 40 2 2" xfId="24033" xr:uid="{D9AF30C2-8F3D-4EEC-8F47-B59CBAE96C1C}"/>
    <cellStyle name="Separador de milhares 2 40 2 2 2" xfId="24034" xr:uid="{6303719F-8345-4752-8AE9-5345C08083C5}"/>
    <cellStyle name="Separador de milhares 2 40 2 2 2 2" xfId="39034" xr:uid="{AA187C9F-0539-4063-A2E9-574DDA773529}"/>
    <cellStyle name="Separador de milhares 2 40 2 2 3" xfId="24035" xr:uid="{3219B0B9-F813-404C-AAFA-D4E1416AC794}"/>
    <cellStyle name="Separador de milhares 2 40 2 2 3 2" xfId="39035" xr:uid="{E18896CB-2A72-4E0E-A86A-64105250D733}"/>
    <cellStyle name="Separador de milhares 2 40 2 2 4" xfId="24036" xr:uid="{9A180A80-98AC-49DC-854B-48ED08B504DB}"/>
    <cellStyle name="Separador de milhares 2 40 2 2 4 2" xfId="39036" xr:uid="{95402F61-12BB-4B69-8E7A-B265B1318C1C}"/>
    <cellStyle name="Separador de milhares 2 40 2 2 5" xfId="24037" xr:uid="{FEF5BE67-78B5-4D7E-99AC-9065C70AA1D6}"/>
    <cellStyle name="Separador de milhares 2 40 2 2 5 2" xfId="39037" xr:uid="{54BEE567-D8B8-4AEB-995E-69541DF229C8}"/>
    <cellStyle name="Separador de milhares 2 40 2 2 6" xfId="39033" xr:uid="{BAB95291-1A60-4554-B9FA-CD92B9654FC3}"/>
    <cellStyle name="Separador de milhares 2 40 2 3" xfId="24038" xr:uid="{F7C1EE71-D4BC-40DB-8FD6-95119022743E}"/>
    <cellStyle name="Separador de milhares 2 40 2 3 2" xfId="24039" xr:uid="{75E7A3CD-EDE3-46B5-AFDE-C078D6CA0207}"/>
    <cellStyle name="Separador de milhares 2 40 2 3 2 2" xfId="39039" xr:uid="{B15FF748-4595-4D8F-A2BF-70627CDADCC7}"/>
    <cellStyle name="Separador de milhares 2 40 2 3 3" xfId="24040" xr:uid="{4705A91E-FAF7-4703-AE30-DF58669738C5}"/>
    <cellStyle name="Separador de milhares 2 40 2 3 3 2" xfId="39040" xr:uid="{F9800682-D28F-4ED2-BC6A-14DC881B1222}"/>
    <cellStyle name="Separador de milhares 2 40 2 3 4" xfId="24041" xr:uid="{C26739C3-2831-4577-9628-4B668F1352F1}"/>
    <cellStyle name="Separador de milhares 2 40 2 3 4 2" xfId="39041" xr:uid="{0876D413-BB61-4E54-84F9-7A429D4AB203}"/>
    <cellStyle name="Separador de milhares 2 40 2 3 5" xfId="24042" xr:uid="{EAFBDA27-2B9F-4414-ADE7-844BA09313FF}"/>
    <cellStyle name="Separador de milhares 2 40 2 3 5 2" xfId="39042" xr:uid="{3F044D77-93A9-4B52-A7FC-489E2BFBC0FD}"/>
    <cellStyle name="Separador de milhares 2 40 2 3 6" xfId="39038" xr:uid="{4D6762EA-6B0D-4AEF-934D-14B7C7C42A60}"/>
    <cellStyle name="Separador de milhares 2 40 2 4" xfId="24043" xr:uid="{4F3981CE-E29F-4CA9-8D02-3D5CECED85DE}"/>
    <cellStyle name="Separador de milhares 2 40 2 4 2" xfId="24044" xr:uid="{FA846C55-F4E3-4428-BD40-CB1A23AD42A2}"/>
    <cellStyle name="Separador de milhares 2 40 2 4 2 2" xfId="39044" xr:uid="{849F5DF6-0764-41A3-A962-140EAD5C1417}"/>
    <cellStyle name="Separador de milhares 2 40 2 4 3" xfId="24045" xr:uid="{2D1AEF57-2E41-49F9-8024-21AB4E494C9E}"/>
    <cellStyle name="Separador de milhares 2 40 2 4 3 2" xfId="39045" xr:uid="{9C67F5C3-4D83-4661-88B3-47876409AF09}"/>
    <cellStyle name="Separador de milhares 2 40 2 4 4" xfId="24046" xr:uid="{EDC65EA1-A1AA-4795-BF68-262E87FE0290}"/>
    <cellStyle name="Separador de milhares 2 40 2 4 4 2" xfId="39046" xr:uid="{2785A6C3-1796-408A-81C6-4469F4D4F33A}"/>
    <cellStyle name="Separador de milhares 2 40 2 4 5" xfId="24047" xr:uid="{FF011929-F0D6-478B-BB72-E972441371B0}"/>
    <cellStyle name="Separador de milhares 2 40 2 4 5 2" xfId="39047" xr:uid="{2E6FCA5A-8BD5-4AD2-AF27-EA1A0B70CB65}"/>
    <cellStyle name="Separador de milhares 2 40 2 4 6" xfId="39043" xr:uid="{6DD693E9-C26A-4350-83AE-05FE9687DA86}"/>
    <cellStyle name="Separador de milhares 2 40 2 5" xfId="24048" xr:uid="{08083EEC-9C3F-4A85-8343-E3CCE97CC27D}"/>
    <cellStyle name="Separador de milhares 2 40 2 5 2" xfId="24049" xr:uid="{A56DC01E-EE33-4275-B111-46F60CB01A33}"/>
    <cellStyle name="Separador de milhares 2 40 2 5 2 2" xfId="39049" xr:uid="{E6272066-FBAB-4520-A837-6437C8927517}"/>
    <cellStyle name="Separador de milhares 2 40 2 5 3" xfId="24050" xr:uid="{940D26F8-3143-49BF-9DC4-C16E09029B5D}"/>
    <cellStyle name="Separador de milhares 2 40 2 5 3 2" xfId="39050" xr:uid="{E4CEA593-DFE6-4D51-8985-211863794653}"/>
    <cellStyle name="Separador de milhares 2 40 2 5 4" xfId="24051" xr:uid="{5FB4BC7A-D882-44C1-845D-FDE5D4A84658}"/>
    <cellStyle name="Separador de milhares 2 40 2 5 4 2" xfId="39051" xr:uid="{16AA3D5A-DD6B-4D9D-9FA3-166C787DF77B}"/>
    <cellStyle name="Separador de milhares 2 40 2 5 5" xfId="24052" xr:uid="{48497638-8EFA-4925-8FE1-EFADBA39D785}"/>
    <cellStyle name="Separador de milhares 2 40 2 5 5 2" xfId="39052" xr:uid="{2BAC5774-85DD-4006-9FA2-5D53EB997C6E}"/>
    <cellStyle name="Separador de milhares 2 40 2 5 6" xfId="39048" xr:uid="{FF7FBEBB-771B-4ED8-B277-B225443B7951}"/>
    <cellStyle name="Separador de milhares 2 40 2 6" xfId="24053" xr:uid="{C2BA8D58-D342-4312-B224-C9291247F43E}"/>
    <cellStyle name="Separador de milhares 2 40 2 6 2" xfId="24054" xr:uid="{494231EA-4F86-4AF8-A1ED-0FF21674BED0}"/>
    <cellStyle name="Separador de milhares 2 40 2 6 2 2" xfId="39054" xr:uid="{DB21DBE2-0870-4401-B1EB-69C50C3B776F}"/>
    <cellStyle name="Separador de milhares 2 40 2 6 3" xfId="24055" xr:uid="{7E39F6C9-A385-4A95-A1BD-F07A50850960}"/>
    <cellStyle name="Separador de milhares 2 40 2 6 3 2" xfId="39055" xr:uid="{0FC723EB-EE2D-4F34-90A2-93D73B6CB6E3}"/>
    <cellStyle name="Separador de milhares 2 40 2 6 4" xfId="24056" xr:uid="{1B71B1D0-A26A-4EB0-9F81-EFF2A613725F}"/>
    <cellStyle name="Separador de milhares 2 40 2 6 4 2" xfId="39056" xr:uid="{229D059B-F78D-4B0A-A86A-1FB2D2B9A36C}"/>
    <cellStyle name="Separador de milhares 2 40 2 6 5" xfId="24057" xr:uid="{490B89E8-CFD9-493A-9730-BCDD1E5396F6}"/>
    <cellStyle name="Separador de milhares 2 40 2 6 5 2" xfId="39057" xr:uid="{907DF89F-D1ED-4F53-AD89-5F4A9E32BB64}"/>
    <cellStyle name="Separador de milhares 2 40 2 6 6" xfId="39053" xr:uid="{2145F14D-DF0F-4AB9-A2EF-5F3A10021FE9}"/>
    <cellStyle name="Separador de milhares 2 40 2 7" xfId="24058" xr:uid="{767AF006-B389-4A77-8B99-4FED4E07DECB}"/>
    <cellStyle name="Separador de milhares 2 40 2 7 2" xfId="24059" xr:uid="{C0856B73-1D15-4B72-A2CC-EB90D5E59DF2}"/>
    <cellStyle name="Separador de milhares 2 40 2 7 2 2" xfId="39059" xr:uid="{AA039695-9313-4BCC-8DE6-FEFD5C13C823}"/>
    <cellStyle name="Separador de milhares 2 40 2 7 3" xfId="24060" xr:uid="{171367AC-A14E-40A6-83D4-F17B3035CFD6}"/>
    <cellStyle name="Separador de milhares 2 40 2 7 3 2" xfId="39060" xr:uid="{5D41D017-B71A-48D9-8D1E-1C7EC29E6760}"/>
    <cellStyle name="Separador de milhares 2 40 2 7 4" xfId="24061" xr:uid="{FF293FAB-3900-479B-8BCB-59477E619EDF}"/>
    <cellStyle name="Separador de milhares 2 40 2 7 4 2" xfId="39061" xr:uid="{37F1E9B5-105B-49A4-BC67-9CDE743564AF}"/>
    <cellStyle name="Separador de milhares 2 40 2 7 5" xfId="24062" xr:uid="{670AD0FB-B69C-4D30-AC0E-4CA191F7025D}"/>
    <cellStyle name="Separador de milhares 2 40 2 7 5 2" xfId="39062" xr:uid="{2C0085FA-6D7D-4ECC-8B12-BC3837B97791}"/>
    <cellStyle name="Separador de milhares 2 40 2 7 6" xfId="39058" xr:uid="{23EEC75C-B13C-4FE9-BEB3-6ACC3DA7D3E6}"/>
    <cellStyle name="Separador de milhares 2 40 2 8" xfId="24063" xr:uid="{38B07774-160A-4F7C-B16A-87792DBAE66A}"/>
    <cellStyle name="Separador de milhares 2 40 2 8 2" xfId="39063" xr:uid="{A65119A1-F5AD-4936-941A-123764987CE4}"/>
    <cellStyle name="Separador de milhares 2 40 2 9" xfId="24064" xr:uid="{0A91A0E6-CE54-4233-A30C-EF2575F4D4CC}"/>
    <cellStyle name="Separador de milhares 2 40 2 9 2" xfId="39064" xr:uid="{13DD8FE9-A769-412D-BA28-AB941F4DE2DA}"/>
    <cellStyle name="Separador de milhares 2 40 20" xfId="24065" xr:uid="{FC828426-F5D5-4A44-A1AB-7E35DC3575E9}"/>
    <cellStyle name="Separador de milhares 2 40 20 2" xfId="39065" xr:uid="{96406A85-E36E-4834-907E-91F9FB7B9DC5}"/>
    <cellStyle name="Separador de milhares 2 40 21" xfId="38991" xr:uid="{C98B06D4-1301-49AA-99D2-2CE8C9833666}"/>
    <cellStyle name="Separador de milhares 2 40 3" xfId="24066" xr:uid="{DCFADBD8-7B18-4920-9304-1A91828CC717}"/>
    <cellStyle name="Separador de milhares 2 40 3 2" xfId="24067" xr:uid="{325FB06F-8A00-4FE5-88A1-4D019C0E5CF6}"/>
    <cellStyle name="Separador de milhares 2 40 3 2 2" xfId="24068" xr:uid="{FF0ADCCB-6557-455C-9CEF-CC5C1C37FECD}"/>
    <cellStyle name="Separador de milhares 2 40 3 2 2 2" xfId="39068" xr:uid="{B52F924C-7767-4CF5-BEB1-A80AB4AB280D}"/>
    <cellStyle name="Separador de milhares 2 40 3 2 3" xfId="24069" xr:uid="{BFAC6640-AD31-40CD-B69C-2A44AABE8174}"/>
    <cellStyle name="Separador de milhares 2 40 3 2 3 2" xfId="39069" xr:uid="{7A5E7830-0FAD-4209-A787-7FF77C06F3B0}"/>
    <cellStyle name="Separador de milhares 2 40 3 2 4" xfId="24070" xr:uid="{D1E836D9-6F52-49E4-98AD-4097546F3B28}"/>
    <cellStyle name="Separador de milhares 2 40 3 2 4 2" xfId="39070" xr:uid="{9CABAEE9-6A29-4994-BAAC-1A767E8C4FF6}"/>
    <cellStyle name="Separador de milhares 2 40 3 2 5" xfId="24071" xr:uid="{5E02AD6B-2435-4E03-B1D3-BB5D83F496FA}"/>
    <cellStyle name="Separador de milhares 2 40 3 2 5 2" xfId="39071" xr:uid="{C34967B9-5E1E-4BEB-9B96-DC339378FA79}"/>
    <cellStyle name="Separador de milhares 2 40 3 2 6" xfId="39067" xr:uid="{BE694E04-C3E1-42A8-BF3F-B31A48C59E4C}"/>
    <cellStyle name="Separador de milhares 2 40 3 3" xfId="24072" xr:uid="{377BA306-2DBC-463D-B066-492467C7ED65}"/>
    <cellStyle name="Separador de milhares 2 40 3 3 2" xfId="39072" xr:uid="{C6DEE9F1-218F-4326-ACC0-997E7CBD6269}"/>
    <cellStyle name="Separador de milhares 2 40 3 4" xfId="24073" xr:uid="{444975C3-AEFF-4DEE-86F2-61F0918CA352}"/>
    <cellStyle name="Separador de milhares 2 40 3 4 2" xfId="39073" xr:uid="{1BF80ABD-19D4-48B7-A259-20CAC0035653}"/>
    <cellStyle name="Separador de milhares 2 40 3 5" xfId="24074" xr:uid="{80286655-E099-4A89-A44E-E4F93D8DED91}"/>
    <cellStyle name="Separador de milhares 2 40 3 5 2" xfId="39074" xr:uid="{1A1FB9CE-CB35-4ADA-A21D-7A20C32C31D3}"/>
    <cellStyle name="Separador de milhares 2 40 3 6" xfId="24075" xr:uid="{927FB1F0-8A8F-4ECF-B8D7-04899BAA8FE3}"/>
    <cellStyle name="Separador de milhares 2 40 3 6 2" xfId="39075" xr:uid="{57125F70-8728-4E33-9AA0-B2D7829CE568}"/>
    <cellStyle name="Separador de milhares 2 40 3 7" xfId="39066" xr:uid="{55AFD8F2-15AB-4280-9128-FE600F1E7125}"/>
    <cellStyle name="Separador de milhares 2 40 4" xfId="24076" xr:uid="{45EECD9E-70E3-45A3-BB8A-31DDC1553CD3}"/>
    <cellStyle name="Separador de milhares 2 40 4 2" xfId="24077" xr:uid="{0E57A01B-7C12-4355-9482-961BA992E289}"/>
    <cellStyle name="Separador de milhares 2 40 4 2 2" xfId="24078" xr:uid="{AD0693DF-6AA4-43A5-A113-F03C187B400B}"/>
    <cellStyle name="Separador de milhares 2 40 4 2 2 2" xfId="39078" xr:uid="{E55E3CA6-C469-406D-9963-3CB908C5111D}"/>
    <cellStyle name="Separador de milhares 2 40 4 2 3" xfId="24079" xr:uid="{2A666898-9E50-48CB-B3C1-96AB0A2B67DC}"/>
    <cellStyle name="Separador de milhares 2 40 4 2 3 2" xfId="39079" xr:uid="{04B791BE-626F-4888-AFCB-4BFDCAF20FB5}"/>
    <cellStyle name="Separador de milhares 2 40 4 2 4" xfId="24080" xr:uid="{A0E74602-9326-45AF-90F0-26FE0E7317C9}"/>
    <cellStyle name="Separador de milhares 2 40 4 2 4 2" xfId="39080" xr:uid="{ECF209C3-D20C-464D-8626-BB99B9E43AD8}"/>
    <cellStyle name="Separador de milhares 2 40 4 2 5" xfId="24081" xr:uid="{3EB0AB18-3B49-4E91-A4A7-C972350019AF}"/>
    <cellStyle name="Separador de milhares 2 40 4 2 5 2" xfId="39081" xr:uid="{8DCD0614-6685-4BA7-97C2-344B384F0D72}"/>
    <cellStyle name="Separador de milhares 2 40 4 2 6" xfId="39077" xr:uid="{84C73E40-D9A5-4AA5-B122-9BB09B3074B4}"/>
    <cellStyle name="Separador de milhares 2 40 4 3" xfId="24082" xr:uid="{79A7B62A-20D4-4A15-8EB3-FA54F9925F1A}"/>
    <cellStyle name="Separador de milhares 2 40 4 3 2" xfId="39082" xr:uid="{5625A6F6-C191-47A8-8299-6728FC81A4DC}"/>
    <cellStyle name="Separador de milhares 2 40 4 4" xfId="24083" xr:uid="{8C6C6D1C-C61E-485C-BBE6-FB5A28011E36}"/>
    <cellStyle name="Separador de milhares 2 40 4 4 2" xfId="39083" xr:uid="{AA552712-13B6-4EA5-ADBA-F44A30DAD9A0}"/>
    <cellStyle name="Separador de milhares 2 40 4 5" xfId="24084" xr:uid="{28CB0CFB-5B9E-4EB8-B694-9095EBD06D00}"/>
    <cellStyle name="Separador de milhares 2 40 4 5 2" xfId="39084" xr:uid="{6243D440-3B08-46B9-9FFA-6C4E99B156FF}"/>
    <cellStyle name="Separador de milhares 2 40 4 6" xfId="24085" xr:uid="{DF285E1E-CE82-4280-8A83-ADC97421D8FA}"/>
    <cellStyle name="Separador de milhares 2 40 4 6 2" xfId="39085" xr:uid="{9D4B9441-9E46-4D2A-8254-DE52139B55DA}"/>
    <cellStyle name="Separador de milhares 2 40 4 7" xfId="39076" xr:uid="{E334E603-E7BB-4A59-92D5-1E359A8A2FFA}"/>
    <cellStyle name="Separador de milhares 2 40 5" xfId="24086" xr:uid="{506B8BAD-C495-4E82-B5F0-485D28CBDE5D}"/>
    <cellStyle name="Separador de milhares 2 40 5 2" xfId="24087" xr:uid="{5BCC7828-D4C4-4E74-9E33-3938B8600DDB}"/>
    <cellStyle name="Separador de milhares 2 40 5 2 2" xfId="39087" xr:uid="{56156151-5694-4EA4-80A8-63F391AB09E1}"/>
    <cellStyle name="Separador de milhares 2 40 5 3" xfId="24088" xr:uid="{D31E1958-F458-46C6-9980-70203301A4C0}"/>
    <cellStyle name="Separador de milhares 2 40 5 3 2" xfId="39088" xr:uid="{BD21A045-0730-4184-89BA-C55394C8AD58}"/>
    <cellStyle name="Separador de milhares 2 40 5 4" xfId="24089" xr:uid="{D75D6555-352B-4AF9-8BB0-220B3B957569}"/>
    <cellStyle name="Separador de milhares 2 40 5 4 2" xfId="39089" xr:uid="{E4D93DDB-86B8-4573-88A4-E7996EE30576}"/>
    <cellStyle name="Separador de milhares 2 40 5 5" xfId="24090" xr:uid="{206EC9AF-BFED-446E-9DF6-F6A6DEBCA7E0}"/>
    <cellStyle name="Separador de milhares 2 40 5 5 2" xfId="39090" xr:uid="{6847C89F-D255-4FBE-AA88-D72A6C5F0D7D}"/>
    <cellStyle name="Separador de milhares 2 40 5 6" xfId="39086" xr:uid="{3E307AFB-50E4-4247-B3BD-373C525E6862}"/>
    <cellStyle name="Separador de milhares 2 40 6" xfId="24091" xr:uid="{13427B90-C669-42C6-88CA-2AA9B1537C6D}"/>
    <cellStyle name="Separador de milhares 2 40 6 2" xfId="24092" xr:uid="{8A8E080E-6767-47DC-8F54-61F5ECA43704}"/>
    <cellStyle name="Separador de milhares 2 40 6 2 2" xfId="39092" xr:uid="{42468085-5C3B-4ACB-B1C3-2C1ED7B9B27E}"/>
    <cellStyle name="Separador de milhares 2 40 6 3" xfId="24093" xr:uid="{A510AD90-0E07-4CAF-9E94-CF2ED423784E}"/>
    <cellStyle name="Separador de milhares 2 40 6 3 2" xfId="39093" xr:uid="{A57DD94E-2F1D-4FD1-9D41-ABA09495500E}"/>
    <cellStyle name="Separador de milhares 2 40 6 4" xfId="24094" xr:uid="{81C293F5-C758-4B44-A21E-526ECA7918A3}"/>
    <cellStyle name="Separador de milhares 2 40 6 4 2" xfId="39094" xr:uid="{3694E45A-89DE-4E95-95B1-FEFAC89A465C}"/>
    <cellStyle name="Separador de milhares 2 40 6 5" xfId="24095" xr:uid="{15207BA3-A696-4E92-80E3-D90D0AB9F5CB}"/>
    <cellStyle name="Separador de milhares 2 40 6 5 2" xfId="39095" xr:uid="{CE129C5F-1488-4A13-95C6-54B6125C5D62}"/>
    <cellStyle name="Separador de milhares 2 40 6 6" xfId="39091" xr:uid="{4320664F-75A5-40D1-9CB8-313010F22D29}"/>
    <cellStyle name="Separador de milhares 2 40 7" xfId="24096" xr:uid="{1D97F12C-E02C-48E0-AB11-FE4E74745C5B}"/>
    <cellStyle name="Separador de milhares 2 40 7 2" xfId="24097" xr:uid="{F2FFFD3C-E8A4-44D6-9EA2-AB9E37223A05}"/>
    <cellStyle name="Separador de milhares 2 40 7 2 2" xfId="39097" xr:uid="{7D4A45C1-8B92-426A-890D-13F3B2AAB189}"/>
    <cellStyle name="Separador de milhares 2 40 7 3" xfId="24098" xr:uid="{43BD2D5A-3741-49CB-8461-48638C947C48}"/>
    <cellStyle name="Separador de milhares 2 40 7 3 2" xfId="39098" xr:uid="{2D37880F-9EC4-415B-9C3C-FC2985C659E3}"/>
    <cellStyle name="Separador de milhares 2 40 7 4" xfId="24099" xr:uid="{29F8C48F-BE15-46D4-86F5-C523ED0BB1B8}"/>
    <cellStyle name="Separador de milhares 2 40 7 4 2" xfId="39099" xr:uid="{264A1849-BD1A-4EDE-91A6-DD09256087C9}"/>
    <cellStyle name="Separador de milhares 2 40 7 5" xfId="24100" xr:uid="{03905818-7611-4E3B-9F38-9C7CCF40D758}"/>
    <cellStyle name="Separador de milhares 2 40 7 5 2" xfId="39100" xr:uid="{E210D96C-F099-4171-97B3-A675568275C6}"/>
    <cellStyle name="Separador de milhares 2 40 7 6" xfId="39096" xr:uid="{770E6D6C-66CC-4C52-AE04-A2F49BB38F81}"/>
    <cellStyle name="Separador de milhares 2 40 8" xfId="24101" xr:uid="{D0B82A3E-AFAC-4235-BAA1-690DCDB39B35}"/>
    <cellStyle name="Separador de milhares 2 40 8 2" xfId="24102" xr:uid="{F0CC2582-0C5B-425D-87D0-53E42819DA81}"/>
    <cellStyle name="Separador de milhares 2 40 8 2 2" xfId="39102" xr:uid="{221D1CF8-3360-490C-B20E-FF989064A0DB}"/>
    <cellStyle name="Separador de milhares 2 40 8 3" xfId="24103" xr:uid="{983840B7-A332-45E0-8837-D97853EBDA2D}"/>
    <cellStyle name="Separador de milhares 2 40 8 3 2" xfId="39103" xr:uid="{0BC07368-D1C4-4541-BEF2-C343E3D85935}"/>
    <cellStyle name="Separador de milhares 2 40 8 4" xfId="24104" xr:uid="{1D3045E6-6765-426E-9296-65ECF4496A6C}"/>
    <cellStyle name="Separador de milhares 2 40 8 4 2" xfId="39104" xr:uid="{78656FA5-5630-49ED-AAD7-5278A9544043}"/>
    <cellStyle name="Separador de milhares 2 40 8 5" xfId="24105" xr:uid="{E23F164D-C6CC-430B-B110-D4D7D3F8FC82}"/>
    <cellStyle name="Separador de milhares 2 40 8 5 2" xfId="39105" xr:uid="{DB3099CB-1C4C-4CA1-974A-12A8F79E25CE}"/>
    <cellStyle name="Separador de milhares 2 40 8 6" xfId="39101" xr:uid="{62D85A27-9AC7-477B-A842-564047DA73FA}"/>
    <cellStyle name="Separador de milhares 2 40 9" xfId="24106" xr:uid="{3CE3EBE8-62B8-46E8-B18F-906ABBF0EAD6}"/>
    <cellStyle name="Separador de milhares 2 40 9 2" xfId="24107" xr:uid="{49016EC8-701A-4283-AD22-86D63F21843D}"/>
    <cellStyle name="Separador de milhares 2 40 9 2 2" xfId="39107" xr:uid="{F5EDA3FB-DD7D-4260-8BF9-7585427EE7B7}"/>
    <cellStyle name="Separador de milhares 2 40 9 3" xfId="24108" xr:uid="{46799636-A116-4287-AFA8-2217616CA56C}"/>
    <cellStyle name="Separador de milhares 2 40 9 3 2" xfId="39108" xr:uid="{CD339A2B-E8DB-4939-910B-494B8EA62B15}"/>
    <cellStyle name="Separador de milhares 2 40 9 4" xfId="24109" xr:uid="{10D1F2F3-F32F-4716-8273-4A537473C6E5}"/>
    <cellStyle name="Separador de milhares 2 40 9 4 2" xfId="39109" xr:uid="{060769D3-43BB-457C-9073-E259D698BBE7}"/>
    <cellStyle name="Separador de milhares 2 40 9 5" xfId="24110" xr:uid="{B51D5F5D-537C-415D-BBD3-CE6EC30BFBE6}"/>
    <cellStyle name="Separador de milhares 2 40 9 5 2" xfId="39110" xr:uid="{267320BC-378C-418F-B44E-2DA4C371EE44}"/>
    <cellStyle name="Separador de milhares 2 40 9 6" xfId="39106" xr:uid="{B6355565-0791-41FF-AF9D-143F0A4F8638}"/>
    <cellStyle name="Separador de milhares 2 41" xfId="24111" xr:uid="{594A50FE-4353-4D3D-8596-6F807494B4D8}"/>
    <cellStyle name="Separador de milhares 2 42" xfId="24112" xr:uid="{29F9E6E9-FD11-426A-A102-803D372B54B5}"/>
    <cellStyle name="Separador de milhares 2 43" xfId="24113" xr:uid="{BD4FBFAD-92C8-4015-9DE6-25E0892B5997}"/>
    <cellStyle name="Separador de milhares 2 44" xfId="24114" xr:uid="{F16BB229-9806-41F4-AE02-82D457B2DECE}"/>
    <cellStyle name="Separador de milhares 2 45" xfId="24115" xr:uid="{FA3DAAF0-67C8-4709-A6D4-EE5511E7B023}"/>
    <cellStyle name="Separador de milhares 2 46" xfId="24116" xr:uid="{ACBC1D07-42FE-4DBD-8C10-A29DB22FAEAC}"/>
    <cellStyle name="Separador de milhares 2 47" xfId="24117" xr:uid="{520A1F5C-7845-4902-9C3B-E9244516E7F6}"/>
    <cellStyle name="Separador de milhares 2 48" xfId="24118" xr:uid="{15B02484-09FB-49D0-8BDD-05C1FD631314}"/>
    <cellStyle name="Separador de milhares 2 49" xfId="24119" xr:uid="{32BFA9AF-CF93-477F-9D30-85887D01D56A}"/>
    <cellStyle name="Separador de milhares 2 5" xfId="24120" xr:uid="{959E2376-BBD9-4BC5-9348-2A9993380EB7}"/>
    <cellStyle name="Separador de milhares 2 5 10" xfId="24121" xr:uid="{BEA87781-5ABC-49CE-B16B-942E5A166F93}"/>
    <cellStyle name="Separador de milhares 2 5 11" xfId="24122" xr:uid="{4A47485A-64AA-4046-A6FA-76285E2E7DB9}"/>
    <cellStyle name="Separador de milhares 2 5 12" xfId="24123" xr:uid="{6964B777-8BCA-4781-9997-9DF640438D4A}"/>
    <cellStyle name="Separador de milhares 2 5 13" xfId="24124" xr:uid="{5761ED5B-FB01-4D3F-B715-45ED71C7030A}"/>
    <cellStyle name="Separador de milhares 2 5 14" xfId="24125" xr:uid="{557ED375-A82B-492E-8913-65B8C508C959}"/>
    <cellStyle name="Separador de milhares 2 5 15" xfId="24126" xr:uid="{7E64CF93-4C0E-4152-9276-10030E3C313D}"/>
    <cellStyle name="Separador de milhares 2 5 16" xfId="24127" xr:uid="{4CF6DC67-6CF7-420E-A582-FC7B0F61CB55}"/>
    <cellStyle name="Separador de milhares 2 5 17" xfId="24128" xr:uid="{48EEEB89-EDE7-4FA7-B92A-581DF7A5D76C}"/>
    <cellStyle name="Separador de milhares 2 5 18" xfId="24129" xr:uid="{7E759F37-8EB1-42D3-B7F5-DA4A8E86BE64}"/>
    <cellStyle name="Separador de milhares 2 5 19" xfId="24130" xr:uid="{00ACEDDC-A69E-41C5-9BBA-E3CB2FB8C0F9}"/>
    <cellStyle name="Separador de milhares 2 5 2" xfId="24131" xr:uid="{B146FE1B-D76B-4165-9C03-D91C619FD0CE}"/>
    <cellStyle name="Separador de milhares 2 5 2 2" xfId="24132" xr:uid="{FFF3F52B-A5DE-40D6-81B8-6C52B84F9BE8}"/>
    <cellStyle name="Separador de milhares 2 5 2 3" xfId="24133" xr:uid="{7FB0D65B-BCE8-4227-9EE4-6AE1322E6950}"/>
    <cellStyle name="Separador de milhares 2 5 2 4" xfId="24134" xr:uid="{A29EBAF7-6919-48DB-B425-EFD0F887ABC3}"/>
    <cellStyle name="Separador de milhares 2 5 2 5" xfId="24135" xr:uid="{2AA31FAD-BDDD-43D9-868B-53F1C0B078E6}"/>
    <cellStyle name="Separador de milhares 2 5 2 6" xfId="24136" xr:uid="{03A5DF3A-2FBA-4D80-8789-C343D799DFFF}"/>
    <cellStyle name="Separador de milhares 2 5 2 7" xfId="24137" xr:uid="{010A3EC3-9DA5-42BC-9AEB-33BB141E3A82}"/>
    <cellStyle name="Separador de milhares 2 5 20" xfId="24138" xr:uid="{8042CA62-3254-4779-B11A-CE97E2962DEB}"/>
    <cellStyle name="Separador de milhares 2 5 21" xfId="24139" xr:uid="{27D4D093-13CD-4778-8418-FC4DF492EC94}"/>
    <cellStyle name="Separador de milhares 2 5 22" xfId="24140" xr:uid="{5CAE84AF-15D4-4CEC-A94B-00CF253BC964}"/>
    <cellStyle name="Separador de milhares 2 5 23" xfId="24141" xr:uid="{544F929E-7597-4F4A-B099-9F9D26DE6A66}"/>
    <cellStyle name="Separador de milhares 2 5 24" xfId="24142" xr:uid="{FBB3A455-5647-4F30-91BE-B0329E21DC68}"/>
    <cellStyle name="Separador de milhares 2 5 25" xfId="24143" xr:uid="{9E4FD8F5-18BC-4158-8075-40D0BC523865}"/>
    <cellStyle name="Separador de milhares 2 5 26" xfId="24144" xr:uid="{26F26C6C-B358-4678-AF92-E84C9919D2C1}"/>
    <cellStyle name="Separador de milhares 2 5 27" xfId="24145" xr:uid="{2952BD87-B1C9-4E70-9314-142BABC8FFE0}"/>
    <cellStyle name="Separador de milhares 2 5 3" xfId="24146" xr:uid="{D7344336-2EEA-4290-8674-4442AE888A1E}"/>
    <cellStyle name="Separador de milhares 2 5 4" xfId="24147" xr:uid="{7C223E32-484E-43E9-9D59-DDA947B2D0DD}"/>
    <cellStyle name="Separador de milhares 2 5 5" xfId="24148" xr:uid="{862324B1-3768-4264-86C0-7DC187EFB298}"/>
    <cellStyle name="Separador de milhares 2 5 6" xfId="24149" xr:uid="{01F466AE-E53E-414C-9FB0-355978AB9375}"/>
    <cellStyle name="Separador de milhares 2 5 7" xfId="24150" xr:uid="{61B0D918-D10B-4BD7-B549-ADC5FE712ED5}"/>
    <cellStyle name="Separador de milhares 2 5 8" xfId="24151" xr:uid="{3821FC0A-A263-44A9-A5FE-ECA6099E9EB8}"/>
    <cellStyle name="Separador de milhares 2 5 9" xfId="24152" xr:uid="{7B27860E-3A9D-49E8-8671-7B5541C467C6}"/>
    <cellStyle name="Separador de milhares 2 50" xfId="24153" xr:uid="{83178D82-C96B-4625-8224-F907769ABCBE}"/>
    <cellStyle name="Separador de milhares 2 51" xfId="24154" xr:uid="{00CB45ED-0555-41F6-908A-659B2D7FDD5D}"/>
    <cellStyle name="Separador de milhares 2 51 10" xfId="24155" xr:uid="{AE739529-B1BC-4397-A3E1-17A8B1956DC8}"/>
    <cellStyle name="Separador de milhares 2 51 11" xfId="24156" xr:uid="{9D2F0EDA-C0B2-4623-9BA6-B415CC02E585}"/>
    <cellStyle name="Separador de milhares 2 51 12" xfId="24157" xr:uid="{C3FDF7FF-E255-4274-9484-7F3C7063BA83}"/>
    <cellStyle name="Separador de milhares 2 51 13" xfId="24158" xr:uid="{3BCFA860-CEF0-414C-BF32-EB13B01E92DC}"/>
    <cellStyle name="Separador de milhares 2 51 14" xfId="24159" xr:uid="{F4E702AA-4B9C-45A3-A3AF-EAA09CC69822}"/>
    <cellStyle name="Separador de milhares 2 51 15" xfId="24160" xr:uid="{22FB572F-3C2B-42AC-916C-AA656909BF20}"/>
    <cellStyle name="Separador de milhares 2 51 16" xfId="24161" xr:uid="{8C75306B-56F2-49AE-8704-41C340F804DA}"/>
    <cellStyle name="Separador de milhares 2 51 2" xfId="24162" xr:uid="{D6647E46-364F-487C-80A9-F3CD0DEE66A5}"/>
    <cellStyle name="Separador de milhares 2 51 3" xfId="24163" xr:uid="{A4831F47-062B-4AC1-8230-702EDDE72DB1}"/>
    <cellStyle name="Separador de milhares 2 51 4" xfId="24164" xr:uid="{67779A93-9C3D-4F09-96C8-C2B3E4569456}"/>
    <cellStyle name="Separador de milhares 2 51 5" xfId="24165" xr:uid="{8C8E0E24-6B0B-4CA9-AA51-3CC7873FDD43}"/>
    <cellStyle name="Separador de milhares 2 51 6" xfId="24166" xr:uid="{6916D424-E253-41D2-8CB2-A835AACA1B09}"/>
    <cellStyle name="Separador de milhares 2 51 7" xfId="24167" xr:uid="{0C7E4C4C-097C-4DFE-AE0A-56B26082B591}"/>
    <cellStyle name="Separador de milhares 2 51 8" xfId="24168" xr:uid="{16A468A0-D23C-4F15-A089-B37321BD5975}"/>
    <cellStyle name="Separador de milhares 2 51 9" xfId="24169" xr:uid="{E800B564-E674-49FB-AAA5-084420D1599E}"/>
    <cellStyle name="Separador de milhares 2 52" xfId="24170" xr:uid="{9C49F78F-148F-44F4-8286-D653C562D11E}"/>
    <cellStyle name="Separador de milhares 2 52 10" xfId="24171" xr:uid="{324D9A03-D49A-4477-B7CD-4932F15505C2}"/>
    <cellStyle name="Separador de milhares 2 52 11" xfId="24172" xr:uid="{DF581D91-CB6A-42A4-8751-E1941F1632C9}"/>
    <cellStyle name="Separador de milhares 2 52 12" xfId="24173" xr:uid="{07C00786-62C7-47FF-A45B-622EEDB88A51}"/>
    <cellStyle name="Separador de milhares 2 52 13" xfId="24174" xr:uid="{1EF76AA8-48EB-49FF-A7C6-04049D9BB629}"/>
    <cellStyle name="Separador de milhares 2 52 14" xfId="24175" xr:uid="{350DCEEE-9E42-4FE4-B564-07F51AE98FAC}"/>
    <cellStyle name="Separador de milhares 2 52 15" xfId="24176" xr:uid="{352AB941-E5AE-46CE-8AFE-54B870064F9E}"/>
    <cellStyle name="Separador de milhares 2 52 16" xfId="24177" xr:uid="{0B604DE2-2976-4541-ADC4-669CD98F34C5}"/>
    <cellStyle name="Separador de milhares 2 52 2" xfId="24178" xr:uid="{F0252202-455F-456C-B407-113F871FBDD5}"/>
    <cellStyle name="Separador de milhares 2 52 3" xfId="24179" xr:uid="{59AB0D3C-D67D-4793-9E3E-5E69681C4136}"/>
    <cellStyle name="Separador de milhares 2 52 4" xfId="24180" xr:uid="{CE4E2564-CA6D-4636-A006-DD1A84A3E151}"/>
    <cellStyle name="Separador de milhares 2 52 5" xfId="24181" xr:uid="{347B80B4-F4C8-4ACA-BFA3-02AF2A0FD4B2}"/>
    <cellStyle name="Separador de milhares 2 52 6" xfId="24182" xr:uid="{765E843A-D4E4-4DEE-A0A6-BF1BED6FD73B}"/>
    <cellStyle name="Separador de milhares 2 52 7" xfId="24183" xr:uid="{90753440-38D3-42EA-BEC9-24D54DAD3994}"/>
    <cellStyle name="Separador de milhares 2 52 8" xfId="24184" xr:uid="{014D7454-1FCC-47C4-8150-6F87FC20EE95}"/>
    <cellStyle name="Separador de milhares 2 52 9" xfId="24185" xr:uid="{CC78CC1E-C375-4614-9837-A3BCFC70AAB8}"/>
    <cellStyle name="Separador de milhares 2 53" xfId="24186" xr:uid="{649A104C-9647-4FDD-99F5-A0706E92B2E6}"/>
    <cellStyle name="Separador de milhares 2 53 10" xfId="24187" xr:uid="{DDA6D5B4-84DC-4F3F-B81A-4BDCE1E48D8A}"/>
    <cellStyle name="Separador de milhares 2 53 11" xfId="24188" xr:uid="{74E1D069-61E4-4629-9EE6-653E7920FF7B}"/>
    <cellStyle name="Separador de milhares 2 53 12" xfId="24189" xr:uid="{D48A6351-CAFC-4311-ABA4-BAEF5B068236}"/>
    <cellStyle name="Separador de milhares 2 53 13" xfId="24190" xr:uid="{71E7621A-3130-4FD9-A8B5-D600014C5F10}"/>
    <cellStyle name="Separador de milhares 2 53 14" xfId="24191" xr:uid="{FC2681A6-395A-4E67-9AF8-447393C327BD}"/>
    <cellStyle name="Separador de milhares 2 53 15" xfId="24192" xr:uid="{FC999CD3-67BC-46C5-9A39-BBA8DDDE8DB4}"/>
    <cellStyle name="Separador de milhares 2 53 16" xfId="24193" xr:uid="{6E86A53C-576A-4434-A458-94C3DA6C7FEB}"/>
    <cellStyle name="Separador de milhares 2 53 2" xfId="24194" xr:uid="{95865538-1CB1-45CA-BD35-D6E0A035B6F0}"/>
    <cellStyle name="Separador de milhares 2 53 3" xfId="24195" xr:uid="{79FC25DD-EC75-484E-8D63-8CCED36EE805}"/>
    <cellStyle name="Separador de milhares 2 53 4" xfId="24196" xr:uid="{222D06AB-771E-44E5-952E-B172BF3470CF}"/>
    <cellStyle name="Separador de milhares 2 53 5" xfId="24197" xr:uid="{332ACC80-28AA-4E3F-97EB-E32EBA77F022}"/>
    <cellStyle name="Separador de milhares 2 53 6" xfId="24198" xr:uid="{CBF6C76A-0BDC-41A5-9731-F57D55AEE404}"/>
    <cellStyle name="Separador de milhares 2 53 7" xfId="24199" xr:uid="{3F8F948A-BA10-4394-9B97-C45DE929C575}"/>
    <cellStyle name="Separador de milhares 2 53 8" xfId="24200" xr:uid="{D6E47A77-8A1D-4A93-8942-AE745F55F04C}"/>
    <cellStyle name="Separador de milhares 2 53 9" xfId="24201" xr:uid="{C56C089B-274B-4442-A716-77750A07E4C1}"/>
    <cellStyle name="Separador de milhares 2 54" xfId="24202" xr:uid="{AD515256-FED9-4CC7-94A3-93DA60387302}"/>
    <cellStyle name="Separador de milhares 2 54 10" xfId="24203" xr:uid="{9A57E327-3E19-45C8-810C-B72C0F5748B5}"/>
    <cellStyle name="Separador de milhares 2 54 11" xfId="24204" xr:uid="{D7C29BD5-F507-4AB2-96F6-C941931B0457}"/>
    <cellStyle name="Separador de milhares 2 54 12" xfId="24205" xr:uid="{9BECF4C2-5474-4571-801A-1579C7711E32}"/>
    <cellStyle name="Separador de milhares 2 54 13" xfId="24206" xr:uid="{957EC26F-5A33-4352-A8BE-15A58B4B2444}"/>
    <cellStyle name="Separador de milhares 2 54 14" xfId="24207" xr:uid="{A5EED398-18F0-40D3-9F50-096273215F3E}"/>
    <cellStyle name="Separador de milhares 2 54 15" xfId="24208" xr:uid="{7755549D-371D-43B8-BC85-6374BD14757D}"/>
    <cellStyle name="Separador de milhares 2 54 16" xfId="24209" xr:uid="{A8DCE26D-6843-419C-9251-A630F2FC8FFD}"/>
    <cellStyle name="Separador de milhares 2 54 2" xfId="24210" xr:uid="{26339C29-CB21-4271-B202-05B39B48DBA7}"/>
    <cellStyle name="Separador de milhares 2 54 3" xfId="24211" xr:uid="{5146636B-AE83-419A-87B9-8BB9E8788CD6}"/>
    <cellStyle name="Separador de milhares 2 54 4" xfId="24212" xr:uid="{10651031-AEB3-4763-BC8F-1AEC356498BA}"/>
    <cellStyle name="Separador de milhares 2 54 5" xfId="24213" xr:uid="{CA55626E-7E56-47A2-B6DD-C044B99075FC}"/>
    <cellStyle name="Separador de milhares 2 54 6" xfId="24214" xr:uid="{3FB2AE69-FD81-4F2C-8068-E9ACF82AFB31}"/>
    <cellStyle name="Separador de milhares 2 54 7" xfId="24215" xr:uid="{C68029E9-D733-40B9-B08C-22A1E66AF983}"/>
    <cellStyle name="Separador de milhares 2 54 8" xfId="24216" xr:uid="{0F86B577-C881-46AD-9A65-321658A03562}"/>
    <cellStyle name="Separador de milhares 2 54 9" xfId="24217" xr:uid="{C01305E6-8CBC-4ADD-B55B-BAFD8B9DA3B1}"/>
    <cellStyle name="Separador de milhares 2 55" xfId="24218" xr:uid="{A16116B8-531F-4BD0-9930-81DBB678AEC1}"/>
    <cellStyle name="Separador de milhares 2 55 10" xfId="24219" xr:uid="{0732A8C6-E5B1-4C6B-A32A-4B50BCEC6856}"/>
    <cellStyle name="Separador de milhares 2 55 11" xfId="24220" xr:uid="{32322E81-9EF9-4AA3-ADDF-B396074FA3DC}"/>
    <cellStyle name="Separador de milhares 2 55 12" xfId="24221" xr:uid="{48844B9C-52F8-4526-A63F-01E1E984F9E9}"/>
    <cellStyle name="Separador de milhares 2 55 13" xfId="24222" xr:uid="{843B3D1B-D97D-480B-B954-8C80701D5750}"/>
    <cellStyle name="Separador de milhares 2 55 14" xfId="24223" xr:uid="{A2600716-B8F2-4720-96BC-E5780AD6E3C9}"/>
    <cellStyle name="Separador de milhares 2 55 15" xfId="24224" xr:uid="{0A860362-2B15-4B20-9F86-8E783FF5F64A}"/>
    <cellStyle name="Separador de milhares 2 55 16" xfId="24225" xr:uid="{2EED91F4-78DA-4EC2-BD9D-76E329E38B01}"/>
    <cellStyle name="Separador de milhares 2 55 2" xfId="24226" xr:uid="{EB0EFF61-C7EB-4EBD-91B9-8BFB6964E801}"/>
    <cellStyle name="Separador de milhares 2 55 3" xfId="24227" xr:uid="{5224A993-B8C1-44CC-9EEF-A00991A2CC03}"/>
    <cellStyle name="Separador de milhares 2 55 4" xfId="24228" xr:uid="{A1D27D91-D284-495E-B412-F3CE1F173CA1}"/>
    <cellStyle name="Separador de milhares 2 55 5" xfId="24229" xr:uid="{A6CA588D-2FB3-4901-A1D9-D86EFBDB6401}"/>
    <cellStyle name="Separador de milhares 2 55 6" xfId="24230" xr:uid="{4B4F422B-FE3F-4FCD-9AD3-72FB0382ACF4}"/>
    <cellStyle name="Separador de milhares 2 55 7" xfId="24231" xr:uid="{E0191A04-C002-479C-B4FE-3B045A9C920E}"/>
    <cellStyle name="Separador de milhares 2 55 8" xfId="24232" xr:uid="{38138812-D85D-468B-B824-A05A605511CE}"/>
    <cellStyle name="Separador de milhares 2 55 9" xfId="24233" xr:uid="{6824DE41-BA45-4878-9126-3DE89486E7DF}"/>
    <cellStyle name="Separador de milhares 2 56" xfId="24234" xr:uid="{18F2D7ED-091C-4C02-BF6D-18DC3B5F44A6}"/>
    <cellStyle name="Separador de milhares 2 56 10" xfId="24235" xr:uid="{95922C84-2DEA-42C4-B999-06BE757908D3}"/>
    <cellStyle name="Separador de milhares 2 56 11" xfId="24236" xr:uid="{104827D4-0CA3-4B8E-BEAB-39FB4F7866E4}"/>
    <cellStyle name="Separador de milhares 2 56 12" xfId="24237" xr:uid="{693B920C-DE10-4759-88FB-1E58614CF50B}"/>
    <cellStyle name="Separador de milhares 2 56 13" xfId="24238" xr:uid="{884F6929-8F04-4F2F-82CA-17EB5E2BB481}"/>
    <cellStyle name="Separador de milhares 2 56 14" xfId="24239" xr:uid="{FD03FFF6-C7F6-4FF6-B179-67A4C24E4F82}"/>
    <cellStyle name="Separador de milhares 2 56 15" xfId="24240" xr:uid="{1A371A3E-8FF3-4182-BB71-492BF863A89A}"/>
    <cellStyle name="Separador de milhares 2 56 16" xfId="24241" xr:uid="{86831318-B311-4A57-A69A-1EEF3DE4E9AC}"/>
    <cellStyle name="Separador de milhares 2 56 2" xfId="24242" xr:uid="{CD7908C1-0BF1-41D8-B07F-B94D06128B8C}"/>
    <cellStyle name="Separador de milhares 2 56 3" xfId="24243" xr:uid="{40463354-7E89-4B0A-A3D9-01903F807655}"/>
    <cellStyle name="Separador de milhares 2 56 4" xfId="24244" xr:uid="{03CC0B6F-97EF-4191-9D93-6B479191FA60}"/>
    <cellStyle name="Separador de milhares 2 56 5" xfId="24245" xr:uid="{4FDB7726-306D-4F0F-BD5D-06DC405257E2}"/>
    <cellStyle name="Separador de milhares 2 56 6" xfId="24246" xr:uid="{26D1CD97-1887-4D97-BA9A-3DA04EC02754}"/>
    <cellStyle name="Separador de milhares 2 56 7" xfId="24247" xr:uid="{2881BF4A-155B-4E23-B49C-B617933C592F}"/>
    <cellStyle name="Separador de milhares 2 56 8" xfId="24248" xr:uid="{7DD33381-01FB-45D3-9BB3-94B672D21B34}"/>
    <cellStyle name="Separador de milhares 2 56 9" xfId="24249" xr:uid="{4FB92D8C-19E4-43D7-B22E-E723EDDCF0D9}"/>
    <cellStyle name="Separador de milhares 2 57" xfId="24250" xr:uid="{A8792B06-0B8E-4BAB-B897-E62A8EBC0E98}"/>
    <cellStyle name="Separador de milhares 2 57 10" xfId="24251" xr:uid="{92DE4F9E-C404-4AEE-9DBD-87B013998FBE}"/>
    <cellStyle name="Separador de milhares 2 57 11" xfId="24252" xr:uid="{3390AD26-9676-4128-8433-4A35F906E5B4}"/>
    <cellStyle name="Separador de milhares 2 57 12" xfId="24253" xr:uid="{99616C6A-2B79-4340-95C9-3BD1716F07C8}"/>
    <cellStyle name="Separador de milhares 2 57 13" xfId="24254" xr:uid="{5E8F65DB-A935-4D0F-800D-D44CE23F8DB0}"/>
    <cellStyle name="Separador de milhares 2 57 14" xfId="24255" xr:uid="{3724A2A3-3F50-4CF4-98A7-58966154AAC6}"/>
    <cellStyle name="Separador de milhares 2 57 15" xfId="24256" xr:uid="{81388EFD-531A-4F73-987D-0B7617468752}"/>
    <cellStyle name="Separador de milhares 2 57 16" xfId="24257" xr:uid="{F78047A2-6D90-477B-8349-FB2E1E00A3C2}"/>
    <cellStyle name="Separador de milhares 2 57 2" xfId="24258" xr:uid="{5E0DFBA1-9DC4-4893-BF43-B02321E6600E}"/>
    <cellStyle name="Separador de milhares 2 57 3" xfId="24259" xr:uid="{67F31238-3763-4476-AAC6-3246317689F5}"/>
    <cellStyle name="Separador de milhares 2 57 4" xfId="24260" xr:uid="{D005C827-39B5-444C-A341-10AE4242C5B5}"/>
    <cellStyle name="Separador de milhares 2 57 5" xfId="24261" xr:uid="{B1C61D4E-2AB5-458C-A060-F6B0C9BD2A85}"/>
    <cellStyle name="Separador de milhares 2 57 6" xfId="24262" xr:uid="{5524B482-6CCC-4289-AC6C-F071EA96D8B5}"/>
    <cellStyle name="Separador de milhares 2 57 7" xfId="24263" xr:uid="{3FA3CA47-90A8-40AB-991E-D36814F3627F}"/>
    <cellStyle name="Separador de milhares 2 57 8" xfId="24264" xr:uid="{41E50C57-ED7D-4EF0-B821-9C4E91DA11E4}"/>
    <cellStyle name="Separador de milhares 2 57 9" xfId="24265" xr:uid="{D7DA595B-DB65-45AC-8A0F-A45E40F3B266}"/>
    <cellStyle name="Separador de milhares 2 58" xfId="24266" xr:uid="{25581830-3F79-40FD-9F4A-24ACBBE39607}"/>
    <cellStyle name="Separador de milhares 2 58 10" xfId="24267" xr:uid="{225215B7-A3A2-4BFA-8F9F-5ED2C7B7228E}"/>
    <cellStyle name="Separador de milhares 2 58 11" xfId="24268" xr:uid="{966E6AE3-6907-4B52-9232-4F383500CF3A}"/>
    <cellStyle name="Separador de milhares 2 58 12" xfId="24269" xr:uid="{1724222B-817F-4227-8670-0270BA991965}"/>
    <cellStyle name="Separador de milhares 2 58 13" xfId="24270" xr:uid="{A5E29DEB-BFE7-4421-8D83-65AF16C7B6D4}"/>
    <cellStyle name="Separador de milhares 2 58 14" xfId="24271" xr:uid="{99C42FA1-F661-407A-9F6A-390F65B94EB5}"/>
    <cellStyle name="Separador de milhares 2 58 15" xfId="24272" xr:uid="{2E94FA2B-25C7-4E8C-8E8C-60D0EFF15AED}"/>
    <cellStyle name="Separador de milhares 2 58 16" xfId="24273" xr:uid="{719D03FD-6343-481E-9811-67A6F1C865EB}"/>
    <cellStyle name="Separador de milhares 2 58 2" xfId="24274" xr:uid="{ABCDE800-B382-42E2-86FC-88E12F294CA8}"/>
    <cellStyle name="Separador de milhares 2 58 3" xfId="24275" xr:uid="{14F49A49-4C25-41A1-ACC0-3D1EC758C4C5}"/>
    <cellStyle name="Separador de milhares 2 58 4" xfId="24276" xr:uid="{298339F1-9A5A-4B93-A49D-787F13818277}"/>
    <cellStyle name="Separador de milhares 2 58 5" xfId="24277" xr:uid="{BD4E5030-80A5-4223-9CA7-C17D82D302AA}"/>
    <cellStyle name="Separador de milhares 2 58 6" xfId="24278" xr:uid="{E93EF2D9-4F83-4770-8F07-66CBA4AA6C61}"/>
    <cellStyle name="Separador de milhares 2 58 7" xfId="24279" xr:uid="{B0B31B6E-18A5-4347-BD15-F7310B824E28}"/>
    <cellStyle name="Separador de milhares 2 58 8" xfId="24280" xr:uid="{A7D83619-9DB3-4D7C-8641-75DE4B9B1B2F}"/>
    <cellStyle name="Separador de milhares 2 58 9" xfId="24281" xr:uid="{087221F5-E0F9-4EF6-9EB2-6DCF1CE0359A}"/>
    <cellStyle name="Separador de milhares 2 59" xfId="24282" xr:uid="{343CA13E-A293-422B-AC85-0C3B485FC012}"/>
    <cellStyle name="Separador de milhares 2 59 10" xfId="24283" xr:uid="{99E1D905-16A4-407F-945D-15F48D309087}"/>
    <cellStyle name="Separador de milhares 2 59 11" xfId="24284" xr:uid="{ADBAC251-DAE1-4E2B-81F7-D91CA8780962}"/>
    <cellStyle name="Separador de milhares 2 59 12" xfId="24285" xr:uid="{1F02FAC1-C75D-4F29-BBA6-7F4C3EA75D6F}"/>
    <cellStyle name="Separador de milhares 2 59 13" xfId="24286" xr:uid="{0B158B3F-D6BB-47F8-8520-DE58DF0E26AB}"/>
    <cellStyle name="Separador de milhares 2 59 14" xfId="24287" xr:uid="{5F326981-8E8D-4972-A42F-7A2BCAF57C50}"/>
    <cellStyle name="Separador de milhares 2 59 15" xfId="24288" xr:uid="{8C54DF72-A07F-4491-8592-A1E1975CC256}"/>
    <cellStyle name="Separador de milhares 2 59 16" xfId="24289" xr:uid="{0243C62B-6A4F-48E8-AD3F-4674B0E76EE3}"/>
    <cellStyle name="Separador de milhares 2 59 2" xfId="24290" xr:uid="{0CB987D5-A0DE-43E9-BCF5-A65A62786E95}"/>
    <cellStyle name="Separador de milhares 2 59 3" xfId="24291" xr:uid="{4E698AF6-CF52-4485-B694-F30E85FB2893}"/>
    <cellStyle name="Separador de milhares 2 59 4" xfId="24292" xr:uid="{3D7B2038-05D1-4282-9FD3-091D4EA2167B}"/>
    <cellStyle name="Separador de milhares 2 59 5" xfId="24293" xr:uid="{BCDD8579-2B64-4ADF-89BE-E58996845FA1}"/>
    <cellStyle name="Separador de milhares 2 59 6" xfId="24294" xr:uid="{11817CB8-1F67-42C8-897C-05C051CE9953}"/>
    <cellStyle name="Separador de milhares 2 59 7" xfId="24295" xr:uid="{11A07710-32B4-472F-956A-F7DC42107CC8}"/>
    <cellStyle name="Separador de milhares 2 59 8" xfId="24296" xr:uid="{4491CF69-32DA-4526-920E-3CB71C9FC45B}"/>
    <cellStyle name="Separador de milhares 2 59 9" xfId="24297" xr:uid="{407CE668-5EDF-43EC-9035-179C4CDB463A}"/>
    <cellStyle name="Separador de milhares 2 6" xfId="24298" xr:uid="{6A351D02-A3F5-4C8B-8621-453FCD083AEB}"/>
    <cellStyle name="Separador de milhares 2 6 10" xfId="24299" xr:uid="{DD379CF6-CF16-4910-A4A3-C7A3F483DDE2}"/>
    <cellStyle name="Separador de milhares 2 6 11" xfId="24300" xr:uid="{5B807372-1048-44C4-979B-21CABC990791}"/>
    <cellStyle name="Separador de milhares 2 6 12" xfId="24301" xr:uid="{B9DEE948-BCCE-41C2-AB9D-C8C770B8F571}"/>
    <cellStyle name="Separador de milhares 2 6 13" xfId="24302" xr:uid="{7967EA7A-97DE-44D5-81B6-56A9E0B137B0}"/>
    <cellStyle name="Separador de milhares 2 6 14" xfId="24303" xr:uid="{0FBC3BFF-EE8C-4443-BA93-BBDB80BBBA5C}"/>
    <cellStyle name="Separador de milhares 2 6 15" xfId="24304" xr:uid="{85591152-BB56-4648-BB84-C139D7F8DA4F}"/>
    <cellStyle name="Separador de milhares 2 6 16" xfId="24305" xr:uid="{04D6776E-830C-494A-84F0-5570CF4823FB}"/>
    <cellStyle name="Separador de milhares 2 6 17" xfId="24306" xr:uid="{E683CAE0-B9EC-4842-9AD0-C5972B13F607}"/>
    <cellStyle name="Separador de milhares 2 6 18" xfId="24307" xr:uid="{4E59F611-867A-4965-9CC3-B8C7652CDC33}"/>
    <cellStyle name="Separador de milhares 2 6 19" xfId="24308" xr:uid="{C0082CE5-49EF-4B85-93D6-75B929DDAB90}"/>
    <cellStyle name="Separador de milhares 2 6 2" xfId="24309" xr:uid="{E7789841-3C42-40CF-B097-230D4B5EEAB2}"/>
    <cellStyle name="Separador de milhares 2 6 2 2" xfId="24310" xr:uid="{59E57674-752E-4308-BA1E-5737602F5F77}"/>
    <cellStyle name="Separador de milhares 2 6 2 3" xfId="24311" xr:uid="{E95A7C95-03D0-424F-9623-56402009F944}"/>
    <cellStyle name="Separador de milhares 2 6 2 4" xfId="24312" xr:uid="{2C0336C9-5EC2-4420-8B7A-CC2B3B3B1900}"/>
    <cellStyle name="Separador de milhares 2 6 2 5" xfId="24313" xr:uid="{97ECEC0E-4ECE-4857-93B8-8885E8FF92A0}"/>
    <cellStyle name="Separador de milhares 2 6 2 6" xfId="24314" xr:uid="{3EA21AFA-2100-40F7-B033-1BC2684FDCF1}"/>
    <cellStyle name="Separador de milhares 2 6 2 7" xfId="24315" xr:uid="{1F7CB9DF-BC51-4AC0-AC35-A49F8B7E307A}"/>
    <cellStyle name="Separador de milhares 2 6 20" xfId="24316" xr:uid="{2C684BAF-4260-46EA-9CCA-C258DC3951A6}"/>
    <cellStyle name="Separador de milhares 2 6 21" xfId="24317" xr:uid="{017E65FD-2479-461A-A999-583B5D90D993}"/>
    <cellStyle name="Separador de milhares 2 6 22" xfId="24318" xr:uid="{F19B09E4-954B-4A54-AE9F-5ABF4608F5D2}"/>
    <cellStyle name="Separador de milhares 2 6 23" xfId="24319" xr:uid="{539AF74F-3CFE-4BF4-A370-66036C6DD576}"/>
    <cellStyle name="Separador de milhares 2 6 24" xfId="24320" xr:uid="{174A0F39-C55B-4BE6-ACA0-BCC2C4B74255}"/>
    <cellStyle name="Separador de milhares 2 6 25" xfId="24321" xr:uid="{B12E49E6-E73F-48F0-8E9C-AD556A10E928}"/>
    <cellStyle name="Separador de milhares 2 6 3" xfId="24322" xr:uid="{6B611B14-3C62-48CF-9581-32B34D2E1789}"/>
    <cellStyle name="Separador de milhares 2 6 4" xfId="24323" xr:uid="{CB6A2DEA-1663-460C-8520-142843653DB3}"/>
    <cellStyle name="Separador de milhares 2 6 5" xfId="24324" xr:uid="{779A2A28-F68F-42C9-B2A5-8BCE94C3BDD2}"/>
    <cellStyle name="Separador de milhares 2 6 6" xfId="24325" xr:uid="{AEF009C0-77F8-43B9-BDEC-A53C0FF11BD0}"/>
    <cellStyle name="Separador de milhares 2 6 7" xfId="24326" xr:uid="{1952ACE0-7ADF-4970-A40E-51360BAD34A4}"/>
    <cellStyle name="Separador de milhares 2 6 8" xfId="24327" xr:uid="{1EE9EABB-2D9B-4A2A-B7B8-2F0DF564D6CB}"/>
    <cellStyle name="Separador de milhares 2 6 9" xfId="24328" xr:uid="{A954941E-1540-4E62-B08B-F47591F09063}"/>
    <cellStyle name="Separador de milhares 2 60" xfId="24329" xr:uid="{A055E9A6-FB40-4955-BA7F-B8D938297BC1}"/>
    <cellStyle name="Separador de milhares 2 61" xfId="24330" xr:uid="{352F389C-D7E9-4582-9C65-9E6786D0AA9A}"/>
    <cellStyle name="Separador de milhares 2 62" xfId="24331" xr:uid="{AE34CB44-A2FD-4008-A876-9B9282B0CD52}"/>
    <cellStyle name="Separador de milhares 2 63" xfId="24332" xr:uid="{B6A4D232-8756-4BBB-AF9F-C4347BE5B462}"/>
    <cellStyle name="Separador de milhares 2 64" xfId="24333" xr:uid="{6FF5B78B-36AE-47F4-ACA7-A7BE258309DA}"/>
    <cellStyle name="Separador de milhares 2 65" xfId="24334" xr:uid="{4CDA0567-7E2B-47CA-A272-4EA4928A8045}"/>
    <cellStyle name="Separador de milhares 2 66" xfId="24335" xr:uid="{F4C705FD-A51E-4C95-97C9-38C775D7C4E5}"/>
    <cellStyle name="Separador de milhares 2 67" xfId="24336" xr:uid="{4A290D4C-E5F9-4936-BFF7-711727AB9DED}"/>
    <cellStyle name="Separador de milhares 2 68" xfId="24337" xr:uid="{4AB13789-F529-4C5B-82AF-A02115BB1C43}"/>
    <cellStyle name="Separador de milhares 2 69" xfId="24338" xr:uid="{054373BA-D6EA-431C-899A-35790B9C1925}"/>
    <cellStyle name="Separador de milhares 2 7" xfId="24339" xr:uid="{A43C83E9-2EB8-498E-9002-F2B104B49911}"/>
    <cellStyle name="Separador de milhares 2 7 10" xfId="24340" xr:uid="{A82A9260-E514-4049-A731-2D6CDD0DBF85}"/>
    <cellStyle name="Separador de milhares 2 7 11" xfId="24341" xr:uid="{18A2DB0E-4428-459A-AA9B-034D56560038}"/>
    <cellStyle name="Separador de milhares 2 7 12" xfId="24342" xr:uid="{702975EE-2886-43A8-ACA3-69B09D1EE5F4}"/>
    <cellStyle name="Separador de milhares 2 7 13" xfId="24343" xr:uid="{96006AD0-2719-4363-BD85-19C1E9BBA508}"/>
    <cellStyle name="Separador de milhares 2 7 14" xfId="24344" xr:uid="{E456EA16-8FD0-4011-A94F-406A26013D0C}"/>
    <cellStyle name="Separador de milhares 2 7 15" xfId="24345" xr:uid="{71290855-DE79-452C-BAAB-9F79DA4BAD54}"/>
    <cellStyle name="Separador de milhares 2 7 16" xfId="24346" xr:uid="{0A4016CB-5948-465D-B17F-9E4D3A021B58}"/>
    <cellStyle name="Separador de milhares 2 7 17" xfId="24347" xr:uid="{06A681B2-48FC-4E28-B5E4-8AFAAF53943B}"/>
    <cellStyle name="Separador de milhares 2 7 18" xfId="24348" xr:uid="{246FFD96-72D9-4822-9F91-2598E34DF429}"/>
    <cellStyle name="Separador de milhares 2 7 19" xfId="24349" xr:uid="{125E425B-33F0-4E80-9A3D-003AACAD0443}"/>
    <cellStyle name="Separador de milhares 2 7 2" xfId="24350" xr:uid="{D0195771-98E2-48C8-9743-1CF8039E4CCA}"/>
    <cellStyle name="Separador de milhares 2 7 2 2" xfId="24351" xr:uid="{F18DFFF7-F757-4200-B748-1C3BBCA85E3E}"/>
    <cellStyle name="Separador de milhares 2 7 2 3" xfId="24352" xr:uid="{01FB22E8-BA9E-41AF-BBE9-EAC9F74B922D}"/>
    <cellStyle name="Separador de milhares 2 7 2 4" xfId="24353" xr:uid="{681A1FBD-3AB1-45BD-9D77-D636C3295079}"/>
    <cellStyle name="Separador de milhares 2 7 2 5" xfId="24354" xr:uid="{886D8D67-0337-43B7-BD93-9C73EA4EB089}"/>
    <cellStyle name="Separador de milhares 2 7 2 6" xfId="24355" xr:uid="{40401421-FB20-4585-A9A1-566941FE7EE1}"/>
    <cellStyle name="Separador de milhares 2 7 2 7" xfId="24356" xr:uid="{D622A611-FC58-4E0B-AEDA-54D9A2CD19E2}"/>
    <cellStyle name="Separador de milhares 2 7 20" xfId="24357" xr:uid="{A6F32093-30B6-4576-A975-BF5E27F8AFD8}"/>
    <cellStyle name="Separador de milhares 2 7 21" xfId="24358" xr:uid="{F5BFE26E-5D76-428C-A418-0845815B2034}"/>
    <cellStyle name="Separador de milhares 2 7 22" xfId="24359" xr:uid="{DE688597-16DA-4F82-A924-0CA25C4B40DA}"/>
    <cellStyle name="Separador de milhares 2 7 23" xfId="24360" xr:uid="{74EFB247-07C3-4C18-82F0-465D80FAC9E9}"/>
    <cellStyle name="Separador de milhares 2 7 24" xfId="24361" xr:uid="{DBCE6231-2888-4902-AF1F-A2FF3A98CBAD}"/>
    <cellStyle name="Separador de milhares 2 7 25" xfId="24362" xr:uid="{9C9D8641-DAB8-400F-AC2D-25FE5E81040E}"/>
    <cellStyle name="Separador de milhares 2 7 3" xfId="24363" xr:uid="{2A0DB0BC-D0D7-4529-A546-874C8C23EA28}"/>
    <cellStyle name="Separador de milhares 2 7 4" xfId="24364" xr:uid="{0C2DB79D-08B7-49FD-98CE-8E3EC11715AB}"/>
    <cellStyle name="Separador de milhares 2 7 5" xfId="24365" xr:uid="{49F00843-78FB-4789-910B-22213FD259C8}"/>
    <cellStyle name="Separador de milhares 2 7 6" xfId="24366" xr:uid="{1D75699D-FB8F-468E-AA67-DFAFD7B02B55}"/>
    <cellStyle name="Separador de milhares 2 7 7" xfId="24367" xr:uid="{514B4A52-9BE2-4C12-B5C1-B6A92DC8BF6E}"/>
    <cellStyle name="Separador de milhares 2 7 8" xfId="24368" xr:uid="{21CA30CA-17E6-457C-9A1E-1737F90291AF}"/>
    <cellStyle name="Separador de milhares 2 7 9" xfId="24369" xr:uid="{221F1BBC-8BC7-4270-AB41-3FE2BB4CD22F}"/>
    <cellStyle name="Separador de milhares 2 70" xfId="24370" xr:uid="{BF8FF1A0-A3E7-4071-9E4C-E1A6A87F28ED}"/>
    <cellStyle name="Separador de milhares 2 71" xfId="24371" xr:uid="{18E7226A-FF32-4F47-BFB7-49BAC8FE871C}"/>
    <cellStyle name="Separador de milhares 2 72" xfId="24372" xr:uid="{384DB028-7FDE-443C-875E-F935FD96A740}"/>
    <cellStyle name="Separador de milhares 2 73" xfId="24373" xr:uid="{6FFFF04A-B0ED-49CF-B168-A88BA7E024C1}"/>
    <cellStyle name="Separador de milhares 2 74" xfId="24374" xr:uid="{002291A5-EE52-4346-9343-389FD0CEABA5}"/>
    <cellStyle name="Separador de milhares 2 74 10" xfId="24375" xr:uid="{7F8E9EC6-D1BD-4429-A346-59643BD2ABE8}"/>
    <cellStyle name="Separador de milhares 2 74 11" xfId="24376" xr:uid="{E9394C3F-A3FC-429A-8C0B-BC0C89994A71}"/>
    <cellStyle name="Separador de milhares 2 74 12" xfId="24377" xr:uid="{49EAB788-75C8-44D3-AEA7-D95ED1585D8F}"/>
    <cellStyle name="Separador de milhares 2 74 13" xfId="24378" xr:uid="{7EF74B0D-B701-4F81-B4A2-30C8A84A5826}"/>
    <cellStyle name="Separador de milhares 2 74 14" xfId="24379" xr:uid="{40C3F454-04C9-4020-B715-B7A4E283A27F}"/>
    <cellStyle name="Separador de milhares 2 74 15" xfId="24380" xr:uid="{0458B959-0FD6-4FDB-AD3A-ABCFBCA2B904}"/>
    <cellStyle name="Separador de milhares 2 74 16" xfId="24381" xr:uid="{602878E0-0993-4BFC-8BE4-07A9B854D7E5}"/>
    <cellStyle name="Separador de milhares 2 74 2" xfId="24382" xr:uid="{7A5B8F89-6355-4E8F-9FE5-D8AF1B7C1BD9}"/>
    <cellStyle name="Separador de milhares 2 74 3" xfId="24383" xr:uid="{9B685264-47BC-4961-B6D2-DBF92F43E6EA}"/>
    <cellStyle name="Separador de milhares 2 74 4" xfId="24384" xr:uid="{BDBF24A5-97C2-4C4D-9746-46E217B85798}"/>
    <cellStyle name="Separador de milhares 2 74 5" xfId="24385" xr:uid="{96C2A931-2823-451D-9ACA-BE634DAE7F92}"/>
    <cellStyle name="Separador de milhares 2 74 6" xfId="24386" xr:uid="{1AC1ED72-17C7-4CFC-AE95-6E0161B98951}"/>
    <cellStyle name="Separador de milhares 2 74 7" xfId="24387" xr:uid="{3E864E13-B973-4475-8169-E50E93F10CFA}"/>
    <cellStyle name="Separador de milhares 2 74 8" xfId="24388" xr:uid="{C77368A4-0BF5-4BDD-A1AE-85F38745989A}"/>
    <cellStyle name="Separador de milhares 2 74 9" xfId="24389" xr:uid="{207FF714-2631-435D-8172-2F1E3F2DDCB3}"/>
    <cellStyle name="Separador de milhares 2 75" xfId="24390" xr:uid="{C6EEC698-9E53-4B6D-9997-5AC2B62980B5}"/>
    <cellStyle name="Separador de milhares 2 75 10" xfId="24391" xr:uid="{9ED5EC60-1EEE-4C47-93FF-BCEFE92BF86D}"/>
    <cellStyle name="Separador de milhares 2 75 11" xfId="24392" xr:uid="{13CF5939-E1C1-4603-871F-98B11C52E20D}"/>
    <cellStyle name="Separador de milhares 2 75 12" xfId="24393" xr:uid="{3B9A108B-6D4C-4BB9-9B2D-69CE044CD967}"/>
    <cellStyle name="Separador de milhares 2 75 13" xfId="24394" xr:uid="{CBDB7A70-C81E-4B5B-880C-9BDFB02E6D88}"/>
    <cellStyle name="Separador de milhares 2 75 14" xfId="24395" xr:uid="{528F82CE-791C-43D6-AB21-86022152A7CD}"/>
    <cellStyle name="Separador de milhares 2 75 15" xfId="24396" xr:uid="{A95BE70C-8828-417A-8B8A-3B737D7B6BF6}"/>
    <cellStyle name="Separador de milhares 2 75 16" xfId="24397" xr:uid="{56D3FE15-9829-44C2-B3A6-BF84D6BB29D4}"/>
    <cellStyle name="Separador de milhares 2 75 2" xfId="24398" xr:uid="{36161A3B-8A43-4647-9218-96C4D1E54BD3}"/>
    <cellStyle name="Separador de milhares 2 75 3" xfId="24399" xr:uid="{F6F463AE-3EA4-4CB7-A296-3274C727B567}"/>
    <cellStyle name="Separador de milhares 2 75 4" xfId="24400" xr:uid="{778174DA-81EB-4B70-8E6A-477D729A4AFB}"/>
    <cellStyle name="Separador de milhares 2 75 5" xfId="24401" xr:uid="{6034EE5A-9C98-41D8-84CF-67A06C9F64D6}"/>
    <cellStyle name="Separador de milhares 2 75 6" xfId="24402" xr:uid="{E0BFE8AB-A8B6-48EF-B4D0-36C82A592A5C}"/>
    <cellStyle name="Separador de milhares 2 75 7" xfId="24403" xr:uid="{68BF1B77-8FEE-435C-BBBC-BE51EAA05715}"/>
    <cellStyle name="Separador de milhares 2 75 8" xfId="24404" xr:uid="{8E712045-B320-4E7C-A922-C26E1792FA8C}"/>
    <cellStyle name="Separador de milhares 2 75 9" xfId="24405" xr:uid="{F1106411-0F5C-4D4F-8613-37FE4A53C2A4}"/>
    <cellStyle name="Separador de milhares 2 76" xfId="24406" xr:uid="{E84CD94A-8FD9-40F2-A590-BC53B997FB2B}"/>
    <cellStyle name="Separador de milhares 2 76 10" xfId="24407" xr:uid="{045294F2-2281-493E-960F-783F0D97B29B}"/>
    <cellStyle name="Separador de milhares 2 76 11" xfId="24408" xr:uid="{2B41D9CB-75BC-4762-B62B-EEFF446D1857}"/>
    <cellStyle name="Separador de milhares 2 76 12" xfId="24409" xr:uid="{CA115B9E-2F00-4728-AA6C-92E037A769D0}"/>
    <cellStyle name="Separador de milhares 2 76 13" xfId="24410" xr:uid="{D6796439-9281-43BC-B77A-C6F12DC8963A}"/>
    <cellStyle name="Separador de milhares 2 76 14" xfId="24411" xr:uid="{7F93F533-5030-4D34-BB1B-4E7AA8DA787C}"/>
    <cellStyle name="Separador de milhares 2 76 15" xfId="24412" xr:uid="{A9991A8C-6E5D-4A19-B33C-3C4592503C25}"/>
    <cellStyle name="Separador de milhares 2 76 16" xfId="24413" xr:uid="{D3100E90-0CE8-473B-ADF4-A256E2103F19}"/>
    <cellStyle name="Separador de milhares 2 76 2" xfId="24414" xr:uid="{55B16A2B-3291-451E-8E08-E653D3EF9C85}"/>
    <cellStyle name="Separador de milhares 2 76 3" xfId="24415" xr:uid="{009DD074-D9B1-4FBD-81D0-EF67FFDB74B2}"/>
    <cellStyle name="Separador de milhares 2 76 4" xfId="24416" xr:uid="{73545D66-67A2-4FF1-888B-4C2B9A1F602D}"/>
    <cellStyle name="Separador de milhares 2 76 5" xfId="24417" xr:uid="{426E871A-AE87-4E8D-8610-98CD640DB231}"/>
    <cellStyle name="Separador de milhares 2 76 6" xfId="24418" xr:uid="{A9965282-BCFD-431A-B321-345C3F44BFAB}"/>
    <cellStyle name="Separador de milhares 2 76 7" xfId="24419" xr:uid="{E09779CF-41A9-458F-B157-E5014BD75C64}"/>
    <cellStyle name="Separador de milhares 2 76 8" xfId="24420" xr:uid="{CC5B12B0-DE0A-4D98-8CC9-AE463C3FF8A1}"/>
    <cellStyle name="Separador de milhares 2 76 9" xfId="24421" xr:uid="{6E64DF9C-9C66-473A-8495-5E324B12B563}"/>
    <cellStyle name="Separador de milhares 2 77" xfId="24422" xr:uid="{34C960A7-2EF8-4BDE-815A-6FAF332B96A2}"/>
    <cellStyle name="Separador de milhares 2 77 10" xfId="24423" xr:uid="{B281B74C-43BC-4B84-8C68-AD958A376433}"/>
    <cellStyle name="Separador de milhares 2 77 11" xfId="24424" xr:uid="{85519BFD-D579-4744-9549-8E13A012EBC8}"/>
    <cellStyle name="Separador de milhares 2 77 12" xfId="24425" xr:uid="{0B02129C-AC66-4C3E-929F-8DDA400D95A7}"/>
    <cellStyle name="Separador de milhares 2 77 13" xfId="24426" xr:uid="{96E6B82C-4086-4AF4-BF30-B40A4081F32B}"/>
    <cellStyle name="Separador de milhares 2 77 14" xfId="24427" xr:uid="{466424AD-7E20-4F0F-843B-2A7867C023C0}"/>
    <cellStyle name="Separador de milhares 2 77 15" xfId="24428" xr:uid="{CA43B4B1-B1BC-456C-BDF3-AD0289165369}"/>
    <cellStyle name="Separador de milhares 2 77 16" xfId="24429" xr:uid="{66B843EA-1F2D-49DD-A87C-B67CD295414B}"/>
    <cellStyle name="Separador de milhares 2 77 2" xfId="24430" xr:uid="{F3D22D93-AE92-47AE-B1BE-BD21D97ED768}"/>
    <cellStyle name="Separador de milhares 2 77 3" xfId="24431" xr:uid="{A46C30B8-3A1E-40E1-9618-7FBB076C3CF7}"/>
    <cellStyle name="Separador de milhares 2 77 4" xfId="24432" xr:uid="{89071F69-DBC9-48F3-9EFF-1B507FC4C974}"/>
    <cellStyle name="Separador de milhares 2 77 5" xfId="24433" xr:uid="{213D368F-5118-4CDE-9C33-485E2BE834B7}"/>
    <cellStyle name="Separador de milhares 2 77 6" xfId="24434" xr:uid="{68332DB2-6696-450D-A47F-03B60448C401}"/>
    <cellStyle name="Separador de milhares 2 77 7" xfId="24435" xr:uid="{A8D05DCD-F6D7-438A-A17F-8DBAD9385BDE}"/>
    <cellStyle name="Separador de milhares 2 77 8" xfId="24436" xr:uid="{86EA71D7-6E3A-411B-BF0E-82E1BE54D738}"/>
    <cellStyle name="Separador de milhares 2 77 9" xfId="24437" xr:uid="{4047DCBB-7A78-40D0-B99E-EDBC58594C22}"/>
    <cellStyle name="Separador de milhares 2 78" xfId="24438" xr:uid="{120BAECA-BE32-4CE7-9390-5185C8990D01}"/>
    <cellStyle name="Separador de milhares 2 79" xfId="24439" xr:uid="{CB5FFC40-FCB2-4766-A98A-CA31A600E793}"/>
    <cellStyle name="Separador de milhares 2 8" xfId="24440" xr:uid="{516728DF-42DB-4791-B111-973D6BA08A54}"/>
    <cellStyle name="Separador de milhares 2 8 10" xfId="24441" xr:uid="{5264A7EB-4B4A-4015-8286-DB3D12ED4D4A}"/>
    <cellStyle name="Separador de milhares 2 8 11" xfId="24442" xr:uid="{4F81835B-176A-4274-9CF2-A8535993A3E8}"/>
    <cellStyle name="Separador de milhares 2 8 2" xfId="24443" xr:uid="{472E6E30-432D-43BA-8B33-D30638FDD59C}"/>
    <cellStyle name="Separador de milhares 2 8 2 2" xfId="24444" xr:uid="{CFD54FD8-591B-41BF-9833-9C99A5D9840A}"/>
    <cellStyle name="Separador de milhares 2 8 2 3" xfId="24445" xr:uid="{4CF95791-A3B5-4DF7-A966-784DCC814555}"/>
    <cellStyle name="Separador de milhares 2 8 2 4" xfId="24446" xr:uid="{F4BCE9C7-F3E0-4F5A-BD0A-19AE2DC8A791}"/>
    <cellStyle name="Separador de milhares 2 8 2 5" xfId="24447" xr:uid="{8E96AAEA-988A-4448-A169-4FF39214367A}"/>
    <cellStyle name="Separador de milhares 2 8 2 6" xfId="24448" xr:uid="{82A6AFE7-01DB-42DB-8680-03FAAAED3357}"/>
    <cellStyle name="Separador de milhares 2 8 2 7" xfId="24449" xr:uid="{26EC44F8-D988-4A2E-A84D-77C0F1B3918B}"/>
    <cellStyle name="Separador de milhares 2 8 3" xfId="24450" xr:uid="{74561E64-1F9D-4FA9-85B4-0E04A7CCB9EE}"/>
    <cellStyle name="Separador de milhares 2 8 4" xfId="24451" xr:uid="{85D6A273-08A3-43AB-B4AB-9B8A17A68877}"/>
    <cellStyle name="Separador de milhares 2 8 5" xfId="24452" xr:uid="{0EE9CC0E-F41C-4E60-9270-0D0DE324BFB2}"/>
    <cellStyle name="Separador de milhares 2 8 6" xfId="24453" xr:uid="{408BB0AB-7FB1-481B-A922-07F2D54DD1F3}"/>
    <cellStyle name="Separador de milhares 2 8 7" xfId="24454" xr:uid="{8BE07681-DA5D-4710-88DD-B4C3D350A474}"/>
    <cellStyle name="Separador de milhares 2 8 8" xfId="24455" xr:uid="{F1B9991A-859A-4582-9447-71B303FF2456}"/>
    <cellStyle name="Separador de milhares 2 8 9" xfId="24456" xr:uid="{DF97E082-6CBB-434C-A62A-E58F62EE4662}"/>
    <cellStyle name="Separador de milhares 2 80" xfId="24457" xr:uid="{78D85BF7-F05A-46BE-8D00-9E2B77731B05}"/>
    <cellStyle name="Separador de milhares 2 81" xfId="24458" xr:uid="{BDB71268-074B-41AE-B772-1F0213E50B0C}"/>
    <cellStyle name="Separador de milhares 2 82" xfId="24459" xr:uid="{B542620F-81FE-49E0-A9B8-E6C7862C97C0}"/>
    <cellStyle name="Separador de milhares 2 83" xfId="24460" xr:uid="{26A2A18B-EF92-4923-A83C-8D2FC040FF13}"/>
    <cellStyle name="Separador de milhares 2 84" xfId="24461" xr:uid="{D1D32A01-FEC9-4E82-B751-8A589E03FB5B}"/>
    <cellStyle name="Separador de milhares 2 85" xfId="24462" xr:uid="{BD5FBF12-72A7-4DE5-A418-6AC296CD124C}"/>
    <cellStyle name="Separador de milhares 2 86" xfId="24463" xr:uid="{5B4BFC23-12EA-4B30-AC41-F83CE00F9A64}"/>
    <cellStyle name="Separador de milhares 2 87" xfId="24464" xr:uid="{A95417E8-B300-4514-B907-4331E74BB18E}"/>
    <cellStyle name="Separador de milhares 2 88" xfId="24465" xr:uid="{49FC1445-1BD9-4C31-BF8A-83CCFC73F4DB}"/>
    <cellStyle name="Separador de milhares 2 89" xfId="24466" xr:uid="{E6E6374A-9BB9-44B9-9BC9-E4C3A19B78CC}"/>
    <cellStyle name="Separador de milhares 2 9" xfId="24467" xr:uid="{296B5131-F20F-4C70-AFA8-B2B20C048F95}"/>
    <cellStyle name="Separador de milhares 2 9 10" xfId="24468" xr:uid="{E28AB083-05F4-4EEE-B088-3B80F127E020}"/>
    <cellStyle name="Separador de milhares 2 9 11" xfId="24469" xr:uid="{E2721A38-BCBF-4902-A2AC-FD480FC8BE45}"/>
    <cellStyle name="Separador de milhares 2 9 2" xfId="24470" xr:uid="{EE97764C-E3A3-4A4A-8933-EE97208BF844}"/>
    <cellStyle name="Separador de milhares 2 9 2 2" xfId="24471" xr:uid="{9366764F-1453-4531-9AE9-AC4B6B61377A}"/>
    <cellStyle name="Separador de milhares 2 9 2 3" xfId="24472" xr:uid="{F45E6DBA-CC4F-48B7-A079-9EF6B125A716}"/>
    <cellStyle name="Separador de milhares 2 9 2 4" xfId="24473" xr:uid="{643DE214-4EEB-4452-9551-6DD5F64F4534}"/>
    <cellStyle name="Separador de milhares 2 9 2 5" xfId="24474" xr:uid="{7296DAA6-DA1F-43CA-9005-1E6461FB84A2}"/>
    <cellStyle name="Separador de milhares 2 9 2 6" xfId="24475" xr:uid="{0DDA2757-48BD-43BE-86D0-373D56B528F1}"/>
    <cellStyle name="Separador de milhares 2 9 2 7" xfId="24476" xr:uid="{A7627497-ACAD-4B4F-B5F0-60B9DE6AFC9B}"/>
    <cellStyle name="Separador de milhares 2 9 3" xfId="24477" xr:uid="{A4CDEE2C-7322-4DB3-975E-22EEAEDB8AF7}"/>
    <cellStyle name="Separador de milhares 2 9 4" xfId="24478" xr:uid="{1B9F9182-7A80-4702-8B57-FF13FA9571C8}"/>
    <cellStyle name="Separador de milhares 2 9 5" xfId="24479" xr:uid="{27D2B829-3498-4532-9C6C-51EBB7CE158A}"/>
    <cellStyle name="Separador de milhares 2 9 6" xfId="24480" xr:uid="{6F384630-049B-4838-8753-440D8BB8C996}"/>
    <cellStyle name="Separador de milhares 2 9 7" xfId="24481" xr:uid="{FF788AD8-E9C0-4EB0-B3BF-95D6C7239C0D}"/>
    <cellStyle name="Separador de milhares 2 9 8" xfId="24482" xr:uid="{006A5F3D-9686-4F61-A5F0-80AD8E4FFFC3}"/>
    <cellStyle name="Separador de milhares 2 9 9" xfId="24483" xr:uid="{B1E0ED83-876F-41B3-8013-033B83009EF9}"/>
    <cellStyle name="Separador de milhares 2 90" xfId="24484" xr:uid="{966C65E3-7FF7-471C-83D5-0662708AFE87}"/>
    <cellStyle name="Separador de milhares 2 91" xfId="24485" xr:uid="{A512CAEE-A5E8-4969-8DE0-3E6F1BE8160A}"/>
    <cellStyle name="Separador de milhares 2 92" xfId="24486" xr:uid="{0120B759-ADB9-4C44-97A6-DF9AA63D6A90}"/>
    <cellStyle name="Separador de milhares 2 93" xfId="24487" xr:uid="{9A3F1F68-3742-4D67-B8A2-7D6966AF6513}"/>
    <cellStyle name="Separador de milhares 2 94" xfId="24488" xr:uid="{1E6C32F5-662D-45BA-B518-0553F3D7B456}"/>
    <cellStyle name="Separador de milhares 2 95" xfId="24489" xr:uid="{D523B4BF-BDC9-49BF-9618-07C41634CE65}"/>
    <cellStyle name="Separador de milhares 2 96" xfId="24490" xr:uid="{62057E52-CF8A-4D39-8F0C-1157E8817F30}"/>
    <cellStyle name="Separador de milhares 2 97" xfId="24491" xr:uid="{30A21587-83F4-454E-B18F-6EC8B5F8D251}"/>
    <cellStyle name="Separador de milhares 2 97 2" xfId="24492" xr:uid="{C6E999F2-ABDE-4038-A16B-6F7BEB170D3C}"/>
    <cellStyle name="Separador de milhares 2 98" xfId="24493" xr:uid="{16DBB05C-9E40-450D-80CF-8C1065EF9061}"/>
    <cellStyle name="Separador de milhares 2 98 2" xfId="24494" xr:uid="{348CA1C3-5C9B-412D-BD49-60C21B39C2BD}"/>
    <cellStyle name="Separador de milhares 2 99" xfId="24495" xr:uid="{ACE6E771-A369-4CDA-BE5F-2A9D58DF98D8}"/>
    <cellStyle name="Separador de milhares 2 99 2" xfId="24496" xr:uid="{40CFE632-2B1A-4114-9518-DE8CEF4E93FB}"/>
    <cellStyle name="Separador de milhares 20" xfId="24497" xr:uid="{9CAFD6BA-7B2E-4CA8-A5D8-D4DA24A17475}"/>
    <cellStyle name="Separador de milhares 21" xfId="24498" xr:uid="{C1050F82-880C-417B-BDE0-F847CE936E27}"/>
    <cellStyle name="Separador de milhares 22" xfId="24499" xr:uid="{15196FAA-206A-4631-9EC3-0E612141DFB3}"/>
    <cellStyle name="Separador de milhares 23" xfId="29345" xr:uid="{6424B6FD-3DCF-43C7-BD6D-48C743E59C01}"/>
    <cellStyle name="Separador de milhares 24" xfId="24500" xr:uid="{F7E3B321-010B-497E-B83C-634DB6E93FBD}"/>
    <cellStyle name="Separador de milhares 25" xfId="24501" xr:uid="{6A038DEF-FFAC-462A-BFF0-5B08EA27495A}"/>
    <cellStyle name="Separador de milhares 26" xfId="24502" xr:uid="{D6AD24FC-3C11-47CF-9015-2EF96603C165}"/>
    <cellStyle name="Separador de milhares 27" xfId="24503" xr:uid="{150E8FB0-4AAE-4AA8-A3BE-ECBC46A8BBF3}"/>
    <cellStyle name="Separador de milhares 28" xfId="29397" xr:uid="{76D1CC35-E4EF-4EF9-8121-0044CF762AA8}"/>
    <cellStyle name="Separador de milhares 3" xfId="24504" xr:uid="{5F366AC8-EDFA-424D-93B9-DDEA9C2E16DB}"/>
    <cellStyle name="Separador de milhares 3 10" xfId="24505" xr:uid="{DAC6A227-6BBC-4623-B5E0-4B8CFB12ED07}"/>
    <cellStyle name="Separador de milhares 3 10 2" xfId="24506" xr:uid="{ABDC3B0F-80EE-4530-A145-CE1CEBBFFFD3}"/>
    <cellStyle name="Separador de milhares 3 11" xfId="24507" xr:uid="{E1DB76A8-3814-4FF3-8CCD-F99746DE35FC}"/>
    <cellStyle name="Separador de milhares 3 11 2" xfId="24508" xr:uid="{61B0411A-E0DF-462C-8B36-3826CFEB863D}"/>
    <cellStyle name="Separador de milhares 3 12" xfId="24509" xr:uid="{3857D138-42E1-4A2F-8DC3-E765DA506C07}"/>
    <cellStyle name="Separador de milhares 3 12 2" xfId="24510" xr:uid="{1DA19815-285D-4997-B843-D3CDA4A8803B}"/>
    <cellStyle name="Separador de milhares 3 13" xfId="24511" xr:uid="{2A20CD40-116C-4637-AF90-BF6891CB28A3}"/>
    <cellStyle name="Separador de milhares 3 13 2" xfId="24512" xr:uid="{49C290B5-88F5-491B-A480-B9AF06B27B53}"/>
    <cellStyle name="Separador de milhares 3 14" xfId="24513" xr:uid="{105AA13C-E8C7-499D-9C38-6BBC23CE3A2E}"/>
    <cellStyle name="Separador de milhares 3 14 2" xfId="24514" xr:uid="{9F6B8B4E-F024-4154-90C5-0136D5E3CCA3}"/>
    <cellStyle name="Separador de milhares 3 15" xfId="24515" xr:uid="{49E93EF5-E18E-4BC5-B1EE-34D7ADD5CD52}"/>
    <cellStyle name="Separador de milhares 3 15 2" xfId="24516" xr:uid="{7B0D57D7-84CD-4B97-9FAB-54FB85CA0CF0}"/>
    <cellStyle name="Separador de milhares 3 16" xfId="24517" xr:uid="{C1BA7D15-5631-4068-81B7-BA87741247DA}"/>
    <cellStyle name="Separador de milhares 3 16 2" xfId="24518" xr:uid="{01FCF109-3985-4489-98E5-AB101396FDCC}"/>
    <cellStyle name="Separador de milhares 3 17" xfId="24519" xr:uid="{58A5A02F-7F8D-4415-B23D-90D442D04F90}"/>
    <cellStyle name="Separador de milhares 3 18" xfId="24520" xr:uid="{B8168D8B-9D5A-4428-9DB2-CCAF8776D73A}"/>
    <cellStyle name="Separador de milhares 3 19" xfId="24521" xr:uid="{5676C63D-9DC2-4956-88F7-8A9D251E1222}"/>
    <cellStyle name="Separador de milhares 3 2" xfId="24522" xr:uid="{534F0EE8-FAAE-4750-889E-821BC7064F40}"/>
    <cellStyle name="Separador de milhares 3 2 2" xfId="24523" xr:uid="{704FBEA7-45C2-49D4-96D0-AEFAE6E5CE14}"/>
    <cellStyle name="Separador de milhares 3 2 3" xfId="24524" xr:uid="{B7B70519-782E-49E5-B7FF-B2D4C958EBD1}"/>
    <cellStyle name="Separador de milhares 3 20" xfId="24525" xr:uid="{06B0BB39-63A7-47E5-A333-8D89E2D4DB70}"/>
    <cellStyle name="Separador de milhares 3 21" xfId="24526" xr:uid="{0DE2DD8D-015D-43D5-A4DE-EE5D335BA363}"/>
    <cellStyle name="Separador de milhares 3 21 2" xfId="24527" xr:uid="{39D8EE50-CEDC-4E57-8BA1-EA76F5A00C11}"/>
    <cellStyle name="Separador de milhares 3 22" xfId="24528" xr:uid="{53D1811F-0F27-4C88-891C-00F09F80AF4B}"/>
    <cellStyle name="Separador de milhares 3 22 2" xfId="24529" xr:uid="{453B8A97-4136-4806-A6B4-ED6DD8831D0B}"/>
    <cellStyle name="Separador de milhares 3 23" xfId="24530" xr:uid="{76092550-AEBD-4DFF-A926-1DFBC9625B8E}"/>
    <cellStyle name="Separador de milhares 3 23 2" xfId="24531" xr:uid="{4C932A81-683F-4543-BB0C-726C4207B991}"/>
    <cellStyle name="Separador de milhares 3 24" xfId="24532" xr:uid="{DCF47991-1F1C-4446-B3DB-42DCCE55C701}"/>
    <cellStyle name="Separador de milhares 3 24 2" xfId="24533" xr:uid="{03B6D919-0E96-48E7-9E18-0ED4F33255CD}"/>
    <cellStyle name="Separador de milhares 3 25" xfId="24534" xr:uid="{CE27233E-4B66-481E-9044-9A1356F55BD6}"/>
    <cellStyle name="Separador de milhares 3 26" xfId="24535" xr:uid="{A33583B3-5EEC-4E87-9833-9DDFC81B98D8}"/>
    <cellStyle name="Separador de milhares 3 27" xfId="24536" xr:uid="{D41E7F5E-A26C-4965-BCF2-4251CD032D6C}"/>
    <cellStyle name="Separador de milhares 3 28" xfId="24537" xr:uid="{A7EA35FC-60E4-4252-9EF7-A8165B2DD324}"/>
    <cellStyle name="Separador de milhares 3 29" xfId="24538" xr:uid="{E41D1F19-0EFB-42C4-9C24-5C5DAA2533E2}"/>
    <cellStyle name="Separador de milhares 3 3" xfId="24539" xr:uid="{80A556DB-7B27-48F1-8DBB-60A7EDCD896A}"/>
    <cellStyle name="Separador de milhares 3 3 2" xfId="24540" xr:uid="{EEF9FBB2-B8ED-4755-9797-695D0EB435E3}"/>
    <cellStyle name="Separador de milhares 3 3 3" xfId="24541" xr:uid="{2FC8BDBE-E653-40D7-AA3F-2D5458E89166}"/>
    <cellStyle name="Separador de milhares 3 3 4" xfId="24542" xr:uid="{EF0B6D38-7593-4C3B-9A8E-6E14F8CCD9EF}"/>
    <cellStyle name="Separador de milhares 3 3 5" xfId="24543" xr:uid="{3501BB80-8225-4F7E-AE8D-71E826B7D3D8}"/>
    <cellStyle name="Separador de milhares 3 3 6" xfId="24544" xr:uid="{23DF8AC2-DE6B-4352-B5B5-E6D5B0F671DD}"/>
    <cellStyle name="Separador de milhares 3 3 7" xfId="24545" xr:uid="{FA941C4D-1A00-42F3-9265-52DDD48E1502}"/>
    <cellStyle name="Separador de milhares 3 30" xfId="24546" xr:uid="{CCA4DA7C-4D29-4206-9A40-09007B5C3989}"/>
    <cellStyle name="Separador de milhares 3 31" xfId="24547" xr:uid="{7C992634-A367-4082-B59B-09552B8161C3}"/>
    <cellStyle name="Separador de milhares 3 32" xfId="24548" xr:uid="{8E044738-CF9E-44B0-BA62-29F64AA527BA}"/>
    <cellStyle name="Separador de milhares 3 33" xfId="24549" xr:uid="{12A87546-1F3A-486B-BAE8-619849ED00FB}"/>
    <cellStyle name="Separador de milhares 3 34" xfId="24550" xr:uid="{85FA619B-31F8-4199-A1B5-04294F82F4C7}"/>
    <cellStyle name="Separador de milhares 3 35" xfId="24551" xr:uid="{71F9E7EC-9FF9-40E9-B6F8-A4A9141DFF00}"/>
    <cellStyle name="Separador de milhares 3 36" xfId="24552" xr:uid="{96B9878B-7A1F-44B7-B053-4F72C07AA7EA}"/>
    <cellStyle name="Separador de milhares 3 37" xfId="24553" xr:uid="{196DDDB0-B5F1-4C32-90F2-0A27A63151F5}"/>
    <cellStyle name="Separador de milhares 3 4" xfId="24554" xr:uid="{F15670B1-8116-4177-AC46-88129766E1AC}"/>
    <cellStyle name="Separador de milhares 3 5" xfId="24555" xr:uid="{D4B785A7-27C4-4791-A807-0699B969BD92}"/>
    <cellStyle name="Separador de milhares 3 6" xfId="24556" xr:uid="{35009C27-6192-4345-AEED-F35698D8E53A}"/>
    <cellStyle name="Separador de milhares 3 6 10" xfId="24557" xr:uid="{D5AB0369-A809-40AC-A3E8-4234E00EA0AE}"/>
    <cellStyle name="Separador de milhares 3 6 10 2" xfId="24558" xr:uid="{3997115F-EC65-4A1F-A274-0A0BC6F96D58}"/>
    <cellStyle name="Separador de milhares 3 6 10 2 2" xfId="39113" xr:uid="{7A953B78-7700-4454-9164-5A07FDDAF05B}"/>
    <cellStyle name="Separador de milhares 3 6 10 3" xfId="24559" xr:uid="{4411EB8B-F0A2-4835-BB5F-8011B58AED39}"/>
    <cellStyle name="Separador de milhares 3 6 10 3 2" xfId="39114" xr:uid="{E2190504-28D7-497A-9D3A-472B04D1C571}"/>
    <cellStyle name="Separador de milhares 3 6 10 4" xfId="24560" xr:uid="{67C1D719-6613-4C0F-AEFB-154ED6E9FEB2}"/>
    <cellStyle name="Separador de milhares 3 6 10 4 2" xfId="39115" xr:uid="{3918C715-824E-4AA7-AF9B-AE3B5C2554BD}"/>
    <cellStyle name="Separador de milhares 3 6 10 5" xfId="24561" xr:uid="{0190EF65-F305-4285-B79B-2F0E09A92F90}"/>
    <cellStyle name="Separador de milhares 3 6 10 5 2" xfId="39116" xr:uid="{BA343C07-6E50-4E2A-B3A6-299E466E5B18}"/>
    <cellStyle name="Separador de milhares 3 6 10 6" xfId="39112" xr:uid="{AAE193BF-014A-421C-A694-A330E2F59952}"/>
    <cellStyle name="Separador de milhares 3 6 11" xfId="24562" xr:uid="{A6CD0CCF-0E93-40D9-8DB0-16E9F0814507}"/>
    <cellStyle name="Separador de milhares 3 6 11 2" xfId="24563" xr:uid="{C3751A10-9565-4F2E-9079-2AB0CC3990CF}"/>
    <cellStyle name="Separador de milhares 3 6 11 2 2" xfId="39118" xr:uid="{548001E3-2CB4-4B32-8334-3722A44F49E8}"/>
    <cellStyle name="Separador de milhares 3 6 11 3" xfId="24564" xr:uid="{1B6A3D7C-E83C-4CB2-ACF9-D091DE9950C1}"/>
    <cellStyle name="Separador de milhares 3 6 11 3 2" xfId="39119" xr:uid="{32DF5953-8862-462A-BA73-C44AD2DECD4B}"/>
    <cellStyle name="Separador de milhares 3 6 11 4" xfId="24565" xr:uid="{B63E50B4-4DB2-4DB2-B95F-CF225132147D}"/>
    <cellStyle name="Separador de milhares 3 6 11 4 2" xfId="39120" xr:uid="{56BE0FD4-9D73-4A22-AF80-B6E7BF24D895}"/>
    <cellStyle name="Separador de milhares 3 6 11 5" xfId="24566" xr:uid="{0FB74284-B6EC-4C13-A585-75A1CDDA20A9}"/>
    <cellStyle name="Separador de milhares 3 6 11 5 2" xfId="39121" xr:uid="{DA3E4A62-14E8-47FA-BE33-0D64A32B7281}"/>
    <cellStyle name="Separador de milhares 3 6 11 6" xfId="39117" xr:uid="{04C42676-8176-4401-B689-C5FE9147AB7F}"/>
    <cellStyle name="Separador de milhares 3 6 12" xfId="24567" xr:uid="{119227EB-779C-4B84-9715-5138308642CA}"/>
    <cellStyle name="Separador de milhares 3 6 12 2" xfId="24568" xr:uid="{BC689695-79C2-44E6-AE92-37CC2DF82F53}"/>
    <cellStyle name="Separador de milhares 3 6 12 2 2" xfId="39123" xr:uid="{43292000-EB6A-4837-B40A-0AAE79D68B25}"/>
    <cellStyle name="Separador de milhares 3 6 12 3" xfId="24569" xr:uid="{3C0CFAEC-BBA0-4F7D-BC3D-B41443EC1482}"/>
    <cellStyle name="Separador de milhares 3 6 12 3 2" xfId="39124" xr:uid="{6429709E-54E0-497B-8F51-E2D76BAD789A}"/>
    <cellStyle name="Separador de milhares 3 6 12 4" xfId="24570" xr:uid="{E4A96E28-99EE-41AC-8C7B-966037CFD5F8}"/>
    <cellStyle name="Separador de milhares 3 6 12 4 2" xfId="39125" xr:uid="{8DD01362-4A55-4A84-AA2C-0A526A9B3A0A}"/>
    <cellStyle name="Separador de milhares 3 6 12 5" xfId="24571" xr:uid="{F024A14D-0056-42B9-A2EF-69B1C9A5BE38}"/>
    <cellStyle name="Separador de milhares 3 6 12 5 2" xfId="39126" xr:uid="{4514B580-F705-4382-8BA4-D08F5AB5C804}"/>
    <cellStyle name="Separador de milhares 3 6 12 6" xfId="39122" xr:uid="{79B8D2CA-34F2-4A07-8D83-5F83E9E8ABE5}"/>
    <cellStyle name="Separador de milhares 3 6 13" xfId="24572" xr:uid="{F9E5AB1E-6820-4FB2-B2DA-BCDE6BA83D88}"/>
    <cellStyle name="Separador de milhares 3 6 13 2" xfId="24573" xr:uid="{9C9FA25B-520F-4D14-A5E4-7C85F238907E}"/>
    <cellStyle name="Separador de milhares 3 6 13 2 2" xfId="39128" xr:uid="{A43B768C-32F6-4C5B-8DC1-B537679B05CD}"/>
    <cellStyle name="Separador de milhares 3 6 13 3" xfId="24574" xr:uid="{5087B010-9F33-4C42-B7B5-78D041CAD4CE}"/>
    <cellStyle name="Separador de milhares 3 6 13 3 2" xfId="39129" xr:uid="{D8D9235B-0F7D-4CFD-AA58-CD780FCBD660}"/>
    <cellStyle name="Separador de milhares 3 6 13 4" xfId="24575" xr:uid="{71EE54FB-4677-4F0D-BDF2-089784B1AD4F}"/>
    <cellStyle name="Separador de milhares 3 6 13 4 2" xfId="39130" xr:uid="{AD234446-42FF-4AD9-AB7B-4439BECF639A}"/>
    <cellStyle name="Separador de milhares 3 6 13 5" xfId="24576" xr:uid="{0E597ABE-0335-4E7E-AE28-ACEEB9C15B51}"/>
    <cellStyle name="Separador de milhares 3 6 13 5 2" xfId="39131" xr:uid="{7E7768D8-8884-4645-BEA4-2E9459969D29}"/>
    <cellStyle name="Separador de milhares 3 6 13 6" xfId="39127" xr:uid="{6F16B4ED-727C-4712-9712-20B2F1175EEA}"/>
    <cellStyle name="Separador de milhares 3 6 14" xfId="24577" xr:uid="{90B7113B-7A73-42E4-A7F7-B3C8A70C7123}"/>
    <cellStyle name="Separador de milhares 3 6 14 2" xfId="24578" xr:uid="{05590CE1-7950-46CA-8051-43DFDB79872F}"/>
    <cellStyle name="Separador de milhares 3 6 14 2 2" xfId="39133" xr:uid="{49A46058-FF06-41E3-A070-B843E14D7C77}"/>
    <cellStyle name="Separador de milhares 3 6 14 3" xfId="24579" xr:uid="{C556E4C3-FEB7-4DEA-8526-A66354C7475C}"/>
    <cellStyle name="Separador de milhares 3 6 14 3 2" xfId="39134" xr:uid="{B70BA465-3CDE-4F74-B39D-6F009F806516}"/>
    <cellStyle name="Separador de milhares 3 6 14 4" xfId="24580" xr:uid="{A9231FDC-7D22-4530-91B5-5B88DAFA36F4}"/>
    <cellStyle name="Separador de milhares 3 6 14 4 2" xfId="39135" xr:uid="{B5EE4047-FE36-4BC2-B730-747156848098}"/>
    <cellStyle name="Separador de milhares 3 6 14 5" xfId="24581" xr:uid="{6261160B-26DC-4510-A055-6983AD860ABF}"/>
    <cellStyle name="Separador de milhares 3 6 14 5 2" xfId="39136" xr:uid="{91C8E56F-E1A1-4B4C-B94B-DC20765E8391}"/>
    <cellStyle name="Separador de milhares 3 6 14 6" xfId="39132" xr:uid="{97310384-9C60-417D-85F7-6A8A469E7A1C}"/>
    <cellStyle name="Separador de milhares 3 6 15" xfId="24582" xr:uid="{8CEE76BB-563E-445D-BB34-3109FCD85F0A}"/>
    <cellStyle name="Separador de milhares 3 6 15 2" xfId="24583" xr:uid="{CA2F5B0D-4692-4BCC-A3B0-56D427140CD3}"/>
    <cellStyle name="Separador de milhares 3 6 15 2 2" xfId="39138" xr:uid="{99E4405E-A790-40FD-B7DC-DCCAC39FB216}"/>
    <cellStyle name="Separador de milhares 3 6 15 3" xfId="24584" xr:uid="{BA2F6FDA-1739-4C2E-8008-162803047331}"/>
    <cellStyle name="Separador de milhares 3 6 15 3 2" xfId="39139" xr:uid="{EBB4AC12-0590-4A7C-95DD-B27271C8BFF7}"/>
    <cellStyle name="Separador de milhares 3 6 15 4" xfId="24585" xr:uid="{1416B5BE-9F67-455E-9B24-3EAB937B6A01}"/>
    <cellStyle name="Separador de milhares 3 6 15 4 2" xfId="39140" xr:uid="{63B6F157-0E70-4D5A-B7F0-5713FD5FEBEF}"/>
    <cellStyle name="Separador de milhares 3 6 15 5" xfId="24586" xr:uid="{B6440F00-754F-49D5-8D04-0AB350FB5F7E}"/>
    <cellStyle name="Separador de milhares 3 6 15 5 2" xfId="39141" xr:uid="{AE4D146B-4C2A-4C76-A67E-AE8C6F6FFD4A}"/>
    <cellStyle name="Separador de milhares 3 6 15 6" xfId="39137" xr:uid="{219822BB-37B9-494E-A0EB-2CCCE45AD8E2}"/>
    <cellStyle name="Separador de milhares 3 6 16" xfId="24587" xr:uid="{E32D6DEC-FA7E-42C2-8A41-2BAAC17993FF}"/>
    <cellStyle name="Separador de milhares 3 6 16 2" xfId="24588" xr:uid="{B4F15C91-C836-4C84-B4B2-55E9D7393874}"/>
    <cellStyle name="Separador de milhares 3 6 16 2 2" xfId="39143" xr:uid="{856DD614-AE71-4200-9FD1-FD4AA91F5C0E}"/>
    <cellStyle name="Separador de milhares 3 6 16 3" xfId="24589" xr:uid="{00197A41-A91E-4B9F-9B4F-F083C69DF63A}"/>
    <cellStyle name="Separador de milhares 3 6 16 3 2" xfId="39144" xr:uid="{DFB72839-A681-416B-B475-09D9078C6295}"/>
    <cellStyle name="Separador de milhares 3 6 16 4" xfId="24590" xr:uid="{B08FD719-28CD-447B-838F-BB78FE0E089D}"/>
    <cellStyle name="Separador de milhares 3 6 16 4 2" xfId="39145" xr:uid="{990B8476-A994-4F7C-92A5-BADDF16DB932}"/>
    <cellStyle name="Separador de milhares 3 6 16 5" xfId="24591" xr:uid="{BD869E9E-E815-4E70-BFEA-BEC202D193DA}"/>
    <cellStyle name="Separador de milhares 3 6 16 5 2" xfId="39146" xr:uid="{A6915F45-5000-46F2-9DB5-74C908AEF47C}"/>
    <cellStyle name="Separador de milhares 3 6 16 6" xfId="39142" xr:uid="{F7411DF5-CCC2-4620-83B8-12C7CDB03760}"/>
    <cellStyle name="Separador de milhares 3 6 17" xfId="24592" xr:uid="{0AD99012-DC97-4F4A-8903-39FCB4B9A145}"/>
    <cellStyle name="Separador de milhares 3 6 17 2" xfId="39147" xr:uid="{A1E2FD3E-A58B-41D2-9380-A9740869AF8A}"/>
    <cellStyle name="Separador de milhares 3 6 18" xfId="24593" xr:uid="{8F179596-91BB-4C14-91C4-52ACFC0B86A3}"/>
    <cellStyle name="Separador de milhares 3 6 18 2" xfId="39148" xr:uid="{B7B79BC6-A00B-4343-B692-E4F735EF071E}"/>
    <cellStyle name="Separador de milhares 3 6 19" xfId="24594" xr:uid="{12A7F74F-542D-42A5-A3D3-FE43199F8C85}"/>
    <cellStyle name="Separador de milhares 3 6 19 2" xfId="39149" xr:uid="{676778E5-9371-42A0-B2AE-B4EB3EA994E2}"/>
    <cellStyle name="Separador de milhares 3 6 2" xfId="24595" xr:uid="{1456C37F-F46E-4A88-B6A9-6F9E56D16E74}"/>
    <cellStyle name="Separador de milhares 3 6 2 10" xfId="24596" xr:uid="{275E819A-27DE-41EC-8D53-7EDDC5D20E01}"/>
    <cellStyle name="Separador de milhares 3 6 2 10 2" xfId="39151" xr:uid="{E3CAF483-4128-4064-B794-20DD6E5B9412}"/>
    <cellStyle name="Separador de milhares 3 6 2 11" xfId="24597" xr:uid="{0DFEB1E7-0A5C-4DCE-B81E-288B286D4237}"/>
    <cellStyle name="Separador de milhares 3 6 2 11 2" xfId="39152" xr:uid="{D2F0ECCF-8EFF-45EE-AB9C-307D88DAFF26}"/>
    <cellStyle name="Separador de milhares 3 6 2 12" xfId="39150" xr:uid="{7950280D-FFE1-4D9E-BC0F-65C0BAC29466}"/>
    <cellStyle name="Separador de milhares 3 6 2 2" xfId="24598" xr:uid="{235E0B86-D4DB-4E13-B68E-8F292BE798EB}"/>
    <cellStyle name="Separador de milhares 3 6 2 2 2" xfId="24599" xr:uid="{F1BE16F8-2B0F-4A4F-B8C2-3476A3564D31}"/>
    <cellStyle name="Separador de milhares 3 6 2 2 2 2" xfId="39154" xr:uid="{FF18BC11-4E26-48CE-A8E6-5A4E57D1C1A1}"/>
    <cellStyle name="Separador de milhares 3 6 2 2 3" xfId="24600" xr:uid="{D537E89B-0453-406C-A6E0-6EA34AA728B5}"/>
    <cellStyle name="Separador de milhares 3 6 2 2 3 2" xfId="39155" xr:uid="{61232688-43B1-4991-9823-1F2300DDC51F}"/>
    <cellStyle name="Separador de milhares 3 6 2 2 4" xfId="24601" xr:uid="{E956A856-89AC-4531-8B8C-6C656C925102}"/>
    <cellStyle name="Separador de milhares 3 6 2 2 4 2" xfId="39156" xr:uid="{541AEBF5-7FDB-431A-A893-1005DB6C0BEF}"/>
    <cellStyle name="Separador de milhares 3 6 2 2 5" xfId="24602" xr:uid="{8C591658-55E8-4CA3-8DC0-E751A41A2E88}"/>
    <cellStyle name="Separador de milhares 3 6 2 2 5 2" xfId="39157" xr:uid="{C885C165-B6C6-4E5B-96DB-CC2BB0304C62}"/>
    <cellStyle name="Separador de milhares 3 6 2 2 6" xfId="39153" xr:uid="{68354091-1EAE-4ACB-8C62-13A6D9DB083B}"/>
    <cellStyle name="Separador de milhares 3 6 2 3" xfId="24603" xr:uid="{DA394508-364F-488E-B284-B58BD23F8202}"/>
    <cellStyle name="Separador de milhares 3 6 2 3 2" xfId="24604" xr:uid="{0D914F16-C866-4C4F-B108-FEFC17CF6DD0}"/>
    <cellStyle name="Separador de milhares 3 6 2 3 2 2" xfId="39159" xr:uid="{D0142401-5F87-4320-B372-EC2C1EDE07BE}"/>
    <cellStyle name="Separador de milhares 3 6 2 3 3" xfId="24605" xr:uid="{5117A40F-4FC7-4545-BA81-4D94DC0EB518}"/>
    <cellStyle name="Separador de milhares 3 6 2 3 3 2" xfId="39160" xr:uid="{FEC69762-01F6-43F5-90AC-270C0B46E576}"/>
    <cellStyle name="Separador de milhares 3 6 2 3 4" xfId="24606" xr:uid="{FD7BA796-3B4F-4065-8781-28CD5C94E472}"/>
    <cellStyle name="Separador de milhares 3 6 2 3 4 2" xfId="39161" xr:uid="{E7CB9525-D2BD-4279-AF05-CDE9247CFFAA}"/>
    <cellStyle name="Separador de milhares 3 6 2 3 5" xfId="24607" xr:uid="{5B4960CF-346E-489C-8019-B653EC2C3ADB}"/>
    <cellStyle name="Separador de milhares 3 6 2 3 5 2" xfId="39162" xr:uid="{3D26C177-9585-427C-9D75-34080BCD2B8D}"/>
    <cellStyle name="Separador de milhares 3 6 2 3 6" xfId="39158" xr:uid="{37A00EC9-A80E-412B-9594-C8DD30E82987}"/>
    <cellStyle name="Separador de milhares 3 6 2 4" xfId="24608" xr:uid="{8594FB7C-45F9-4876-99B8-1373E6F58AA0}"/>
    <cellStyle name="Separador de milhares 3 6 2 4 2" xfId="24609" xr:uid="{808C2A1B-EF1E-4773-BE97-1E2295E00F2B}"/>
    <cellStyle name="Separador de milhares 3 6 2 4 2 2" xfId="39164" xr:uid="{2BBAE174-1B54-42F7-BD65-6AC99673A95D}"/>
    <cellStyle name="Separador de milhares 3 6 2 4 3" xfId="24610" xr:uid="{96BD524A-45C3-4DED-A7E7-B8240908988E}"/>
    <cellStyle name="Separador de milhares 3 6 2 4 3 2" xfId="39165" xr:uid="{D21473D0-9C9C-444D-87FF-0F5C38ADE8C9}"/>
    <cellStyle name="Separador de milhares 3 6 2 4 4" xfId="24611" xr:uid="{BCFE9F50-7956-4BB4-8DAA-69CFF14E969E}"/>
    <cellStyle name="Separador de milhares 3 6 2 4 4 2" xfId="39166" xr:uid="{5ED2255C-266B-4622-AE96-AF8D9BFE7A20}"/>
    <cellStyle name="Separador de milhares 3 6 2 4 5" xfId="24612" xr:uid="{6A969EC2-F535-406B-92CD-C38EBCF3FF93}"/>
    <cellStyle name="Separador de milhares 3 6 2 4 5 2" xfId="39167" xr:uid="{1C3B0FE4-93BC-4A32-A971-58C8BD7C491E}"/>
    <cellStyle name="Separador de milhares 3 6 2 4 6" xfId="39163" xr:uid="{D2F85131-BE5E-46CF-85E6-E450DA16F10D}"/>
    <cellStyle name="Separador de milhares 3 6 2 5" xfId="24613" xr:uid="{985A9805-75BF-4EBF-BADC-244251B94051}"/>
    <cellStyle name="Separador de milhares 3 6 2 5 2" xfId="24614" xr:uid="{84FE5E83-E66E-43E5-8ACB-C6DAEDB3C93C}"/>
    <cellStyle name="Separador de milhares 3 6 2 5 2 2" xfId="39169" xr:uid="{16EFA0B4-18F4-4487-9A7F-433D1B085137}"/>
    <cellStyle name="Separador de milhares 3 6 2 5 3" xfId="24615" xr:uid="{79A749E4-9FFB-4A85-903F-B1E831D60921}"/>
    <cellStyle name="Separador de milhares 3 6 2 5 3 2" xfId="39170" xr:uid="{95E444F5-3E2A-4880-8858-52B696C1C79E}"/>
    <cellStyle name="Separador de milhares 3 6 2 5 4" xfId="24616" xr:uid="{293FDD70-BD07-478F-87F8-00F457C57240}"/>
    <cellStyle name="Separador de milhares 3 6 2 5 4 2" xfId="39171" xr:uid="{DCCAA4B8-D257-4EC2-85C6-1952702513E3}"/>
    <cellStyle name="Separador de milhares 3 6 2 5 5" xfId="24617" xr:uid="{A0B56D30-60C5-4D84-A481-0ED2D43C5753}"/>
    <cellStyle name="Separador de milhares 3 6 2 5 5 2" xfId="39172" xr:uid="{B4C176DB-0F22-48E7-990F-706BFBF30BF7}"/>
    <cellStyle name="Separador de milhares 3 6 2 5 6" xfId="39168" xr:uid="{B90B38EB-F851-422B-A4BE-54B04C4D4C12}"/>
    <cellStyle name="Separador de milhares 3 6 2 6" xfId="24618" xr:uid="{1B0345AB-E2D5-4611-87C8-41CA0A853FDA}"/>
    <cellStyle name="Separador de milhares 3 6 2 6 2" xfId="24619" xr:uid="{4565C311-EF77-4DCF-AF9E-5CCA4719B740}"/>
    <cellStyle name="Separador de milhares 3 6 2 6 2 2" xfId="39174" xr:uid="{0FD1DD67-2FD5-480F-86AA-CA1BC2FC9AF8}"/>
    <cellStyle name="Separador de milhares 3 6 2 6 3" xfId="24620" xr:uid="{7FBE0B35-770D-45A8-80AC-C4B1A99494AA}"/>
    <cellStyle name="Separador de milhares 3 6 2 6 3 2" xfId="39175" xr:uid="{311527CF-43C6-439E-B112-5A32DED39480}"/>
    <cellStyle name="Separador de milhares 3 6 2 6 4" xfId="24621" xr:uid="{268F1891-5F1C-4839-92B3-633184D0F256}"/>
    <cellStyle name="Separador de milhares 3 6 2 6 4 2" xfId="39176" xr:uid="{3D12750C-ED91-4DDA-B983-B3EB7E1113A6}"/>
    <cellStyle name="Separador de milhares 3 6 2 6 5" xfId="24622" xr:uid="{00AC1951-55A1-4D0A-BCD0-AE2DCCDB3678}"/>
    <cellStyle name="Separador de milhares 3 6 2 6 5 2" xfId="39177" xr:uid="{666448AE-5CB2-425E-8CD6-89BA2F870E18}"/>
    <cellStyle name="Separador de milhares 3 6 2 6 6" xfId="39173" xr:uid="{0FF9E67A-0807-416E-9E5A-8B3149FC9943}"/>
    <cellStyle name="Separador de milhares 3 6 2 7" xfId="24623" xr:uid="{FCEE33F5-623C-4DAB-B6E0-6AC2EA86C040}"/>
    <cellStyle name="Separador de milhares 3 6 2 7 2" xfId="24624" xr:uid="{E6823FB5-5AAE-4B67-A24C-92F36B0C6076}"/>
    <cellStyle name="Separador de milhares 3 6 2 7 2 2" xfId="39179" xr:uid="{A87E49C4-836C-4E4E-8C7C-B78C95712BCF}"/>
    <cellStyle name="Separador de milhares 3 6 2 7 3" xfId="24625" xr:uid="{FFAA6A01-0350-4615-9B58-0C6A54C40E53}"/>
    <cellStyle name="Separador de milhares 3 6 2 7 3 2" xfId="39180" xr:uid="{82E8C07F-695B-4202-A1E9-881F40BD955C}"/>
    <cellStyle name="Separador de milhares 3 6 2 7 4" xfId="24626" xr:uid="{46580CAA-F0BB-4B95-B6F0-3B2A46FA8400}"/>
    <cellStyle name="Separador de milhares 3 6 2 7 4 2" xfId="39181" xr:uid="{B7C24D97-9820-4060-BCC3-ED5D72968899}"/>
    <cellStyle name="Separador de milhares 3 6 2 7 5" xfId="24627" xr:uid="{05C519F2-163D-4FA2-9F78-93E273061722}"/>
    <cellStyle name="Separador de milhares 3 6 2 7 5 2" xfId="39182" xr:uid="{416DD5AB-9E52-4923-B6A5-A977715EBF97}"/>
    <cellStyle name="Separador de milhares 3 6 2 7 6" xfId="39178" xr:uid="{827D1DB9-7844-45C5-B5D6-61E75DBBAA28}"/>
    <cellStyle name="Separador de milhares 3 6 2 8" xfId="24628" xr:uid="{D08F4746-E8E6-44D9-B943-82B7D26FCA08}"/>
    <cellStyle name="Separador de milhares 3 6 2 8 2" xfId="39183" xr:uid="{5881F099-5439-428F-A26A-9374005E8949}"/>
    <cellStyle name="Separador de milhares 3 6 2 9" xfId="24629" xr:uid="{91A5A8D3-4E55-4C58-B228-8E1FD4A7AFAB}"/>
    <cellStyle name="Separador de milhares 3 6 2 9 2" xfId="39184" xr:uid="{3FB5A331-4CD6-4691-92C7-DD816A38750D}"/>
    <cellStyle name="Separador de milhares 3 6 20" xfId="24630" xr:uid="{8C646DBD-6BF1-4843-8C3D-85E6A7295FAD}"/>
    <cellStyle name="Separador de milhares 3 6 20 2" xfId="39185" xr:uid="{2B14AD94-2E12-46D1-8EDD-9955ED4F6E6B}"/>
    <cellStyle name="Separador de milhares 3 6 21" xfId="41039" xr:uid="{9AFDA970-334C-499B-BBA3-B1BA76798B8D}"/>
    <cellStyle name="Separador de milhares 3 6 22" xfId="39111" xr:uid="{9FE0A9E5-32B0-4C64-8C25-5A024B7ECBBA}"/>
    <cellStyle name="Separador de milhares 3 6 3" xfId="24631" xr:uid="{3C18BD2E-57C0-47A3-A313-EA89D5CC2AA7}"/>
    <cellStyle name="Separador de milhares 3 6 3 2" xfId="24632" xr:uid="{B9E3B805-BF14-49AD-B28D-C1E895157A60}"/>
    <cellStyle name="Separador de milhares 3 6 3 2 2" xfId="24633" xr:uid="{EF464932-59E1-4825-9394-0C4663A08142}"/>
    <cellStyle name="Separador de milhares 3 6 3 2 2 2" xfId="39188" xr:uid="{6448947C-E502-45FC-9FD1-474E087D8867}"/>
    <cellStyle name="Separador de milhares 3 6 3 2 3" xfId="24634" xr:uid="{1880D26A-DB4E-4919-8C65-316CE8989543}"/>
    <cellStyle name="Separador de milhares 3 6 3 2 3 2" xfId="39189" xr:uid="{090345AD-652B-44A5-8506-58F7B13302EC}"/>
    <cellStyle name="Separador de milhares 3 6 3 2 4" xfId="24635" xr:uid="{DBF0EA1D-85DF-4176-8E87-910309DDC981}"/>
    <cellStyle name="Separador de milhares 3 6 3 2 4 2" xfId="39190" xr:uid="{6E83C0F3-2FBF-4D18-8822-428F686DC08F}"/>
    <cellStyle name="Separador de milhares 3 6 3 2 5" xfId="24636" xr:uid="{1D26EA5A-B532-4C7C-84ED-1E9BDA366170}"/>
    <cellStyle name="Separador de milhares 3 6 3 2 5 2" xfId="39191" xr:uid="{BBE9F3DC-F36A-4489-8F94-F126A93E4AFA}"/>
    <cellStyle name="Separador de milhares 3 6 3 2 6" xfId="39187" xr:uid="{CDBADBA9-67AC-4756-BB32-58480DD02277}"/>
    <cellStyle name="Separador de milhares 3 6 3 3" xfId="24637" xr:uid="{EACDA95F-F17A-4972-9F44-936ECDDD26B8}"/>
    <cellStyle name="Separador de milhares 3 6 3 3 2" xfId="39192" xr:uid="{00F479FB-58F1-483F-B497-443BFC35881C}"/>
    <cellStyle name="Separador de milhares 3 6 3 4" xfId="24638" xr:uid="{84AFEF7E-4132-4B86-88D1-99AACD0CD977}"/>
    <cellStyle name="Separador de milhares 3 6 3 4 2" xfId="39193" xr:uid="{EB554297-B067-463A-9D71-CE026D01430F}"/>
    <cellStyle name="Separador de milhares 3 6 3 5" xfId="24639" xr:uid="{9B153703-B97B-45A9-9986-B5E15F51E4C6}"/>
    <cellStyle name="Separador de milhares 3 6 3 5 2" xfId="39194" xr:uid="{3A4254B1-5A47-4506-B85E-E5A23FC02C0F}"/>
    <cellStyle name="Separador de milhares 3 6 3 6" xfId="24640" xr:uid="{30DD8B69-AD8B-44BD-81CA-DD5E00036702}"/>
    <cellStyle name="Separador de milhares 3 6 3 6 2" xfId="39195" xr:uid="{5F16B1CA-D2BB-4C3A-B003-D268279AB5B1}"/>
    <cellStyle name="Separador de milhares 3 6 3 7" xfId="39186" xr:uid="{24263AEB-B549-4CF4-85D5-0AEBB05E6240}"/>
    <cellStyle name="Separador de milhares 3 6 4" xfId="24641" xr:uid="{A41873AA-E1BB-451B-A53C-43732EAC3FB3}"/>
    <cellStyle name="Separador de milhares 3 6 4 2" xfId="24642" xr:uid="{6952204B-8849-47DB-9A8A-5D947A922BF2}"/>
    <cellStyle name="Separador de milhares 3 6 4 2 2" xfId="24643" xr:uid="{0991D822-B886-4C23-A0CA-646C0606347E}"/>
    <cellStyle name="Separador de milhares 3 6 4 2 2 2" xfId="39198" xr:uid="{D2E5C1A1-DE15-4458-8A22-64CAC1D18533}"/>
    <cellStyle name="Separador de milhares 3 6 4 2 3" xfId="24644" xr:uid="{939D9F27-9907-4E9E-9B99-1E84B220D2AF}"/>
    <cellStyle name="Separador de milhares 3 6 4 2 3 2" xfId="39199" xr:uid="{3E3C93A1-796D-48BA-95A6-F4EC9D6A45F7}"/>
    <cellStyle name="Separador de milhares 3 6 4 2 4" xfId="24645" xr:uid="{807273A6-4D9F-4D7E-908D-2A32DBC189C6}"/>
    <cellStyle name="Separador de milhares 3 6 4 2 4 2" xfId="39200" xr:uid="{E625DA82-8FEF-4C50-8088-C9A19C578D19}"/>
    <cellStyle name="Separador de milhares 3 6 4 2 5" xfId="24646" xr:uid="{F46F448F-2B25-48E4-AAA3-4AF518AB5BF3}"/>
    <cellStyle name="Separador de milhares 3 6 4 2 5 2" xfId="39201" xr:uid="{5149FE3E-5B52-4310-967E-02300327881A}"/>
    <cellStyle name="Separador de milhares 3 6 4 2 6" xfId="39197" xr:uid="{6627DC31-772C-46EC-9389-7A89F41C89AA}"/>
    <cellStyle name="Separador de milhares 3 6 4 3" xfId="24647" xr:uid="{37624D11-AA0E-43D9-A8C3-8286098E7057}"/>
    <cellStyle name="Separador de milhares 3 6 4 3 2" xfId="39202" xr:uid="{45318D1C-92A4-4B84-89CA-F4BCE7D526FB}"/>
    <cellStyle name="Separador de milhares 3 6 4 4" xfId="24648" xr:uid="{8920096F-A9DE-446E-8F29-67B4837A1567}"/>
    <cellStyle name="Separador de milhares 3 6 4 4 2" xfId="39203" xr:uid="{D23EB25D-FF3C-4F06-835A-FBE5354BD4E0}"/>
    <cellStyle name="Separador de milhares 3 6 4 5" xfId="24649" xr:uid="{9F04BFB1-AE29-4912-8EE5-219B49F7DEA9}"/>
    <cellStyle name="Separador de milhares 3 6 4 5 2" xfId="39204" xr:uid="{D28A56FD-5825-43D9-B41F-42AE08E5512A}"/>
    <cellStyle name="Separador de milhares 3 6 4 6" xfId="24650" xr:uid="{4907868F-3C1B-4DDC-A69C-734EB02D38C8}"/>
    <cellStyle name="Separador de milhares 3 6 4 6 2" xfId="39205" xr:uid="{11E55DC7-D664-4DAF-BE65-D83E94C397A1}"/>
    <cellStyle name="Separador de milhares 3 6 4 7" xfId="39196" xr:uid="{17CF4691-5B68-4778-98C6-70B2105BF056}"/>
    <cellStyle name="Separador de milhares 3 6 5" xfId="24651" xr:uid="{7E36E3ED-60B3-4037-97C2-E75C0669BF50}"/>
    <cellStyle name="Separador de milhares 3 6 5 2" xfId="24652" xr:uid="{8E696078-9F5F-4118-B7C3-4EA29C367CFC}"/>
    <cellStyle name="Separador de milhares 3 6 5 2 2" xfId="39207" xr:uid="{93572E89-01D5-4177-B499-3F34C7B3DBC5}"/>
    <cellStyle name="Separador de milhares 3 6 5 3" xfId="24653" xr:uid="{2813103A-545E-4754-975F-565FF4EC1247}"/>
    <cellStyle name="Separador de milhares 3 6 5 3 2" xfId="39208" xr:uid="{40DA27C9-46FC-4477-BEDA-C47D7FBD9040}"/>
    <cellStyle name="Separador de milhares 3 6 5 4" xfId="24654" xr:uid="{90F0AE42-D5C7-40FE-8320-B3FEC9674283}"/>
    <cellStyle name="Separador de milhares 3 6 5 4 2" xfId="39209" xr:uid="{7C80B5B3-5A14-4FBC-8C57-998559A8525D}"/>
    <cellStyle name="Separador de milhares 3 6 5 5" xfId="24655" xr:uid="{F0A0B307-18DD-443F-905A-FC334754EF12}"/>
    <cellStyle name="Separador de milhares 3 6 5 5 2" xfId="39210" xr:uid="{7E25EF12-7D9F-4E23-BC1A-1BDAF988E6F5}"/>
    <cellStyle name="Separador de milhares 3 6 5 6" xfId="39206" xr:uid="{F11F0DF2-8EED-46EB-B425-F7842842D2B8}"/>
    <cellStyle name="Separador de milhares 3 6 6" xfId="24656" xr:uid="{570A0AAA-884C-415A-AED0-06B72AF8CE4C}"/>
    <cellStyle name="Separador de milhares 3 6 6 2" xfId="24657" xr:uid="{3B35EAE1-F3BD-4066-A061-EE9BB020D393}"/>
    <cellStyle name="Separador de milhares 3 6 6 2 2" xfId="39212" xr:uid="{11F14F00-D038-4492-A3AA-6AA0330B705F}"/>
    <cellStyle name="Separador de milhares 3 6 6 3" xfId="24658" xr:uid="{36DFEE2C-6025-4094-B235-2342C0A1488F}"/>
    <cellStyle name="Separador de milhares 3 6 6 3 2" xfId="39213" xr:uid="{6462E15D-5DB4-4BFB-A67F-C969C997294F}"/>
    <cellStyle name="Separador de milhares 3 6 6 4" xfId="24659" xr:uid="{183CFD8C-5691-4EE7-9C25-F7A15A752069}"/>
    <cellStyle name="Separador de milhares 3 6 6 4 2" xfId="39214" xr:uid="{EA78D229-70DC-4A2B-9E30-59FF8EB46326}"/>
    <cellStyle name="Separador de milhares 3 6 6 5" xfId="24660" xr:uid="{6CD7BED1-BCA2-45A7-A737-C77C6B5D79DD}"/>
    <cellStyle name="Separador de milhares 3 6 6 5 2" xfId="39215" xr:uid="{41F03B98-AADF-41F7-B9C5-820CB0EEF7CC}"/>
    <cellStyle name="Separador de milhares 3 6 6 6" xfId="39211" xr:uid="{A5B51649-3ADE-4548-A40E-84D64242820A}"/>
    <cellStyle name="Separador de milhares 3 6 7" xfId="24661" xr:uid="{AA1BE5E5-14BF-4418-9F31-3BF6B34D9000}"/>
    <cellStyle name="Separador de milhares 3 6 7 2" xfId="24662" xr:uid="{AB26F725-86FF-461A-AB4D-0CCA7B31B66F}"/>
    <cellStyle name="Separador de milhares 3 6 7 2 2" xfId="39217" xr:uid="{02182A43-326A-45CA-AAB9-CAB766197865}"/>
    <cellStyle name="Separador de milhares 3 6 7 3" xfId="24663" xr:uid="{F733E689-823C-4C3B-A288-125F979EA977}"/>
    <cellStyle name="Separador de milhares 3 6 7 3 2" xfId="39218" xr:uid="{E3F2E5D1-C64B-463C-BC6D-94774EE6EEB4}"/>
    <cellStyle name="Separador de milhares 3 6 7 4" xfId="24664" xr:uid="{DF41E1BE-3C13-4251-8214-FABEE4ADDCD4}"/>
    <cellStyle name="Separador de milhares 3 6 7 4 2" xfId="39219" xr:uid="{04F758CE-9E3D-4A49-B659-DD39DFC59004}"/>
    <cellStyle name="Separador de milhares 3 6 7 5" xfId="24665" xr:uid="{88F09E39-EDC9-4C51-9736-6252D6A0DE65}"/>
    <cellStyle name="Separador de milhares 3 6 7 5 2" xfId="39220" xr:uid="{D6F371CA-F368-4B8F-A4C1-CF83A3BC3928}"/>
    <cellStyle name="Separador de milhares 3 6 7 6" xfId="39216" xr:uid="{1DD97371-4EEF-4731-8283-3269FDBE74FF}"/>
    <cellStyle name="Separador de milhares 3 6 8" xfId="24666" xr:uid="{5B1508B4-C603-4EC7-B755-CC7D20B9A17F}"/>
    <cellStyle name="Separador de milhares 3 6 8 2" xfId="24667" xr:uid="{268B7CFE-F3FC-466E-8A75-0DE678948C5F}"/>
    <cellStyle name="Separador de milhares 3 6 8 2 2" xfId="39222" xr:uid="{72D51BFA-8306-4B0F-A2B5-59F27B92AA28}"/>
    <cellStyle name="Separador de milhares 3 6 8 3" xfId="24668" xr:uid="{DD4186A4-1BF1-4CBF-9B4A-22D0887FC9C4}"/>
    <cellStyle name="Separador de milhares 3 6 8 3 2" xfId="39223" xr:uid="{D0A93989-0118-4379-8746-60510CE2D014}"/>
    <cellStyle name="Separador de milhares 3 6 8 4" xfId="24669" xr:uid="{4F7EE13A-CAFA-440C-9847-C223A0F02062}"/>
    <cellStyle name="Separador de milhares 3 6 8 4 2" xfId="39224" xr:uid="{5AA78A4A-E4AB-4984-928A-545C6E1B0FF7}"/>
    <cellStyle name="Separador de milhares 3 6 8 5" xfId="24670" xr:uid="{F643FEBA-E45A-4B62-A537-6F2F5BF3A269}"/>
    <cellStyle name="Separador de milhares 3 6 8 5 2" xfId="39225" xr:uid="{4A855B86-6F8E-4D9E-A5C1-C9C7CCF24EAD}"/>
    <cellStyle name="Separador de milhares 3 6 8 6" xfId="39221" xr:uid="{87EA4F89-6AD7-4471-B7F8-C5CB42A0080F}"/>
    <cellStyle name="Separador de milhares 3 6 9" xfId="24671" xr:uid="{0EFBFE98-A6A2-48EA-ABB9-745621A0B312}"/>
    <cellStyle name="Separador de milhares 3 6 9 2" xfId="24672" xr:uid="{61F761D7-7BDE-4C62-BA6F-5365B2957DCE}"/>
    <cellStyle name="Separador de milhares 3 6 9 2 2" xfId="39227" xr:uid="{B70ED2EE-F382-4AC5-A214-2FA44A2F05BF}"/>
    <cellStyle name="Separador de milhares 3 6 9 3" xfId="24673" xr:uid="{03AC76E4-BDF6-498A-8DB7-501C3F71E522}"/>
    <cellStyle name="Separador de milhares 3 6 9 3 2" xfId="39228" xr:uid="{831BB677-E524-4E7F-9E12-52F57C42FB99}"/>
    <cellStyle name="Separador de milhares 3 6 9 4" xfId="24674" xr:uid="{65802FC1-0CFC-42A4-8680-6A86E9B7DFD7}"/>
    <cellStyle name="Separador de milhares 3 6 9 4 2" xfId="39229" xr:uid="{6A25C7F0-2CDC-4E63-81DF-01B9FEE13F83}"/>
    <cellStyle name="Separador de milhares 3 6 9 5" xfId="24675" xr:uid="{1716AAE1-FBCE-4641-9764-1F39B52D849A}"/>
    <cellStyle name="Separador de milhares 3 6 9 5 2" xfId="39230" xr:uid="{1B4716AC-634D-4DF7-8ECA-955EE2FCAA75}"/>
    <cellStyle name="Separador de milhares 3 6 9 6" xfId="39226" xr:uid="{196498DD-24CF-4B61-B9A8-2C892A637088}"/>
    <cellStyle name="Separador de milhares 3 7" xfId="24676" xr:uid="{0229371D-1E65-49DC-BE23-53DC70BA5475}"/>
    <cellStyle name="Separador de milhares 3 7 10" xfId="24677" xr:uid="{EC4978A6-D320-4BF7-A002-D62378C9E367}"/>
    <cellStyle name="Separador de milhares 3 7 10 2" xfId="24678" xr:uid="{1B4FA91F-0FFC-44A7-84A9-FFB6DF31A3FC}"/>
    <cellStyle name="Separador de milhares 3 7 10 2 2" xfId="39233" xr:uid="{BA60E95D-F479-47FF-9E6B-604A7DABDB03}"/>
    <cellStyle name="Separador de milhares 3 7 10 3" xfId="24679" xr:uid="{269CDA89-1EFD-4488-B2AC-B4E8C3E9BFBD}"/>
    <cellStyle name="Separador de milhares 3 7 10 3 2" xfId="39234" xr:uid="{BB09BD84-DFF0-4961-AFD0-251B204D5018}"/>
    <cellStyle name="Separador de milhares 3 7 10 4" xfId="24680" xr:uid="{E7F545A7-9A92-46B0-AF73-A9E8FABBD23C}"/>
    <cellStyle name="Separador de milhares 3 7 10 4 2" xfId="39235" xr:uid="{8B782A50-2738-44EF-B750-7DFB92E7A0EB}"/>
    <cellStyle name="Separador de milhares 3 7 10 5" xfId="24681" xr:uid="{860B0E62-1EC8-4BAC-8EDC-0517AD2B39B7}"/>
    <cellStyle name="Separador de milhares 3 7 10 5 2" xfId="39236" xr:uid="{8AFC380C-F7E8-45EE-924D-403442B2F5A4}"/>
    <cellStyle name="Separador de milhares 3 7 10 6" xfId="39232" xr:uid="{5E6E5947-5563-4BC1-BACF-FFA497B63984}"/>
    <cellStyle name="Separador de milhares 3 7 11" xfId="24682" xr:uid="{9067CCBA-E237-4458-A785-D9E9BC62EB0A}"/>
    <cellStyle name="Separador de milhares 3 7 11 2" xfId="24683" xr:uid="{D4564EF9-4E4D-4AF5-B288-44B3CE3EA5EE}"/>
    <cellStyle name="Separador de milhares 3 7 11 2 2" xfId="39238" xr:uid="{24CFF51F-04DA-46B2-9B23-78242001853E}"/>
    <cellStyle name="Separador de milhares 3 7 11 3" xfId="24684" xr:uid="{F03B091A-EDCE-4B09-B8E6-6D5AD295EE84}"/>
    <cellStyle name="Separador de milhares 3 7 11 3 2" xfId="39239" xr:uid="{651C8E4E-1157-4B03-A2B9-4966D20A365D}"/>
    <cellStyle name="Separador de milhares 3 7 11 4" xfId="24685" xr:uid="{C924EE2A-B303-4838-B88C-9BC43E30A581}"/>
    <cellStyle name="Separador de milhares 3 7 11 4 2" xfId="39240" xr:uid="{17F47E8B-B082-44EF-AEA8-F95F4326580A}"/>
    <cellStyle name="Separador de milhares 3 7 11 5" xfId="24686" xr:uid="{44306DCD-4CFE-4297-B17A-B59F597DC0C7}"/>
    <cellStyle name="Separador de milhares 3 7 11 5 2" xfId="39241" xr:uid="{8204E611-8E84-4789-8CE6-6E9560D7DB0A}"/>
    <cellStyle name="Separador de milhares 3 7 11 6" xfId="39237" xr:uid="{138334A6-F968-4DFB-AECA-E8358DD56632}"/>
    <cellStyle name="Separador de milhares 3 7 12" xfId="24687" xr:uid="{B94E573C-F0C4-4FE8-824C-2A8D7A9A7635}"/>
    <cellStyle name="Separador de milhares 3 7 12 2" xfId="24688" xr:uid="{DCEC35EA-A52B-42CC-8287-91EF38555CDE}"/>
    <cellStyle name="Separador de milhares 3 7 12 2 2" xfId="39243" xr:uid="{4F474DB3-1BA1-403A-83FB-41535263A6E2}"/>
    <cellStyle name="Separador de milhares 3 7 12 3" xfId="24689" xr:uid="{7B5EE2AB-F57A-410C-B873-5781CAF5B033}"/>
    <cellStyle name="Separador de milhares 3 7 12 3 2" xfId="39244" xr:uid="{3F190B05-0599-43D0-8243-8C5D33663481}"/>
    <cellStyle name="Separador de milhares 3 7 12 4" xfId="24690" xr:uid="{D27C00D2-02F6-4A50-9F2C-77D9CE3CE955}"/>
    <cellStyle name="Separador de milhares 3 7 12 4 2" xfId="39245" xr:uid="{B68DD20B-77E9-4729-93CB-35A48E9E0577}"/>
    <cellStyle name="Separador de milhares 3 7 12 5" xfId="24691" xr:uid="{CD50F2D0-D9E8-4573-9268-115986A0EF1B}"/>
    <cellStyle name="Separador de milhares 3 7 12 5 2" xfId="39246" xr:uid="{D0427C80-51DF-4A27-B847-3F538F3F534F}"/>
    <cellStyle name="Separador de milhares 3 7 12 6" xfId="39242" xr:uid="{F908980B-8CB1-4C6C-BB6D-7AD9BA90433C}"/>
    <cellStyle name="Separador de milhares 3 7 13" xfId="24692" xr:uid="{0816F7B2-B17E-4116-B246-35E2A9BBC8EA}"/>
    <cellStyle name="Separador de milhares 3 7 13 2" xfId="24693" xr:uid="{EE4DBDDC-5596-4D31-A6B3-B90BD484DC38}"/>
    <cellStyle name="Separador de milhares 3 7 13 2 2" xfId="39248" xr:uid="{5069066A-2C39-4844-BDDC-2140795517E5}"/>
    <cellStyle name="Separador de milhares 3 7 13 3" xfId="24694" xr:uid="{5599CCE1-1656-45A5-B090-73C248BD201F}"/>
    <cellStyle name="Separador de milhares 3 7 13 3 2" xfId="39249" xr:uid="{ABADC263-F66C-4B99-B7A2-483A27DC0956}"/>
    <cellStyle name="Separador de milhares 3 7 13 4" xfId="24695" xr:uid="{335DE344-E56F-4D61-856A-EF2DCA1F342C}"/>
    <cellStyle name="Separador de milhares 3 7 13 4 2" xfId="39250" xr:uid="{9874ACCA-E30D-4B9A-97BF-36F4CB740CA0}"/>
    <cellStyle name="Separador de milhares 3 7 13 5" xfId="24696" xr:uid="{9803CFFC-053E-4FB9-BB7F-A2DA6A6E9343}"/>
    <cellStyle name="Separador de milhares 3 7 13 5 2" xfId="39251" xr:uid="{CABB4BFB-D1CF-45DB-8173-AE4E3C9FF568}"/>
    <cellStyle name="Separador de milhares 3 7 13 6" xfId="39247" xr:uid="{DA1BB493-07AA-4DFA-ABBB-BDF9B6E3A948}"/>
    <cellStyle name="Separador de milhares 3 7 14" xfId="24697" xr:uid="{E25B0DC7-1D6A-44C3-8D85-F0FA9F8D9F0E}"/>
    <cellStyle name="Separador de milhares 3 7 14 2" xfId="24698" xr:uid="{97C4E545-AAA8-4A19-BB75-63D028F25C76}"/>
    <cellStyle name="Separador de milhares 3 7 14 2 2" xfId="39253" xr:uid="{A5852768-CC0E-430A-B94A-AFAD783499A1}"/>
    <cellStyle name="Separador de milhares 3 7 14 3" xfId="24699" xr:uid="{D624C095-1BCC-4451-B72B-4D88A7F321E9}"/>
    <cellStyle name="Separador de milhares 3 7 14 3 2" xfId="39254" xr:uid="{58575BE1-BB58-4253-AC65-EA1D2B5E249E}"/>
    <cellStyle name="Separador de milhares 3 7 14 4" xfId="24700" xr:uid="{6F0588DF-E4CB-4224-995C-97BF67FA458F}"/>
    <cellStyle name="Separador de milhares 3 7 14 4 2" xfId="39255" xr:uid="{D0D8B6E6-D793-406C-B2B8-17A848DDFFAD}"/>
    <cellStyle name="Separador de milhares 3 7 14 5" xfId="24701" xr:uid="{8D7D6958-C738-4E3E-A2BD-DF41A50118F7}"/>
    <cellStyle name="Separador de milhares 3 7 14 5 2" xfId="39256" xr:uid="{2FD4D669-40BD-477E-8BCA-CA1CCA43C568}"/>
    <cellStyle name="Separador de milhares 3 7 14 6" xfId="39252" xr:uid="{3B11DE66-45CD-4D71-B262-4C11C430671E}"/>
    <cellStyle name="Separador de milhares 3 7 15" xfId="24702" xr:uid="{5839AF26-415C-4514-BCB5-EDE83518D7E9}"/>
    <cellStyle name="Separador de milhares 3 7 15 2" xfId="24703" xr:uid="{DAA6CEB8-5C2F-457F-8AF8-86A82A078C3B}"/>
    <cellStyle name="Separador de milhares 3 7 15 2 2" xfId="39258" xr:uid="{DA87C580-5E4B-4AE6-BE84-076D912239EB}"/>
    <cellStyle name="Separador de milhares 3 7 15 3" xfId="24704" xr:uid="{E90122D9-B230-4206-9E96-14FE28746999}"/>
    <cellStyle name="Separador de milhares 3 7 15 3 2" xfId="39259" xr:uid="{824E5CDE-E166-4F60-A923-F84AB395DF9C}"/>
    <cellStyle name="Separador de milhares 3 7 15 4" xfId="24705" xr:uid="{0059CFC3-0B21-4F8F-920A-F9BDF25526FA}"/>
    <cellStyle name="Separador de milhares 3 7 15 4 2" xfId="39260" xr:uid="{DFF6B9BE-37B3-48D5-B861-89926C5BE052}"/>
    <cellStyle name="Separador de milhares 3 7 15 5" xfId="24706" xr:uid="{D59B30FC-221B-49D2-9282-1989D6C11537}"/>
    <cellStyle name="Separador de milhares 3 7 15 5 2" xfId="39261" xr:uid="{179804FA-95C8-42F2-89A2-CD9F9FD0C8E3}"/>
    <cellStyle name="Separador de milhares 3 7 15 6" xfId="39257" xr:uid="{9F94AF08-1A9A-4C6A-B54A-B497B068493F}"/>
    <cellStyle name="Separador de milhares 3 7 16" xfId="24707" xr:uid="{5E3A299F-5519-4F70-BE35-02209E0AAA56}"/>
    <cellStyle name="Separador de milhares 3 7 16 2" xfId="24708" xr:uid="{83AF5B02-41A4-4D15-9F0D-1C88F49B69F3}"/>
    <cellStyle name="Separador de milhares 3 7 16 2 2" xfId="39263" xr:uid="{11D7908F-1AF0-4461-922F-A8141DD5B66F}"/>
    <cellStyle name="Separador de milhares 3 7 16 3" xfId="24709" xr:uid="{7DA41350-D8B6-4E28-8242-6DA0A5A2E5F3}"/>
    <cellStyle name="Separador de milhares 3 7 16 3 2" xfId="39264" xr:uid="{5A743BFE-7759-436F-A78E-E61B90135D16}"/>
    <cellStyle name="Separador de milhares 3 7 16 4" xfId="24710" xr:uid="{B89DDE6B-5863-4502-8C4D-C5447A9EDD92}"/>
    <cellStyle name="Separador de milhares 3 7 16 4 2" xfId="39265" xr:uid="{7A25E312-2563-4524-B16E-45BA1D30EF49}"/>
    <cellStyle name="Separador de milhares 3 7 16 5" xfId="24711" xr:uid="{EBF12B0E-9071-4B92-A8BB-C82A368D309F}"/>
    <cellStyle name="Separador de milhares 3 7 16 5 2" xfId="39266" xr:uid="{E6C71BC7-2F97-4590-B532-A21901C16983}"/>
    <cellStyle name="Separador de milhares 3 7 16 6" xfId="39262" xr:uid="{DE627C3E-7E71-4AE2-A730-9343E428C9DB}"/>
    <cellStyle name="Separador de milhares 3 7 17" xfId="24712" xr:uid="{7F459238-3CE3-46BB-A44F-921DD3A3524E}"/>
    <cellStyle name="Separador de milhares 3 7 17 2" xfId="39267" xr:uid="{C169DBC5-E6EF-4F87-9356-0A0AFFEF031F}"/>
    <cellStyle name="Separador de milhares 3 7 18" xfId="24713" xr:uid="{DD7BC8E0-835D-4D68-A425-14D96592380A}"/>
    <cellStyle name="Separador de milhares 3 7 18 2" xfId="39268" xr:uid="{1DEFD33E-3913-4A18-ABE8-3444BD0F7F7C}"/>
    <cellStyle name="Separador de milhares 3 7 19" xfId="24714" xr:uid="{28459F1D-73B9-419D-AB81-4D325A9E82AB}"/>
    <cellStyle name="Separador de milhares 3 7 19 2" xfId="39269" xr:uid="{E026A074-6661-4AE1-8F65-DCEC8FEC54A0}"/>
    <cellStyle name="Separador de milhares 3 7 2" xfId="24715" xr:uid="{BD94484E-7231-4B6D-A971-5FE2191F5FF3}"/>
    <cellStyle name="Separador de milhares 3 7 2 10" xfId="24716" xr:uid="{8C7110D1-040C-40B3-8534-C6E6405A43FF}"/>
    <cellStyle name="Separador de milhares 3 7 2 10 2" xfId="39271" xr:uid="{54C1BE24-9E99-47BD-86F0-B072BCF47DB9}"/>
    <cellStyle name="Separador de milhares 3 7 2 11" xfId="24717" xr:uid="{F0106372-8422-42C4-8114-526AFDF23870}"/>
    <cellStyle name="Separador de milhares 3 7 2 11 2" xfId="39272" xr:uid="{274E0B12-9327-4738-AE6F-A7A84085EB50}"/>
    <cellStyle name="Separador de milhares 3 7 2 12" xfId="39270" xr:uid="{D7C5F6F6-56CF-4E10-824C-2BAEC9E270C1}"/>
    <cellStyle name="Separador de milhares 3 7 2 2" xfId="24718" xr:uid="{1F95186C-A107-4933-91FA-39CCA306A78A}"/>
    <cellStyle name="Separador de milhares 3 7 2 2 2" xfId="24719" xr:uid="{B99C1AB6-F396-4CA8-BD2B-FB06B661FD19}"/>
    <cellStyle name="Separador de milhares 3 7 2 2 2 2" xfId="39274" xr:uid="{13ABB46B-FEC1-49CA-B21C-01CFE082836F}"/>
    <cellStyle name="Separador de milhares 3 7 2 2 3" xfId="24720" xr:uid="{4321CC52-CB13-46A2-BA30-27B6E09CF126}"/>
    <cellStyle name="Separador de milhares 3 7 2 2 3 2" xfId="39275" xr:uid="{9A06AB20-F283-4BE7-BDA8-7A07B84E1A94}"/>
    <cellStyle name="Separador de milhares 3 7 2 2 4" xfId="24721" xr:uid="{D80ECD6A-8B55-4082-9517-EC5E658C981B}"/>
    <cellStyle name="Separador de milhares 3 7 2 2 4 2" xfId="39276" xr:uid="{2609A2E8-8326-43D4-8287-43582DE1551A}"/>
    <cellStyle name="Separador de milhares 3 7 2 2 5" xfId="24722" xr:uid="{974E9894-CD46-4AC2-978A-E8AEA5DEF0BB}"/>
    <cellStyle name="Separador de milhares 3 7 2 2 5 2" xfId="39277" xr:uid="{8AFE8485-6757-470E-864F-FB6C3A3AE75D}"/>
    <cellStyle name="Separador de milhares 3 7 2 2 6" xfId="39273" xr:uid="{F905F354-80DC-42A0-AFBD-898AEBE619D4}"/>
    <cellStyle name="Separador de milhares 3 7 2 3" xfId="24723" xr:uid="{0BAB04F7-F8FE-4F45-9B90-B3A6B1ABA889}"/>
    <cellStyle name="Separador de milhares 3 7 2 3 2" xfId="24724" xr:uid="{3DEEC289-52E9-4A77-9407-2E8C985E689F}"/>
    <cellStyle name="Separador de milhares 3 7 2 3 2 2" xfId="39279" xr:uid="{15B644A7-A02B-42D9-BE7F-7AFE3C393198}"/>
    <cellStyle name="Separador de milhares 3 7 2 3 3" xfId="24725" xr:uid="{44BF4C76-D859-4EBF-AF62-61E59C5999CE}"/>
    <cellStyle name="Separador de milhares 3 7 2 3 3 2" xfId="39280" xr:uid="{B2017625-EFFF-4FED-A96E-F7B78437EC22}"/>
    <cellStyle name="Separador de milhares 3 7 2 3 4" xfId="24726" xr:uid="{0A69FFE2-21CD-4E27-A1E7-748FE2112288}"/>
    <cellStyle name="Separador de milhares 3 7 2 3 4 2" xfId="39281" xr:uid="{CA223A3B-0FFA-491F-8059-59383B08F28F}"/>
    <cellStyle name="Separador de milhares 3 7 2 3 5" xfId="24727" xr:uid="{E0DA6CDC-C011-4116-BEFE-F7C2E63F27DC}"/>
    <cellStyle name="Separador de milhares 3 7 2 3 5 2" xfId="39282" xr:uid="{865A325C-DA12-4616-B4BC-F029565CFCCD}"/>
    <cellStyle name="Separador de milhares 3 7 2 3 6" xfId="39278" xr:uid="{E8C21162-498C-4702-85F1-C44299B12540}"/>
    <cellStyle name="Separador de milhares 3 7 2 4" xfId="24728" xr:uid="{9D80D9DD-8287-4A80-87FF-E7D579306D06}"/>
    <cellStyle name="Separador de milhares 3 7 2 4 2" xfId="24729" xr:uid="{5E794C0B-6E82-464A-823F-B6EE40EDB508}"/>
    <cellStyle name="Separador de milhares 3 7 2 4 2 2" xfId="39284" xr:uid="{BC10D2D6-171A-4B9C-94EF-63460AC2332E}"/>
    <cellStyle name="Separador de milhares 3 7 2 4 3" xfId="24730" xr:uid="{99416332-6F4E-4AD8-AA3D-613AA0F94970}"/>
    <cellStyle name="Separador de milhares 3 7 2 4 3 2" xfId="39285" xr:uid="{03E57FF4-CFB8-4632-ABEC-7928C5102849}"/>
    <cellStyle name="Separador de milhares 3 7 2 4 4" xfId="24731" xr:uid="{1AB868E4-F59E-4F22-83EF-8178732B51CC}"/>
    <cellStyle name="Separador de milhares 3 7 2 4 4 2" xfId="39286" xr:uid="{214C117A-BC43-4908-BC21-87C81495AF81}"/>
    <cellStyle name="Separador de milhares 3 7 2 4 5" xfId="24732" xr:uid="{150E5FAA-B7D7-41AC-A049-67FFB796E50F}"/>
    <cellStyle name="Separador de milhares 3 7 2 4 5 2" xfId="39287" xr:uid="{1D01378F-B2CD-4EBB-8D0F-6EB3712204E0}"/>
    <cellStyle name="Separador de milhares 3 7 2 4 6" xfId="39283" xr:uid="{C9322A1D-209B-4348-8F35-BAB9F69C873A}"/>
    <cellStyle name="Separador de milhares 3 7 2 5" xfId="24733" xr:uid="{0F94A191-6260-4C69-BB3B-DA6E795E7692}"/>
    <cellStyle name="Separador de milhares 3 7 2 5 2" xfId="24734" xr:uid="{997E2459-DB3D-4D26-A8AA-552440C26514}"/>
    <cellStyle name="Separador de milhares 3 7 2 5 2 2" xfId="39289" xr:uid="{569686B5-4695-41AC-B29C-6CCDA0A35905}"/>
    <cellStyle name="Separador de milhares 3 7 2 5 3" xfId="24735" xr:uid="{916DB98C-6D79-4E39-BEFA-0108B22AE0DE}"/>
    <cellStyle name="Separador de milhares 3 7 2 5 3 2" xfId="39290" xr:uid="{476EB6E6-D7D2-4EFE-81B8-F8DAF218C57F}"/>
    <cellStyle name="Separador de milhares 3 7 2 5 4" xfId="24736" xr:uid="{F14CC73D-EA02-49E1-9546-1A346FF03A3D}"/>
    <cellStyle name="Separador de milhares 3 7 2 5 4 2" xfId="39291" xr:uid="{A1D9B439-F271-430A-8B39-2972AD2409DD}"/>
    <cellStyle name="Separador de milhares 3 7 2 5 5" xfId="24737" xr:uid="{E6A32472-DEC7-445E-BB57-1C602B81F3B3}"/>
    <cellStyle name="Separador de milhares 3 7 2 5 5 2" xfId="39292" xr:uid="{83CF1299-B32E-4E7E-936F-73BC94289B87}"/>
    <cellStyle name="Separador de milhares 3 7 2 5 6" xfId="39288" xr:uid="{A05349B6-3537-415C-8678-2E5C4D7E418A}"/>
    <cellStyle name="Separador de milhares 3 7 2 6" xfId="24738" xr:uid="{DD2732D7-DC98-4A53-9E85-2C700DBC4CE1}"/>
    <cellStyle name="Separador de milhares 3 7 2 6 2" xfId="24739" xr:uid="{38931E19-50B0-456C-8237-72DDAE7C4C6D}"/>
    <cellStyle name="Separador de milhares 3 7 2 6 2 2" xfId="39294" xr:uid="{C44E1679-EF81-40C5-9450-E9EE5900B05F}"/>
    <cellStyle name="Separador de milhares 3 7 2 6 3" xfId="24740" xr:uid="{A7F45539-A51F-4774-8F4D-9C0F7CF5136D}"/>
    <cellStyle name="Separador de milhares 3 7 2 6 3 2" xfId="39295" xr:uid="{FF07B91F-95EF-475D-BF44-3AC42460B4ED}"/>
    <cellStyle name="Separador de milhares 3 7 2 6 4" xfId="24741" xr:uid="{5AC20128-8C98-455B-AAA5-A768A80A9109}"/>
    <cellStyle name="Separador de milhares 3 7 2 6 4 2" xfId="39296" xr:uid="{E50D7866-08C0-4C89-B670-BD19DA133215}"/>
    <cellStyle name="Separador de milhares 3 7 2 6 5" xfId="24742" xr:uid="{B90AFC50-69D6-47A4-8862-6A125118D84A}"/>
    <cellStyle name="Separador de milhares 3 7 2 6 5 2" xfId="39297" xr:uid="{14A469B4-1362-4F2E-AA04-B97F2FCEB1AA}"/>
    <cellStyle name="Separador de milhares 3 7 2 6 6" xfId="39293" xr:uid="{8A8B4CA8-D4C1-4EC5-9F87-C6F1D4EA2062}"/>
    <cellStyle name="Separador de milhares 3 7 2 7" xfId="24743" xr:uid="{ADFE847F-0A90-4F07-A7BB-B0D3AD6F9E52}"/>
    <cellStyle name="Separador de milhares 3 7 2 7 2" xfId="24744" xr:uid="{861E7A3A-BF3B-4D99-A419-F11EDEBD4DCE}"/>
    <cellStyle name="Separador de milhares 3 7 2 7 2 2" xfId="39299" xr:uid="{CAB2E0CE-2CC3-4285-9531-EA7A82CA73BB}"/>
    <cellStyle name="Separador de milhares 3 7 2 7 3" xfId="24745" xr:uid="{760F7756-AE87-4BB5-9DED-502A75B1CF22}"/>
    <cellStyle name="Separador de milhares 3 7 2 7 3 2" xfId="39300" xr:uid="{154754CB-650D-400F-B686-8380B9B68CF8}"/>
    <cellStyle name="Separador de milhares 3 7 2 7 4" xfId="24746" xr:uid="{9905F6DF-7F77-48FC-91D5-45EDBDFCC581}"/>
    <cellStyle name="Separador de milhares 3 7 2 7 4 2" xfId="39301" xr:uid="{D66D52C4-82E9-448C-9A0E-1385CA7C5755}"/>
    <cellStyle name="Separador de milhares 3 7 2 7 5" xfId="24747" xr:uid="{C0B8AA83-638E-4103-82A6-B27D93CD2CB8}"/>
    <cellStyle name="Separador de milhares 3 7 2 7 5 2" xfId="39302" xr:uid="{1B0AB909-6FEF-4FB8-AEF4-4CC0D6383AB4}"/>
    <cellStyle name="Separador de milhares 3 7 2 7 6" xfId="39298" xr:uid="{6FC425B2-F0D8-4C23-96B8-4B200E74611A}"/>
    <cellStyle name="Separador de milhares 3 7 2 8" xfId="24748" xr:uid="{A6C4A35B-0FF9-4BCD-A723-1F29C8663C40}"/>
    <cellStyle name="Separador de milhares 3 7 2 8 2" xfId="39303" xr:uid="{C56EA896-F361-4288-B2B9-34B83FFC5597}"/>
    <cellStyle name="Separador de milhares 3 7 2 9" xfId="24749" xr:uid="{29E63884-2FC8-48C8-B4A6-C65FCBDD8B49}"/>
    <cellStyle name="Separador de milhares 3 7 2 9 2" xfId="39304" xr:uid="{7536668F-56FF-4A84-92FE-30BFFEE89544}"/>
    <cellStyle name="Separador de milhares 3 7 20" xfId="24750" xr:uid="{D4AF6D1D-8622-4447-AB54-DABF2B96823A}"/>
    <cellStyle name="Separador de milhares 3 7 20 2" xfId="39305" xr:uid="{9AD0CC5A-E979-42B5-B734-FDD74255B643}"/>
    <cellStyle name="Separador de milhares 3 7 21" xfId="41084" xr:uid="{01E7A967-859B-41CC-A4DA-0D28BFE0D7A6}"/>
    <cellStyle name="Separador de milhares 3 7 22" xfId="39231" xr:uid="{910557A5-7990-4ABF-BA71-83F6643982AE}"/>
    <cellStyle name="Separador de milhares 3 7 3" xfId="24751" xr:uid="{396FC1A7-64E7-4AFE-93EF-C7681BB027AC}"/>
    <cellStyle name="Separador de milhares 3 7 3 2" xfId="24752" xr:uid="{0DD93A9D-223A-4B7D-8DDF-55E729FBBE34}"/>
    <cellStyle name="Separador de milhares 3 7 3 2 2" xfId="24753" xr:uid="{3BD0D461-6652-4C60-AD1D-D434CF1F3FC6}"/>
    <cellStyle name="Separador de milhares 3 7 3 2 2 2" xfId="39308" xr:uid="{486C8E00-5D59-4CA9-82F4-CD959A92561A}"/>
    <cellStyle name="Separador de milhares 3 7 3 2 3" xfId="24754" xr:uid="{B7283CE6-F201-4B5C-A4C8-782B6F115155}"/>
    <cellStyle name="Separador de milhares 3 7 3 2 3 2" xfId="39309" xr:uid="{64EE1DFE-5EB6-40FC-9B91-6AE9F44FBFEA}"/>
    <cellStyle name="Separador de milhares 3 7 3 2 4" xfId="24755" xr:uid="{1C6395DC-2F71-406F-A080-6012BA1FD039}"/>
    <cellStyle name="Separador de milhares 3 7 3 2 4 2" xfId="39310" xr:uid="{958C2143-E807-442D-B9ED-5A7EB3670EAC}"/>
    <cellStyle name="Separador de milhares 3 7 3 2 5" xfId="24756" xr:uid="{492BD4C0-26F6-418B-8C96-C06E40AF48C4}"/>
    <cellStyle name="Separador de milhares 3 7 3 2 5 2" xfId="39311" xr:uid="{749F3C10-1993-4114-A159-44CEE8B61C3C}"/>
    <cellStyle name="Separador de milhares 3 7 3 2 6" xfId="39307" xr:uid="{298FE83B-A1E9-44D0-9603-DADA7188798C}"/>
    <cellStyle name="Separador de milhares 3 7 3 3" xfId="24757" xr:uid="{A3E1C1A1-9DF3-4CA2-92BB-480023E36E05}"/>
    <cellStyle name="Separador de milhares 3 7 3 3 2" xfId="39312" xr:uid="{F966FAC2-A733-4578-B635-C40AF2F7936A}"/>
    <cellStyle name="Separador de milhares 3 7 3 4" xfId="24758" xr:uid="{5494EE41-5A2D-49AB-8B92-807694A66FA7}"/>
    <cellStyle name="Separador de milhares 3 7 3 4 2" xfId="39313" xr:uid="{C90CE137-9D29-4EC2-9BEB-035FE77E350A}"/>
    <cellStyle name="Separador de milhares 3 7 3 5" xfId="24759" xr:uid="{A46C5B9E-BE29-4687-A447-92D0FD0FB5E3}"/>
    <cellStyle name="Separador de milhares 3 7 3 5 2" xfId="39314" xr:uid="{447B98BD-4B1C-4CEA-B6D2-546A9D3E73E6}"/>
    <cellStyle name="Separador de milhares 3 7 3 6" xfId="24760" xr:uid="{7ECA52D3-6DD8-44E9-8492-BA45D5233978}"/>
    <cellStyle name="Separador de milhares 3 7 3 6 2" xfId="39315" xr:uid="{CD18C649-9ECD-4E82-935D-767211DCE08B}"/>
    <cellStyle name="Separador de milhares 3 7 3 7" xfId="39306" xr:uid="{B419057B-0A54-42E3-AE15-FE86192D6B5E}"/>
    <cellStyle name="Separador de milhares 3 7 4" xfId="24761" xr:uid="{D621FD7F-1B19-498B-8A8A-3AE44BB5F6E9}"/>
    <cellStyle name="Separador de milhares 3 7 4 2" xfId="24762" xr:uid="{74D21C18-3676-44BA-88FA-4155828B883A}"/>
    <cellStyle name="Separador de milhares 3 7 4 2 2" xfId="24763" xr:uid="{93D929BB-D9A3-4F3A-B54A-47DA04EA1599}"/>
    <cellStyle name="Separador de milhares 3 7 4 2 2 2" xfId="39318" xr:uid="{D865381F-BCA5-4EC1-85CC-BD8304620348}"/>
    <cellStyle name="Separador de milhares 3 7 4 2 3" xfId="24764" xr:uid="{0D1F492A-714C-4D55-948F-A459AF448C14}"/>
    <cellStyle name="Separador de milhares 3 7 4 2 3 2" xfId="39319" xr:uid="{2755386A-E638-44BE-98C0-B66EFF2C1556}"/>
    <cellStyle name="Separador de milhares 3 7 4 2 4" xfId="24765" xr:uid="{823905CE-E6B4-4A6F-ACDB-776D47E44D57}"/>
    <cellStyle name="Separador de milhares 3 7 4 2 4 2" xfId="39320" xr:uid="{C28802C7-84B7-4D5D-B5F3-E482D353946F}"/>
    <cellStyle name="Separador de milhares 3 7 4 2 5" xfId="24766" xr:uid="{202E8776-BA67-4C2A-B3E0-4B7C1AE5B22A}"/>
    <cellStyle name="Separador de milhares 3 7 4 2 5 2" xfId="39321" xr:uid="{E899380B-BDA8-4BF7-8A2F-ED89E52F2226}"/>
    <cellStyle name="Separador de milhares 3 7 4 2 6" xfId="39317" xr:uid="{26372FC8-89A5-4127-8CD8-690B591BE0B8}"/>
    <cellStyle name="Separador de milhares 3 7 4 3" xfId="24767" xr:uid="{0E2472C6-7062-4C0E-9DB4-16782246988A}"/>
    <cellStyle name="Separador de milhares 3 7 4 3 2" xfId="39322" xr:uid="{B119483D-17A2-419D-86F0-8BFF166725B4}"/>
    <cellStyle name="Separador de milhares 3 7 4 4" xfId="24768" xr:uid="{A7BEB8D5-3FE4-4792-8808-F741A85B85AC}"/>
    <cellStyle name="Separador de milhares 3 7 4 4 2" xfId="39323" xr:uid="{E7EEA6F8-387D-4812-B55C-E2FCF2F5EB36}"/>
    <cellStyle name="Separador de milhares 3 7 4 5" xfId="24769" xr:uid="{8C462484-BBA8-4297-8F03-716779FDA476}"/>
    <cellStyle name="Separador de milhares 3 7 4 5 2" xfId="39324" xr:uid="{7796ACD5-26B3-4FAF-9F90-41F12FC35C82}"/>
    <cellStyle name="Separador de milhares 3 7 4 6" xfId="24770" xr:uid="{79B196D0-089D-4DB8-A7FC-909444C9D478}"/>
    <cellStyle name="Separador de milhares 3 7 4 6 2" xfId="39325" xr:uid="{B0D737C3-537A-48C0-A934-456A74EE9180}"/>
    <cellStyle name="Separador de milhares 3 7 4 7" xfId="39316" xr:uid="{0B0330F7-BD8F-427F-A1F8-58B02BE53C4F}"/>
    <cellStyle name="Separador de milhares 3 7 5" xfId="24771" xr:uid="{8049223E-5C5A-4105-8123-4F9A6FDA6D02}"/>
    <cellStyle name="Separador de milhares 3 7 5 2" xfId="24772" xr:uid="{D2A29F8E-CF62-4B00-AC58-7694BF624FC0}"/>
    <cellStyle name="Separador de milhares 3 7 5 2 2" xfId="39327" xr:uid="{9C69E17F-8BE4-40E0-9F28-6BCD0C9AC084}"/>
    <cellStyle name="Separador de milhares 3 7 5 3" xfId="24773" xr:uid="{CA513508-23D7-428E-ABE7-EECE1C1D7729}"/>
    <cellStyle name="Separador de milhares 3 7 5 3 2" xfId="39328" xr:uid="{83A5BE40-D883-4C86-9174-2617577C88CC}"/>
    <cellStyle name="Separador de milhares 3 7 5 4" xfId="24774" xr:uid="{9B1A975B-58AE-4F15-976E-8F4ECDC792DF}"/>
    <cellStyle name="Separador de milhares 3 7 5 4 2" xfId="39329" xr:uid="{B3B69B21-4CD7-404A-AB91-1FB461A3EBD4}"/>
    <cellStyle name="Separador de milhares 3 7 5 5" xfId="24775" xr:uid="{465BEE1C-205A-4D3E-905B-CE889804F2B6}"/>
    <cellStyle name="Separador de milhares 3 7 5 5 2" xfId="39330" xr:uid="{610AFBBE-DAF8-46B6-B221-0560CB262002}"/>
    <cellStyle name="Separador de milhares 3 7 5 6" xfId="39326" xr:uid="{A8728E5D-C6E5-411C-813A-BD2F6F6F2B0F}"/>
    <cellStyle name="Separador de milhares 3 7 6" xfId="24776" xr:uid="{A2522897-7A21-4352-A435-CBC4316B17D8}"/>
    <cellStyle name="Separador de milhares 3 7 6 2" xfId="24777" xr:uid="{45C9FE7C-99D5-4B2C-9656-4AC4ED53D555}"/>
    <cellStyle name="Separador de milhares 3 7 6 2 2" xfId="39332" xr:uid="{8F2AC6AC-025B-4F7C-A8D1-8A8221BDD62F}"/>
    <cellStyle name="Separador de milhares 3 7 6 3" xfId="24778" xr:uid="{8A1482AE-AADC-4EBF-B45E-0F1B854A30E4}"/>
    <cellStyle name="Separador de milhares 3 7 6 3 2" xfId="39333" xr:uid="{72B91FA7-76B6-4E89-A1A5-4FE7FB73B949}"/>
    <cellStyle name="Separador de milhares 3 7 6 4" xfId="24779" xr:uid="{368320AC-6845-47E5-90DD-2E035AD2F19F}"/>
    <cellStyle name="Separador de milhares 3 7 6 4 2" xfId="39334" xr:uid="{5876630A-FB1E-4DA3-A2EE-8C831652D102}"/>
    <cellStyle name="Separador de milhares 3 7 6 5" xfId="24780" xr:uid="{F7836CF9-7B82-41DF-B7B3-473260D8AD78}"/>
    <cellStyle name="Separador de milhares 3 7 6 5 2" xfId="39335" xr:uid="{8A70660D-D959-4A7E-80B3-7CF93DDB6966}"/>
    <cellStyle name="Separador de milhares 3 7 6 6" xfId="39331" xr:uid="{AE7A1E50-B88D-49AB-95E4-B35502A3D79E}"/>
    <cellStyle name="Separador de milhares 3 7 7" xfId="24781" xr:uid="{AAF16A49-05DC-4468-9727-F3368C121B1C}"/>
    <cellStyle name="Separador de milhares 3 7 7 2" xfId="24782" xr:uid="{3852B62B-F520-41F6-9BAB-92C66DD08ECA}"/>
    <cellStyle name="Separador de milhares 3 7 7 2 2" xfId="39337" xr:uid="{2FAF93EC-E44C-418B-941C-79F8B5A7BC28}"/>
    <cellStyle name="Separador de milhares 3 7 7 3" xfId="24783" xr:uid="{1051F944-013A-4309-8EF4-66E9433A1DF1}"/>
    <cellStyle name="Separador de milhares 3 7 7 3 2" xfId="39338" xr:uid="{48846919-FBB2-4AC7-AF7C-F8367BB47AC4}"/>
    <cellStyle name="Separador de milhares 3 7 7 4" xfId="24784" xr:uid="{4321B5E4-1F34-4FC5-8009-52A0E29767E0}"/>
    <cellStyle name="Separador de milhares 3 7 7 4 2" xfId="39339" xr:uid="{3D9DE0A1-9860-4CDA-9BC6-B3B0861BE18B}"/>
    <cellStyle name="Separador de milhares 3 7 7 5" xfId="24785" xr:uid="{12A23F3D-9340-4734-B018-D17F8D611D5B}"/>
    <cellStyle name="Separador de milhares 3 7 7 5 2" xfId="39340" xr:uid="{40C64A0B-ED5C-443D-92A0-F4015F1E0E79}"/>
    <cellStyle name="Separador de milhares 3 7 7 6" xfId="39336" xr:uid="{308EEED9-11BF-48C1-92F2-A4B87A1E47A7}"/>
    <cellStyle name="Separador de milhares 3 7 8" xfId="24786" xr:uid="{F1A50ADE-4130-4DF8-B62D-B72F2E25E6E6}"/>
    <cellStyle name="Separador de milhares 3 7 8 2" xfId="24787" xr:uid="{171033BA-C1DE-43BF-BD34-8070F91030CB}"/>
    <cellStyle name="Separador de milhares 3 7 8 2 2" xfId="39342" xr:uid="{B70E27A2-F3B7-4E02-ABCE-CF00920AA995}"/>
    <cellStyle name="Separador de milhares 3 7 8 3" xfId="24788" xr:uid="{FC74C1FD-65AF-4FC9-8750-5884465C4BB1}"/>
    <cellStyle name="Separador de milhares 3 7 8 3 2" xfId="39343" xr:uid="{56DE8F1D-7C81-4810-826A-F9F6D616FDB7}"/>
    <cellStyle name="Separador de milhares 3 7 8 4" xfId="24789" xr:uid="{0854F0DF-CBD8-4F63-8929-979BB4030733}"/>
    <cellStyle name="Separador de milhares 3 7 8 4 2" xfId="39344" xr:uid="{79BD9778-BD3A-452E-9FC1-95B023A764B4}"/>
    <cellStyle name="Separador de milhares 3 7 8 5" xfId="24790" xr:uid="{03271E94-317A-4478-A77D-048D2D359998}"/>
    <cellStyle name="Separador de milhares 3 7 8 5 2" xfId="39345" xr:uid="{54543C12-214D-47C3-BA24-89660E32E5C8}"/>
    <cellStyle name="Separador de milhares 3 7 8 6" xfId="39341" xr:uid="{D15F6366-9D2E-49CB-BABA-20F0A7351A66}"/>
    <cellStyle name="Separador de milhares 3 7 9" xfId="24791" xr:uid="{F50B62CE-84DE-4433-B458-6CCAB0B67905}"/>
    <cellStyle name="Separador de milhares 3 7 9 2" xfId="24792" xr:uid="{4286D118-36F2-408C-A304-69D0C23129AC}"/>
    <cellStyle name="Separador de milhares 3 7 9 2 2" xfId="39347" xr:uid="{A2DA7F8A-A986-440E-A50A-37F1AE6DB59F}"/>
    <cellStyle name="Separador de milhares 3 7 9 3" xfId="24793" xr:uid="{29F6B934-D3F9-4EAB-AC33-9A4C5BE24FEF}"/>
    <cellStyle name="Separador de milhares 3 7 9 3 2" xfId="39348" xr:uid="{B1EDCBE9-3007-4EB5-9EFF-53F02A5CE28C}"/>
    <cellStyle name="Separador de milhares 3 7 9 4" xfId="24794" xr:uid="{3C46DCB6-F625-45F0-9BBF-82DFBA9490A6}"/>
    <cellStyle name="Separador de milhares 3 7 9 4 2" xfId="39349" xr:uid="{55211DBB-274B-4999-825E-0E9843B60851}"/>
    <cellStyle name="Separador de milhares 3 7 9 5" xfId="24795" xr:uid="{D2FBB7B1-DF8E-4A3F-B5CE-14878A002A1F}"/>
    <cellStyle name="Separador de milhares 3 7 9 5 2" xfId="39350" xr:uid="{30EB63B7-65EC-4933-B89B-CB5D40F08312}"/>
    <cellStyle name="Separador de milhares 3 7 9 6" xfId="39346" xr:uid="{80126FB3-86CD-41F8-A596-68D74C94DEFC}"/>
    <cellStyle name="Separador de milhares 3 8" xfId="24796" xr:uid="{46BFF1B1-E2A1-45DE-8974-13214011B641}"/>
    <cellStyle name="Separador de milhares 3 8 2" xfId="24797" xr:uid="{F82929F7-7242-494E-AB8B-DCE2BCF06672}"/>
    <cellStyle name="Separador de milhares 3 9" xfId="24798" xr:uid="{545DDC82-2654-48FA-90C6-2EE59EDFC50A}"/>
    <cellStyle name="Separador de milhares 3 9 2" xfId="24799" xr:uid="{4F65BA7B-E3E2-4C0F-9685-137BBA989243}"/>
    <cellStyle name="Separador de milhares 30" xfId="24800" xr:uid="{6C1AD058-451F-4A73-9411-BC2F39CC3607}"/>
    <cellStyle name="Separador de milhares 32" xfId="24801" xr:uid="{D739B816-714D-4481-ABD1-271F286A298D}"/>
    <cellStyle name="Separador de milhares 32 2" xfId="24802" xr:uid="{BDC4EB22-3952-4BB9-9283-2E530CA4904A}"/>
    <cellStyle name="Separador de milhares 32 2 2" xfId="24803" xr:uid="{70D11C7C-3D50-44C3-B74A-2AD8A8E2B651}"/>
    <cellStyle name="Separador de milhares 32 2 3" xfId="24804" xr:uid="{B72FCAB6-6442-4692-B701-E02C3D87FEE5}"/>
    <cellStyle name="Separador de milhares 32 2 4" xfId="24805" xr:uid="{5F673C19-0FC4-4C5C-8056-2B72C3D0B914}"/>
    <cellStyle name="Separador de milhares 32 2 5" xfId="24806" xr:uid="{20328482-7D55-4D0F-971A-9DD2B5D1FCFA}"/>
    <cellStyle name="Separador de milhares 32 2 6" xfId="24807" xr:uid="{BA0D5EB4-2CD0-4027-B190-1FF040585FAB}"/>
    <cellStyle name="Separador de milhares 33" xfId="24808" xr:uid="{8BE218EC-00ED-446D-8440-245E16954F2A}"/>
    <cellStyle name="Separador de milhares 34" xfId="24809" xr:uid="{0F047555-E144-4402-AC6A-9C2ADF958C1C}"/>
    <cellStyle name="Separador de milhares 35" xfId="24810" xr:uid="{AD514F01-5DAF-4751-B652-F7EBC6829AC0}"/>
    <cellStyle name="Separador de milhares 36" xfId="24811" xr:uid="{27404376-F9A2-4882-9C8E-3DADC66B2262}"/>
    <cellStyle name="Separador de milhares 37" xfId="24812" xr:uid="{37A1D53B-B232-42F4-BF8F-1213707020A3}"/>
    <cellStyle name="Separador de milhares 38" xfId="24813" xr:uid="{0AE0A184-29A5-441B-9257-59BB4F6DFF21}"/>
    <cellStyle name="Separador de milhares 39" xfId="24814" xr:uid="{51693E74-C804-4EAF-9560-E432E3A7FD14}"/>
    <cellStyle name="Separador de milhares 4" xfId="24815" xr:uid="{07525AB7-0D9F-4596-9B6D-B295B9666383}"/>
    <cellStyle name="Separador de milhares 4 10" xfId="24816" xr:uid="{868D0322-ADB3-420F-81F8-A3CD3363E07D}"/>
    <cellStyle name="Separador de milhares 4 10 2" xfId="24817" xr:uid="{2383857A-F70D-451F-8F91-226A82D6EA6E}"/>
    <cellStyle name="Separador de milhares 4 10 2 2" xfId="24818" xr:uid="{0E1BAD64-CA62-4472-A7A4-DD5DF6EBD994}"/>
    <cellStyle name="Separador de milhares 4 10 2 3" xfId="24819" xr:uid="{13C9F934-02FE-4C53-ABEF-BF2812814432}"/>
    <cellStyle name="Separador de milhares 4 10 2 4" xfId="24820" xr:uid="{6BAC8496-FC2F-4359-BFF8-27D1B9DF2FDD}"/>
    <cellStyle name="Separador de milhares 4 10 2 5" xfId="24821" xr:uid="{4E73506A-E892-4FCD-858C-4E2C9F007D93}"/>
    <cellStyle name="Separador de milhares 4 10 2 6" xfId="24822" xr:uid="{60D90CEB-DF5F-4C9B-888F-FF77C58E7151}"/>
    <cellStyle name="Separador de milhares 4 10 2 7" xfId="24823" xr:uid="{A39E1DC7-B27A-44D7-9EED-1E9383443832}"/>
    <cellStyle name="Separador de milhares 4 10 2 8" xfId="39351" xr:uid="{A6DB75D3-1636-4CD8-B625-A0418A154FC8}"/>
    <cellStyle name="Separador de milhares 4 10 3" xfId="24824" xr:uid="{D04B0867-266F-4ECE-95B7-2028855CBB49}"/>
    <cellStyle name="Separador de milhares 4 10 3 2" xfId="39352" xr:uid="{28C9266E-29CF-4CF1-AA6D-D9572E6B281D}"/>
    <cellStyle name="Separador de milhares 4 10 4" xfId="24825" xr:uid="{7A1528D6-4579-41CF-8D72-C9EEB9015D49}"/>
    <cellStyle name="Separador de milhares 4 10 4 2" xfId="39353" xr:uid="{A5B0D8D7-F823-4AA1-BC34-AD4D21E11FB5}"/>
    <cellStyle name="Separador de milhares 4 10 5" xfId="24826" xr:uid="{5B7AFB6E-6F75-4078-A936-2C076817A364}"/>
    <cellStyle name="Separador de milhares 4 10 5 2" xfId="39354" xr:uid="{E98123BA-3080-4AE0-9C42-424D054042B2}"/>
    <cellStyle name="Separador de milhares 4 10 6" xfId="24827" xr:uid="{DC43E1DE-2CCF-4E7C-9CB6-A72A5A7A16DE}"/>
    <cellStyle name="Separador de milhares 4 10 6 2" xfId="39355" xr:uid="{6A8C5262-C938-4942-88F7-AB2AB595FE18}"/>
    <cellStyle name="Separador de milhares 4 10 7" xfId="24828" xr:uid="{936DE821-8B3E-4649-A57C-5F3330682BB0}"/>
    <cellStyle name="Separador de milhares 4 10 7 2" xfId="39356" xr:uid="{DD9C6180-B415-4F43-BDD0-5824020940F0}"/>
    <cellStyle name="Separador de milhares 4 11" xfId="24829" xr:uid="{22BA1046-A970-43F4-9785-BB2068A88E8E}"/>
    <cellStyle name="Separador de milhares 4 11 2" xfId="24830" xr:uid="{2EA32047-DE37-44A5-94B5-57B86F35CE89}"/>
    <cellStyle name="Separador de milhares 4 11 2 2" xfId="24831" xr:uid="{0C18CBC8-D610-4182-92D8-924D2D6E48B0}"/>
    <cellStyle name="Separador de milhares 4 11 2 3" xfId="24832" xr:uid="{99730BBF-8358-424A-8700-38F183405A5F}"/>
    <cellStyle name="Separador de milhares 4 11 2 4" xfId="24833" xr:uid="{A478C953-06E7-4A2D-98C6-EBB61BF111CE}"/>
    <cellStyle name="Separador de milhares 4 11 2 5" xfId="24834" xr:uid="{C8F04BB1-D466-4A37-8CB1-E13691F91938}"/>
    <cellStyle name="Separador de milhares 4 11 2 6" xfId="24835" xr:uid="{0057B5AE-7916-4989-80AA-0A589EBF6A1E}"/>
    <cellStyle name="Separador de milhares 4 11 2 7" xfId="24836" xr:uid="{4455176D-696D-4D73-91FA-64EF4935699C}"/>
    <cellStyle name="Separador de milhares 4 11 3" xfId="24837" xr:uid="{9017D7D5-29A9-4488-A410-729210D70E9C}"/>
    <cellStyle name="Separador de milhares 4 11 4" xfId="24838" xr:uid="{DCD3AC48-C37F-42C9-B763-33574B431759}"/>
    <cellStyle name="Separador de milhares 4 11 5" xfId="24839" xr:uid="{9F6AD2F9-497B-4F02-80DD-315ED6EFE876}"/>
    <cellStyle name="Separador de milhares 4 11 6" xfId="24840" xr:uid="{5E73BF6C-3400-4A03-A66A-BF5CDCBD9071}"/>
    <cellStyle name="Separador de milhares 4 11 7" xfId="24841" xr:uid="{4C4A9E46-B366-4D47-A445-C458D04FBFE9}"/>
    <cellStyle name="Separador de milhares 4 12" xfId="24842" xr:uid="{E428180E-2C16-46D8-8B71-AF9D00FBB9AD}"/>
    <cellStyle name="Separador de milhares 4 13" xfId="24843" xr:uid="{6D417BBA-2EFB-44E7-9CF7-EA8DAD2F1594}"/>
    <cellStyle name="Separador de milhares 4 14" xfId="24844" xr:uid="{92B13EA6-E494-4FD7-84BE-BDFEED3A76F5}"/>
    <cellStyle name="Separador de milhares 4 14 10" xfId="24845" xr:uid="{C633F0F7-F345-4150-937D-B12B04B85A15}"/>
    <cellStyle name="Separador de milhares 4 14 11" xfId="24846" xr:uid="{FD45AA7F-2186-4FE0-A70E-6FCD27B01318}"/>
    <cellStyle name="Separador de milhares 4 14 12" xfId="24847" xr:uid="{8D54AE04-1C99-4D70-AB91-713502A5AA88}"/>
    <cellStyle name="Separador de milhares 4 14 13" xfId="24848" xr:uid="{A2C29816-22A7-4BA7-96FE-9305D38C017A}"/>
    <cellStyle name="Separador de milhares 4 14 14" xfId="24849" xr:uid="{42DB5CF6-D8BD-4DF3-B91F-4D5A3F8E46EC}"/>
    <cellStyle name="Separador de milhares 4 14 15" xfId="24850" xr:uid="{1EB571A5-6762-496E-8F4E-F5067CE23A50}"/>
    <cellStyle name="Separador de milhares 4 14 2" xfId="24851" xr:uid="{85B8D90F-D448-4AE2-910C-ACDA7F073DAD}"/>
    <cellStyle name="Separador de milhares 4 14 3" xfId="24852" xr:uid="{2A5BB209-153E-43F9-8087-37197922BABD}"/>
    <cellStyle name="Separador de milhares 4 14 4" xfId="24853" xr:uid="{56C05239-4D32-48C5-AEF1-348FD4F4A264}"/>
    <cellStyle name="Separador de milhares 4 14 5" xfId="24854" xr:uid="{A4425510-9C2A-4DF2-95AB-11053BE4C3A1}"/>
    <cellStyle name="Separador de milhares 4 14 6" xfId="24855" xr:uid="{68AFE14B-681A-418F-AC77-A9A36D055A8F}"/>
    <cellStyle name="Separador de milhares 4 14 7" xfId="24856" xr:uid="{B4B169C5-AD57-453A-A159-65C78D55002F}"/>
    <cellStyle name="Separador de milhares 4 14 8" xfId="24857" xr:uid="{5BAE60DD-6831-4B6A-9E6A-6B6C31F7BAE7}"/>
    <cellStyle name="Separador de milhares 4 14 9" xfId="24858" xr:uid="{DDB8C10D-B367-4C2C-8A1E-4BF0E0F31D31}"/>
    <cellStyle name="Separador de milhares 4 15" xfId="24859" xr:uid="{BD9210C6-74B2-4E2E-87CD-6A3AD04EFED4}"/>
    <cellStyle name="Separador de milhares 4 15 10" xfId="24860" xr:uid="{CB23920B-97DE-4FDE-987F-CA5C9D681533}"/>
    <cellStyle name="Separador de milhares 4 15 11" xfId="24861" xr:uid="{B6EB70F8-C310-4599-BA2B-E53A2AFE6BC2}"/>
    <cellStyle name="Separador de milhares 4 15 12" xfId="24862" xr:uid="{955FBC52-FB69-419C-9557-A7490B4B4F64}"/>
    <cellStyle name="Separador de milhares 4 15 13" xfId="24863" xr:uid="{F23019BC-A0EA-40C6-B963-728FC73248D2}"/>
    <cellStyle name="Separador de milhares 4 15 14" xfId="24864" xr:uid="{6D943B55-A106-422D-904A-32853F68A37A}"/>
    <cellStyle name="Separador de milhares 4 15 15" xfId="24865" xr:uid="{F18F1BE2-B4E6-4E46-AD4D-944C3125763C}"/>
    <cellStyle name="Separador de milhares 4 15 2" xfId="24866" xr:uid="{CB84E125-C2F9-4957-A42B-A9B1DF12099D}"/>
    <cellStyle name="Separador de milhares 4 15 3" xfId="24867" xr:uid="{B7FF6281-46F1-4DA0-B98C-B8386786E896}"/>
    <cellStyle name="Separador de milhares 4 15 4" xfId="24868" xr:uid="{325902B9-D248-4C3E-892A-E50DCEDC5AD7}"/>
    <cellStyle name="Separador de milhares 4 15 5" xfId="24869" xr:uid="{47D23B68-990B-4850-82DB-D898163E9D9D}"/>
    <cellStyle name="Separador de milhares 4 15 6" xfId="24870" xr:uid="{C6E6DC28-C84F-42FD-81EB-63343E36C95B}"/>
    <cellStyle name="Separador de milhares 4 15 7" xfId="24871" xr:uid="{A37ADEC6-D44B-43EB-898C-7C07DBF4205E}"/>
    <cellStyle name="Separador de milhares 4 15 8" xfId="24872" xr:uid="{CFBCF9AA-8EA2-4B72-8111-ECB776CFEBF0}"/>
    <cellStyle name="Separador de milhares 4 15 9" xfId="24873" xr:uid="{D485DEB5-218E-4053-A05A-130DDFD370BE}"/>
    <cellStyle name="Separador de milhares 4 16" xfId="24874" xr:uid="{E3B77A98-1F69-4A6D-A009-6682F0BDA0F7}"/>
    <cellStyle name="Separador de milhares 4 16 10" xfId="24875" xr:uid="{F16FE3B3-0A18-4867-87AD-6C52CFFFA31E}"/>
    <cellStyle name="Separador de milhares 4 16 11" xfId="24876" xr:uid="{A41A4009-9419-4CBA-848A-4CA980445A0F}"/>
    <cellStyle name="Separador de milhares 4 16 12" xfId="24877" xr:uid="{F1864D10-3099-4947-972A-129D8B2BC45A}"/>
    <cellStyle name="Separador de milhares 4 16 13" xfId="24878" xr:uid="{0E4F9955-3DC4-4B62-9B0A-0FFF4457DFDF}"/>
    <cellStyle name="Separador de milhares 4 16 14" xfId="24879" xr:uid="{9670F7B8-765A-4A62-9BFB-0A21EA3BC9AD}"/>
    <cellStyle name="Separador de milhares 4 16 15" xfId="24880" xr:uid="{3CFE7040-28C3-433A-9C5D-B78436C4C200}"/>
    <cellStyle name="Separador de milhares 4 16 2" xfId="24881" xr:uid="{59A41FF8-2F3E-42E5-AD23-675118336118}"/>
    <cellStyle name="Separador de milhares 4 16 3" xfId="24882" xr:uid="{AA566CA1-B28E-4172-8C87-15705FBA3349}"/>
    <cellStyle name="Separador de milhares 4 16 4" xfId="24883" xr:uid="{BE46B9F6-5240-4D95-9CBF-39FA58C2278D}"/>
    <cellStyle name="Separador de milhares 4 16 5" xfId="24884" xr:uid="{1EE99612-A0E8-41A6-B7ED-462E1F65DA08}"/>
    <cellStyle name="Separador de milhares 4 16 6" xfId="24885" xr:uid="{92ABED9B-DA2D-4CDC-9EDC-DAE3322518D5}"/>
    <cellStyle name="Separador de milhares 4 16 7" xfId="24886" xr:uid="{900620D5-1BAD-41FC-8322-A8C3F94137F5}"/>
    <cellStyle name="Separador de milhares 4 16 8" xfId="24887" xr:uid="{25AB7B49-A6D6-40B3-AFD6-53B2E65FF52E}"/>
    <cellStyle name="Separador de milhares 4 16 9" xfId="24888" xr:uid="{ACF54B80-93D0-4490-A62D-C72A6494B157}"/>
    <cellStyle name="Separador de milhares 4 17" xfId="24889" xr:uid="{EACD62F6-52D2-43EB-B3CF-32DB888FC0B0}"/>
    <cellStyle name="Separador de milhares 4 18" xfId="24890" xr:uid="{D5A36DF2-DFF4-40E4-B50C-E2A25767120A}"/>
    <cellStyle name="Separador de milhares 4 18 2" xfId="24891" xr:uid="{5E7DEFE6-89CA-4F81-920D-53EF5DB9308D}"/>
    <cellStyle name="Separador de milhares 4 18 3" xfId="24892" xr:uid="{9B564FAF-996E-4CEF-9C88-886BCB14160C}"/>
    <cellStyle name="Separador de milhares 4 18 4" xfId="24893" xr:uid="{AF3D8B2A-2F72-4306-99A5-8C80B73AE10D}"/>
    <cellStyle name="Separador de milhares 4 18 5" xfId="24894" xr:uid="{A778893D-339E-4DA2-BCCB-1B574D96795D}"/>
    <cellStyle name="Separador de milhares 4 18 6" xfId="24895" xr:uid="{8739BC4A-DF4E-4165-9E17-7682DC207D33}"/>
    <cellStyle name="Separador de milhares 4 18 7" xfId="24896" xr:uid="{649030F6-85FA-464E-A3F9-29A2896CC450}"/>
    <cellStyle name="Separador de milhares 4 19" xfId="24897" xr:uid="{6DDEA30E-1D90-42C9-80B2-FD818C668FA9}"/>
    <cellStyle name="Separador de milhares 4 19 2" xfId="24898" xr:uid="{0281F8FE-CF20-47B6-B213-1AAA23A1A708}"/>
    <cellStyle name="Separador de milhares 4 19 3" xfId="24899" xr:uid="{5F7569E1-613B-4D45-A9C5-6758B6DD3504}"/>
    <cellStyle name="Separador de milhares 4 19 4" xfId="24900" xr:uid="{A5FD9A37-1D2B-4ADB-A7F5-3643CB8B70DE}"/>
    <cellStyle name="Separador de milhares 4 19 5" xfId="24901" xr:uid="{43582C6C-DEA4-42A4-91A5-568C852E8616}"/>
    <cellStyle name="Separador de milhares 4 19 6" xfId="24902" xr:uid="{2AEF6E5E-D586-46B6-A2A6-1B5B75E70B22}"/>
    <cellStyle name="Separador de milhares 4 19 7" xfId="24903" xr:uid="{CFFAF9A5-8108-465F-94AC-FBA80C3775D4}"/>
    <cellStyle name="Separador de milhares 4 2" xfId="24904" xr:uid="{D8CBD6A1-8B99-4870-9FE1-F7252639671C}"/>
    <cellStyle name="Separador de milhares 4 2 10" xfId="24905" xr:uid="{E5F64B67-3F08-4F94-AE4C-371B0EA7D356}"/>
    <cellStyle name="Separador de milhares 4 2 10 2" xfId="24906" xr:uid="{EC904688-4CD7-44F2-83DA-7CC652FED89A}"/>
    <cellStyle name="Separador de milhares 4 2 10 2 2" xfId="39358" xr:uid="{1C926D2D-C461-4525-A6AE-597C1C034810}"/>
    <cellStyle name="Separador de milhares 4 2 10 3" xfId="24907" xr:uid="{5E1A3262-7F15-4227-91EB-0288232DD0C7}"/>
    <cellStyle name="Separador de milhares 4 2 10 3 2" xfId="39359" xr:uid="{63B9169F-FE31-42BE-9773-BEFE7293EAFD}"/>
    <cellStyle name="Separador de milhares 4 2 10 4" xfId="24908" xr:uid="{62482C75-EB87-4819-8F89-30AB8D3DF23D}"/>
    <cellStyle name="Separador de milhares 4 2 10 4 2" xfId="39360" xr:uid="{14ADF588-2DC9-4850-AD31-FF720E9F0E60}"/>
    <cellStyle name="Separador de milhares 4 2 10 5" xfId="24909" xr:uid="{68BF160A-CAE8-4699-881E-848B9A9DB098}"/>
    <cellStyle name="Separador de milhares 4 2 10 5 2" xfId="39361" xr:uid="{C002ABF4-11B8-4691-8EBC-DC63128C8955}"/>
    <cellStyle name="Separador de milhares 4 2 10 6" xfId="39357" xr:uid="{802B9582-C1E6-4BE4-BEB5-A91EA1B1B5CF}"/>
    <cellStyle name="Separador de milhares 4 2 11" xfId="24910" xr:uid="{A152D3D7-AB10-4CC1-8910-D469E9CBDC25}"/>
    <cellStyle name="Separador de milhares 4 2 11 2" xfId="24911" xr:uid="{0A018600-982B-4EFA-8215-1B7EB6F6A0D2}"/>
    <cellStyle name="Separador de milhares 4 2 11 2 2" xfId="39363" xr:uid="{4E8D150B-1BA6-4FD3-9DA1-F7BF2A4A0709}"/>
    <cellStyle name="Separador de milhares 4 2 11 3" xfId="24912" xr:uid="{C8BE2D2F-A2C3-40CE-85C7-C3FB670B8F82}"/>
    <cellStyle name="Separador de milhares 4 2 11 3 2" xfId="39364" xr:uid="{D13B5223-632E-4DCE-BD81-72858DFF59B3}"/>
    <cellStyle name="Separador de milhares 4 2 11 4" xfId="24913" xr:uid="{75B80DE0-0C54-40A6-A270-37E937B1796C}"/>
    <cellStyle name="Separador de milhares 4 2 11 4 2" xfId="39365" xr:uid="{EC36ACF0-E4E7-43B4-9721-F80DFE2E62BD}"/>
    <cellStyle name="Separador de milhares 4 2 11 5" xfId="24914" xr:uid="{AE29B4A2-5841-468F-9066-8DFB73A6040B}"/>
    <cellStyle name="Separador de milhares 4 2 11 5 2" xfId="39366" xr:uid="{517987EB-9543-4FE5-95C3-2F8DF623BF56}"/>
    <cellStyle name="Separador de milhares 4 2 11 6" xfId="39362" xr:uid="{84A16B14-3DA7-4A36-83F5-BAD8F3DEE7CE}"/>
    <cellStyle name="Separador de milhares 4 2 12" xfId="24915" xr:uid="{7FE3F943-B584-4AB6-BE18-A1B3CEB14FC7}"/>
    <cellStyle name="Separador de milhares 4 2 12 2" xfId="24916" xr:uid="{52FF9B35-1444-4FED-AE77-6012B1DB88CC}"/>
    <cellStyle name="Separador de milhares 4 2 12 2 2" xfId="39368" xr:uid="{A9079794-AE9D-4735-B8F9-1D0308952244}"/>
    <cellStyle name="Separador de milhares 4 2 12 3" xfId="24917" xr:uid="{FE0AEDB6-C195-4F2C-B891-93BFCA9F41EA}"/>
    <cellStyle name="Separador de milhares 4 2 12 3 2" xfId="39369" xr:uid="{4D32B70A-8088-4881-BD71-59AF4E68D9CB}"/>
    <cellStyle name="Separador de milhares 4 2 12 4" xfId="24918" xr:uid="{AB1043C6-1904-45F4-8676-90224C8632ED}"/>
    <cellStyle name="Separador de milhares 4 2 12 4 2" xfId="39370" xr:uid="{F6DD33A4-EF89-45F6-9105-D2D28DE4DDE5}"/>
    <cellStyle name="Separador de milhares 4 2 12 5" xfId="24919" xr:uid="{3898FF98-E609-4DA4-8777-D221EE96B360}"/>
    <cellStyle name="Separador de milhares 4 2 12 5 2" xfId="39371" xr:uid="{3E8AAD90-DA3C-4CFC-9FC5-C551DAE73639}"/>
    <cellStyle name="Separador de milhares 4 2 12 6" xfId="39367" xr:uid="{5231F766-016A-4685-88A6-80CA6FC1ADC0}"/>
    <cellStyle name="Separador de milhares 4 2 13" xfId="24920" xr:uid="{0F6FD99F-AA88-4EC5-BCA7-794B30F9DCE8}"/>
    <cellStyle name="Separador de milhares 4 2 13 2" xfId="24921" xr:uid="{5AF6558F-BED3-4BDA-BEBA-9238F4D2E303}"/>
    <cellStyle name="Separador de milhares 4 2 13 2 2" xfId="39373" xr:uid="{FA92F319-E04A-464E-BAF5-0B1934BCC275}"/>
    <cellStyle name="Separador de milhares 4 2 13 3" xfId="24922" xr:uid="{EFC2DD0A-A2B6-48C3-A1B2-FA4B75356993}"/>
    <cellStyle name="Separador de milhares 4 2 13 3 2" xfId="39374" xr:uid="{45B55B0D-542A-401D-8D58-92C381FCB16E}"/>
    <cellStyle name="Separador de milhares 4 2 13 4" xfId="24923" xr:uid="{1EC74C3C-80D6-47E3-B746-25C72B004A1D}"/>
    <cellStyle name="Separador de milhares 4 2 13 4 2" xfId="39375" xr:uid="{A88E7AD8-AF6A-4E2E-8A6F-CCF6A5048127}"/>
    <cellStyle name="Separador de milhares 4 2 13 5" xfId="24924" xr:uid="{891D35D0-4722-45C7-A4B2-437B2CD2A3AF}"/>
    <cellStyle name="Separador de milhares 4 2 13 5 2" xfId="39376" xr:uid="{0474BA89-6949-4181-841A-45184B389DA5}"/>
    <cellStyle name="Separador de milhares 4 2 13 6" xfId="39372" xr:uid="{D2202E37-3324-4CB6-92F1-3B222901BF2A}"/>
    <cellStyle name="Separador de milhares 4 2 14" xfId="24925" xr:uid="{0B9B4439-D914-451B-948F-BB2ED2A4EA34}"/>
    <cellStyle name="Separador de milhares 4 2 14 2" xfId="24926" xr:uid="{80885394-F143-481E-9253-6AD7FAA00A21}"/>
    <cellStyle name="Separador de milhares 4 2 14 2 2" xfId="39378" xr:uid="{E90C5186-4CF2-4B27-B70F-AC372E8BE5CE}"/>
    <cellStyle name="Separador de milhares 4 2 14 3" xfId="24927" xr:uid="{F2502762-2B59-41D4-878C-802E22143A33}"/>
    <cellStyle name="Separador de milhares 4 2 14 3 2" xfId="39379" xr:uid="{A8C6E7DE-687E-4615-BDFA-6B9F053ED16D}"/>
    <cellStyle name="Separador de milhares 4 2 14 4" xfId="24928" xr:uid="{4789B48F-7650-4D84-9E76-CC390AE704A3}"/>
    <cellStyle name="Separador de milhares 4 2 14 4 2" xfId="39380" xr:uid="{C8C25C44-7106-4025-A7F2-801B35A7000C}"/>
    <cellStyle name="Separador de milhares 4 2 14 5" xfId="24929" xr:uid="{CA12A2E8-2879-4EFA-8633-70F2AB6A3ECB}"/>
    <cellStyle name="Separador de milhares 4 2 14 5 2" xfId="39381" xr:uid="{8972F23B-3B08-44B5-A86A-533240BB47B4}"/>
    <cellStyle name="Separador de milhares 4 2 14 6" xfId="39377" xr:uid="{AFFEC18E-C6BA-460F-A9DA-0267C919CA24}"/>
    <cellStyle name="Separador de milhares 4 2 15" xfId="24930" xr:uid="{8B0B2F07-11C7-47AC-865F-D425EB199C59}"/>
    <cellStyle name="Separador de milhares 4 2 15 2" xfId="24931" xr:uid="{53861A8F-E06A-40F4-8132-D8BDAB34CBCB}"/>
    <cellStyle name="Separador de milhares 4 2 15 2 2" xfId="39383" xr:uid="{F35A77F8-5A5E-4F69-AAE8-C6AB6A95E1BE}"/>
    <cellStyle name="Separador de milhares 4 2 15 3" xfId="24932" xr:uid="{8E2700ED-BCB2-46E2-BABD-991AC6A5155E}"/>
    <cellStyle name="Separador de milhares 4 2 15 3 2" xfId="39384" xr:uid="{CE47E62B-61D1-4259-B9ED-6CF648DAF89E}"/>
    <cellStyle name="Separador de milhares 4 2 15 4" xfId="24933" xr:uid="{4F4DD813-7EF7-477A-BACE-02B14D0C9FF4}"/>
    <cellStyle name="Separador de milhares 4 2 15 4 2" xfId="39385" xr:uid="{62E75F92-4FCC-40F9-AE98-5F8DC9A11882}"/>
    <cellStyle name="Separador de milhares 4 2 15 5" xfId="24934" xr:uid="{07173426-134C-4BA8-AAF8-0D3580D223CB}"/>
    <cellStyle name="Separador de milhares 4 2 15 5 2" xfId="39386" xr:uid="{E14F4FE7-FB57-4DC3-864F-89AB54D96F5C}"/>
    <cellStyle name="Separador de milhares 4 2 15 6" xfId="39382" xr:uid="{A36E41FC-D866-4EC8-B238-2538264B519B}"/>
    <cellStyle name="Separador de milhares 4 2 16" xfId="24935" xr:uid="{200358B3-F0BA-460F-937D-542AD657AB4B}"/>
    <cellStyle name="Separador de milhares 4 2 16 2" xfId="24936" xr:uid="{C03C76C0-ADD8-4959-A579-8F5C5ACC912E}"/>
    <cellStyle name="Separador de milhares 4 2 16 2 2" xfId="39388" xr:uid="{76DD4222-3BA8-4A9D-934B-BC5A21FBF4C4}"/>
    <cellStyle name="Separador de milhares 4 2 16 3" xfId="24937" xr:uid="{5AB63FD0-1867-458D-BBC4-050F59197905}"/>
    <cellStyle name="Separador de milhares 4 2 16 3 2" xfId="39389" xr:uid="{6E8F2346-D0A1-4588-9308-BBD119A472DA}"/>
    <cellStyle name="Separador de milhares 4 2 16 4" xfId="24938" xr:uid="{8B10702B-0D46-44E8-B440-B582992E2031}"/>
    <cellStyle name="Separador de milhares 4 2 16 4 2" xfId="39390" xr:uid="{98427C9F-897C-45FE-8773-E88A569DE0CB}"/>
    <cellStyle name="Separador de milhares 4 2 16 5" xfId="24939" xr:uid="{FA0719B4-1393-47D3-A572-6A019D8D2D05}"/>
    <cellStyle name="Separador de milhares 4 2 16 5 2" xfId="39391" xr:uid="{7C1D7FBF-BA26-48A4-A3A9-5253EB298F98}"/>
    <cellStyle name="Separador de milhares 4 2 16 6" xfId="39387" xr:uid="{23E62DB7-32E4-483A-A5F2-087F94744F03}"/>
    <cellStyle name="Separador de milhares 4 2 17" xfId="24940" xr:uid="{99F2129F-DE56-4E3A-81C6-A0AB55D11E0A}"/>
    <cellStyle name="Separador de milhares 4 2 17 2" xfId="24941" xr:uid="{FC34E1FC-70C4-4A97-89C4-DA2266034272}"/>
    <cellStyle name="Separador de milhares 4 2 17 2 2" xfId="39393" xr:uid="{2F7DD4AB-1A1A-433E-B672-2D7174B9E643}"/>
    <cellStyle name="Separador de milhares 4 2 17 3" xfId="24942" xr:uid="{8630B94D-0425-4768-BBBC-A09315E7FFE0}"/>
    <cellStyle name="Separador de milhares 4 2 17 3 2" xfId="39394" xr:uid="{46526714-2EA4-46CF-ABBF-7B7BDD744C13}"/>
    <cellStyle name="Separador de milhares 4 2 17 4" xfId="24943" xr:uid="{F4AD0AA6-8785-42AD-BD2A-9BFBA6CCB1E9}"/>
    <cellStyle name="Separador de milhares 4 2 17 4 2" xfId="39395" xr:uid="{AA5D6AA5-3612-48D4-9F33-C86683812152}"/>
    <cellStyle name="Separador de milhares 4 2 17 5" xfId="24944" xr:uid="{BDE66F85-B19F-4BAD-A446-AAB1A5F3FC61}"/>
    <cellStyle name="Separador de milhares 4 2 17 5 2" xfId="39396" xr:uid="{8CB2EE94-9422-4D9F-BE8C-340B41266EBF}"/>
    <cellStyle name="Separador de milhares 4 2 17 6" xfId="39392" xr:uid="{6D6D76B7-1FF6-48E7-A85D-848AB2BFBCD9}"/>
    <cellStyle name="Separador de milhares 4 2 18" xfId="24945" xr:uid="{5AB06E08-5BA6-4762-BDA1-4552A384904A}"/>
    <cellStyle name="Separador de milhares 4 2 18 2" xfId="24946" xr:uid="{93B932CA-7DB4-4A3E-8747-1C6CD6EC9314}"/>
    <cellStyle name="Separador de milhares 4 2 18 2 2" xfId="39398" xr:uid="{A808D99F-F28C-4369-A2D4-74025B61D23F}"/>
    <cellStyle name="Separador de milhares 4 2 18 3" xfId="24947" xr:uid="{094D0C3E-700B-4588-BAED-3A737103CB03}"/>
    <cellStyle name="Separador de milhares 4 2 18 3 2" xfId="39399" xr:uid="{5035EB3C-689C-4D72-9FAB-E1B065AD443F}"/>
    <cellStyle name="Separador de milhares 4 2 18 4" xfId="24948" xr:uid="{7082A52C-153E-4B72-A2C0-3D8A1592A5F6}"/>
    <cellStyle name="Separador de milhares 4 2 18 4 2" xfId="39400" xr:uid="{1F808B71-D974-4A23-B5C6-1D9C7493D974}"/>
    <cellStyle name="Separador de milhares 4 2 18 5" xfId="24949" xr:uid="{D4C2FD96-1F86-4877-9CCA-01E6B0C105E7}"/>
    <cellStyle name="Separador de milhares 4 2 18 5 2" xfId="39401" xr:uid="{E4EC0313-6045-4E00-AB1E-7596E2E6A4D9}"/>
    <cellStyle name="Separador de milhares 4 2 18 6" xfId="39397" xr:uid="{FA2F9CB5-A673-473D-9B1D-EA80120A99A8}"/>
    <cellStyle name="Separador de milhares 4 2 19" xfId="24950" xr:uid="{C414C079-0DE8-485D-8D79-CFF067F3A22C}"/>
    <cellStyle name="Separador de milhares 4 2 19 2" xfId="24951" xr:uid="{F979A03B-3CEE-406B-8646-A2905C597105}"/>
    <cellStyle name="Separador de milhares 4 2 19 2 2" xfId="39403" xr:uid="{B257B01C-9D25-44F5-BDC8-B2A58FF7988B}"/>
    <cellStyle name="Separador de milhares 4 2 19 3" xfId="24952" xr:uid="{2D7763E1-2C90-4DF2-9371-0D6ED0D207A1}"/>
    <cellStyle name="Separador de milhares 4 2 19 3 2" xfId="39404" xr:uid="{278A306C-03BA-40EA-B977-D4F3C8A87B6B}"/>
    <cellStyle name="Separador de milhares 4 2 19 4" xfId="24953" xr:uid="{28779281-E823-490E-A9B3-41CCC324DD77}"/>
    <cellStyle name="Separador de milhares 4 2 19 4 2" xfId="39405" xr:uid="{2D242E47-65D6-42FF-8819-2B4EC15EA33F}"/>
    <cellStyle name="Separador de milhares 4 2 19 5" xfId="24954" xr:uid="{7AE3DE34-5214-4AF1-86B9-4CB9A8B32924}"/>
    <cellStyle name="Separador de milhares 4 2 19 5 2" xfId="39406" xr:uid="{692F3FFE-7769-437E-B2C4-A52ED0534BEB}"/>
    <cellStyle name="Separador de milhares 4 2 19 6" xfId="39402" xr:uid="{2570104C-F404-446F-9923-C65176D9A87B}"/>
    <cellStyle name="Separador de milhares 4 2 2" xfId="24955" xr:uid="{53227ECD-E27B-4095-B310-332E963208D1}"/>
    <cellStyle name="Separador de milhares 4 2 2 2" xfId="24956" xr:uid="{09D4C774-C247-438E-9636-E80B9F667CFD}"/>
    <cellStyle name="Separador de milhares 4 2 2 3" xfId="24957" xr:uid="{13EC172D-9457-427B-854D-1AF97870AF97}"/>
    <cellStyle name="Separador de milhares 4 2 2 4" xfId="24958" xr:uid="{3DCC6FD0-04F9-4BE5-B984-925D17391724}"/>
    <cellStyle name="Separador de milhares 4 2 2 5" xfId="24959" xr:uid="{FA247CC7-39A5-4596-9685-9DBA462C344B}"/>
    <cellStyle name="Separador de milhares 4 2 2 6" xfId="24960" xr:uid="{706686B0-0C48-439D-B77C-5E173DEB8DA7}"/>
    <cellStyle name="Separador de milhares 4 2 2 7" xfId="24961" xr:uid="{4C018460-3B55-4C0D-9AFC-99B5A4D2D672}"/>
    <cellStyle name="Separador de milhares 4 2 2 8" xfId="39407" xr:uid="{DEE17769-AB27-45A3-A1A4-733BE412CA73}"/>
    <cellStyle name="Separador de milhares 4 2 20" xfId="24962" xr:uid="{68167805-54BF-429B-A63E-0B11FDFCC516}"/>
    <cellStyle name="Separador de milhares 4 2 20 2" xfId="24963" xr:uid="{5313AF7A-A7DC-4AC8-ABFF-A8D40CA0B0A0}"/>
    <cellStyle name="Separador de milhares 4 2 20 2 2" xfId="39409" xr:uid="{DF75F861-0C40-43BF-894D-0C4A1BDAC990}"/>
    <cellStyle name="Separador de milhares 4 2 20 3" xfId="24964" xr:uid="{612124A4-DCD0-44F5-AF30-ED9AA2AF3E95}"/>
    <cellStyle name="Separador de milhares 4 2 20 3 2" xfId="39410" xr:uid="{77F2E482-2545-4835-AC37-6DF1A7DDF9F7}"/>
    <cellStyle name="Separador de milhares 4 2 20 4" xfId="24965" xr:uid="{CBDF0BAF-21E1-4844-A12A-86322CC2C0ED}"/>
    <cellStyle name="Separador de milhares 4 2 20 4 2" xfId="39411" xr:uid="{17319080-0151-4267-9C7A-6DDF3E37BAF2}"/>
    <cellStyle name="Separador de milhares 4 2 20 5" xfId="24966" xr:uid="{48618A93-8E22-458D-A7DD-EEFF2D0D6E4D}"/>
    <cellStyle name="Separador de milhares 4 2 20 5 2" xfId="39412" xr:uid="{0CF04BF3-7A70-47B0-B48F-00E1A77E2410}"/>
    <cellStyle name="Separador de milhares 4 2 20 6" xfId="39408" xr:uid="{E21D2A32-824F-4153-ABB7-7EE6814E4305}"/>
    <cellStyle name="Separador de milhares 4 2 21" xfId="24967" xr:uid="{10E81995-FBFA-42AE-93F6-EF9BD93D72E2}"/>
    <cellStyle name="Separador de milhares 4 2 21 2" xfId="39413" xr:uid="{AC89D502-C42F-46D7-A57D-7FFD8A01D7B8}"/>
    <cellStyle name="Separador de milhares 4 2 22" xfId="24968" xr:uid="{B8028236-FEF0-48A2-B6E4-215ED6DC0E08}"/>
    <cellStyle name="Separador de milhares 4 2 22 2" xfId="39414" xr:uid="{36F19491-F480-4AF8-83E3-288716C9C268}"/>
    <cellStyle name="Separador de milhares 4 2 23" xfId="24969" xr:uid="{57E0BB2B-212F-4844-8192-5092587C6353}"/>
    <cellStyle name="Separador de milhares 4 2 23 2" xfId="39415" xr:uid="{13E590B8-13CC-4B5C-BB1A-A6167AED9938}"/>
    <cellStyle name="Separador de milhares 4 2 24" xfId="24970" xr:uid="{CBB408ED-B27B-4526-94B3-5425B9E18609}"/>
    <cellStyle name="Separador de milhares 4 2 24 2" xfId="39416" xr:uid="{FD93FCD3-DCC3-44B0-B2BA-A212BF32B19C}"/>
    <cellStyle name="Separador de milhares 4 2 25" xfId="24971" xr:uid="{55613C44-4505-416E-9E34-5C7E0D32DC18}"/>
    <cellStyle name="Separador de milhares 4 2 25 2" xfId="39417" xr:uid="{CA7BD137-076E-4C53-BFF7-A07F4A5E7370}"/>
    <cellStyle name="Separador de milhares 4 2 3" xfId="24972" xr:uid="{EFB85150-D47D-4558-B728-18D8833401BD}"/>
    <cellStyle name="Separador de milhares 4 2 3 2" xfId="24973" xr:uid="{3B4B32BA-D135-4CC4-AFBD-B83F3D499946}"/>
    <cellStyle name="Separador de milhares 4 2 4" xfId="24974" xr:uid="{C4530CC3-2BB2-4412-BA6C-5E65A26D9067}"/>
    <cellStyle name="Separador de milhares 4 2 4 2" xfId="24975" xr:uid="{086D6780-4215-410F-8AC6-F5DA5BA690B6}"/>
    <cellStyle name="Separador de milhares 4 2 5" xfId="24976" xr:uid="{7B73308E-CD1A-4CE8-A485-5AB1418BC6F1}"/>
    <cellStyle name="Separador de milhares 4 2 5 2" xfId="24977" xr:uid="{83AFC325-5EE5-430C-B1E1-7D5D328F4B13}"/>
    <cellStyle name="Separador de milhares 4 2 6" xfId="24978" xr:uid="{55DF9D10-0182-429A-B0F8-BA2DC9C4EA23}"/>
    <cellStyle name="Separador de milhares 4 2 6 2" xfId="24979" xr:uid="{D11011E1-2F91-4E47-9D3D-162351A0D3E0}"/>
    <cellStyle name="Separador de milhares 4 2 6 3" xfId="24980" xr:uid="{BB59F0E3-9F20-454E-ACAF-C7997D726885}"/>
    <cellStyle name="Separador de milhares 4 2 6 3 2" xfId="39419" xr:uid="{0EE24382-0E4B-4018-B93E-12B0EB9667DF}"/>
    <cellStyle name="Separador de milhares 4 2 6 4" xfId="24981" xr:uid="{9FB22DC7-9E16-453B-BE4E-F2C1FF9DB707}"/>
    <cellStyle name="Separador de milhares 4 2 6 4 2" xfId="39420" xr:uid="{CF517B82-C7F2-4EDD-9561-59D4A4506D51}"/>
    <cellStyle name="Separador de milhares 4 2 6 5" xfId="24982" xr:uid="{DCCC0E19-5BE5-495E-BDD8-4383496ECD49}"/>
    <cellStyle name="Separador de milhares 4 2 6 5 2" xfId="39421" xr:uid="{020A90F8-BAAE-431A-9B10-0CA773F3160F}"/>
    <cellStyle name="Separador de milhares 4 2 6 6" xfId="24983" xr:uid="{77CC095D-5F28-4EB4-94D3-020F68BE01A2}"/>
    <cellStyle name="Separador de milhares 4 2 6 6 2" xfId="39422" xr:uid="{BC826D24-DF67-4A1F-9478-837A9926FDB5}"/>
    <cellStyle name="Separador de milhares 4 2 6 7" xfId="39418" xr:uid="{9CBC901E-4D2F-459A-ADFB-81E10361D35B}"/>
    <cellStyle name="Separador de milhares 4 2 7" xfId="24984" xr:uid="{88A4BCD1-B8B5-4475-A45E-D5DAFA9DC330}"/>
    <cellStyle name="Separador de milhares 4 2 7 2" xfId="24985" xr:uid="{0F99ABFD-0A21-44FB-9BB9-EBB46CA499A1}"/>
    <cellStyle name="Separador de milhares 4 2 7 2 2" xfId="24986" xr:uid="{BFD8B854-8338-4DD4-BD24-343ACA9A48CA}"/>
    <cellStyle name="Separador de milhares 4 2 7 2 2 2" xfId="39425" xr:uid="{0FB79A91-A1F4-4AE5-80B3-5EA20B8AA02E}"/>
    <cellStyle name="Separador de milhares 4 2 7 2 3" xfId="24987" xr:uid="{C47D2DBF-2DE5-424F-A9FF-782992103FCC}"/>
    <cellStyle name="Separador de milhares 4 2 7 2 3 2" xfId="39426" xr:uid="{B561AA97-EB87-483D-8B03-E9329A159CAC}"/>
    <cellStyle name="Separador de milhares 4 2 7 2 4" xfId="24988" xr:uid="{F912D25C-CFF2-4425-925D-2ACAEA2ADDEC}"/>
    <cellStyle name="Separador de milhares 4 2 7 2 4 2" xfId="39427" xr:uid="{0392084C-892B-49C9-8C88-F3EB10FB64EB}"/>
    <cellStyle name="Separador de milhares 4 2 7 2 5" xfId="24989" xr:uid="{CD7CEF52-97A0-4263-8D61-ACB739237D84}"/>
    <cellStyle name="Separador de milhares 4 2 7 2 5 2" xfId="39428" xr:uid="{F0DC0ECF-AFE9-4FDB-8D32-7D016C5AAACE}"/>
    <cellStyle name="Separador de milhares 4 2 7 2 6" xfId="39424" xr:uid="{0EAABA49-E2FC-4967-BFFF-E42A9C4E7D72}"/>
    <cellStyle name="Separador de milhares 4 2 7 3" xfId="24990" xr:uid="{1BD38A91-72DD-4538-BB21-92164350B972}"/>
    <cellStyle name="Separador de milhares 4 2 7 3 2" xfId="39429" xr:uid="{9B9F31B7-C647-4A66-9DFC-7D1584F72479}"/>
    <cellStyle name="Separador de milhares 4 2 7 4" xfId="24991" xr:uid="{A2D69EFB-15B7-4E14-A1C0-33169C947941}"/>
    <cellStyle name="Separador de milhares 4 2 7 4 2" xfId="39430" xr:uid="{FA906BA3-5767-416C-AAF9-0406BCBD5189}"/>
    <cellStyle name="Separador de milhares 4 2 7 5" xfId="24992" xr:uid="{A9B49BF1-CB12-498E-A08C-451D78FC3448}"/>
    <cellStyle name="Separador de milhares 4 2 7 5 2" xfId="39431" xr:uid="{4F721694-5FFB-40A8-B33A-763494C05432}"/>
    <cellStyle name="Separador de milhares 4 2 7 6" xfId="24993" xr:uid="{AC77AE8E-24BE-442D-BD6B-7D9647D6752A}"/>
    <cellStyle name="Separador de milhares 4 2 7 6 2" xfId="39432" xr:uid="{C5C8AF48-90D0-4792-B124-6B3695B58BFF}"/>
    <cellStyle name="Separador de milhares 4 2 7 7" xfId="39423" xr:uid="{73D7E73E-F72B-4916-AD26-11186218FDA2}"/>
    <cellStyle name="Separador de milhares 4 2 8" xfId="24994" xr:uid="{004B8438-C1D7-42E4-9691-407B01A99D29}"/>
    <cellStyle name="Separador de milhares 4 2 8 2" xfId="24995" xr:uid="{FD844218-DDE6-4883-89BB-33C8A70FE2A5}"/>
    <cellStyle name="Separador de milhares 4 2 8 2 2" xfId="24996" xr:uid="{A2AC5CA2-0368-453F-9AEC-9475067DB61F}"/>
    <cellStyle name="Separador de milhares 4 2 8 2 2 2" xfId="39435" xr:uid="{ACA6AAD5-4A8F-4FFD-A517-66A88CEA5621}"/>
    <cellStyle name="Separador de milhares 4 2 8 2 3" xfId="24997" xr:uid="{62F94D7C-BBD4-4C78-9E96-197C97DE8519}"/>
    <cellStyle name="Separador de milhares 4 2 8 2 3 2" xfId="39436" xr:uid="{2BC57149-3001-4F57-BF33-52C7C0351422}"/>
    <cellStyle name="Separador de milhares 4 2 8 2 4" xfId="24998" xr:uid="{DD4B25EC-C8B0-4C27-AA56-0DED111F24BE}"/>
    <cellStyle name="Separador de milhares 4 2 8 2 4 2" xfId="39437" xr:uid="{B0ABD987-8795-4069-8424-CBF6BCC49D04}"/>
    <cellStyle name="Separador de milhares 4 2 8 2 5" xfId="24999" xr:uid="{B5A6A009-768D-46AE-B4ED-A344C2A6541B}"/>
    <cellStyle name="Separador de milhares 4 2 8 2 5 2" xfId="39438" xr:uid="{7A028C6A-8D17-4546-BC9E-2945C41FD228}"/>
    <cellStyle name="Separador de milhares 4 2 8 2 6" xfId="39434" xr:uid="{69DB716D-691A-4AFD-969C-6EFB99295F91}"/>
    <cellStyle name="Separador de milhares 4 2 8 3" xfId="25000" xr:uid="{68524E8C-A2EA-4E09-898E-C9154B81468B}"/>
    <cellStyle name="Separador de milhares 4 2 8 3 2" xfId="39439" xr:uid="{5AE92017-080A-4A0E-974A-E30A4DCA6B42}"/>
    <cellStyle name="Separador de milhares 4 2 8 4" xfId="25001" xr:uid="{CA5B21A3-2D37-4D2A-8446-F8038503FD86}"/>
    <cellStyle name="Separador de milhares 4 2 8 4 2" xfId="39440" xr:uid="{E451AAB6-B976-471F-94DB-10FC4F255C39}"/>
    <cellStyle name="Separador de milhares 4 2 8 5" xfId="25002" xr:uid="{6152D397-37E2-4E3F-95A6-7F88FAD6D089}"/>
    <cellStyle name="Separador de milhares 4 2 8 5 2" xfId="39441" xr:uid="{CF4DA8C4-45CF-4291-A8BD-BE2F39EEE87B}"/>
    <cellStyle name="Separador de milhares 4 2 8 6" xfId="25003" xr:uid="{1E00DCD8-307E-4369-A91B-F821963BBB33}"/>
    <cellStyle name="Separador de milhares 4 2 8 6 2" xfId="39442" xr:uid="{6E0DA1D2-DE47-4D85-AAA3-232BA1EAB806}"/>
    <cellStyle name="Separador de milhares 4 2 8 7" xfId="39433" xr:uid="{5EF6FD35-91CE-451D-81FE-27B92E68F921}"/>
    <cellStyle name="Separador de milhares 4 2 9" xfId="25004" xr:uid="{1C7C08E8-68F7-494F-B7B6-B9D5C0553B4E}"/>
    <cellStyle name="Separador de milhares 4 2 9 2" xfId="25005" xr:uid="{D5E6E14E-35A7-4AFE-833C-926DAAC91255}"/>
    <cellStyle name="Separador de milhares 4 2 9 2 2" xfId="25006" xr:uid="{BE362B3D-9712-4A56-B8C8-DC5EEDDA2C43}"/>
    <cellStyle name="Separador de milhares 4 2 9 2 2 2" xfId="39444" xr:uid="{44FA7405-FBE2-46C3-ACB1-D0625C9936CA}"/>
    <cellStyle name="Separador de milhares 4 2 9 2 3" xfId="25007" xr:uid="{EEEFC19F-CEBD-4E95-B653-038C1D618D82}"/>
    <cellStyle name="Separador de milhares 4 2 9 2 3 2" xfId="39445" xr:uid="{62C6AA45-C600-4D68-AAFC-5926CB4104AE}"/>
    <cellStyle name="Separador de milhares 4 2 9 2 4" xfId="25008" xr:uid="{5121C367-F816-4513-B232-E106EE20ED2F}"/>
    <cellStyle name="Separador de milhares 4 2 9 2 4 2" xfId="39446" xr:uid="{DC4EB5D6-087D-4434-AFE4-61ED6CDE137D}"/>
    <cellStyle name="Separador de milhares 4 2 9 2 5" xfId="25009" xr:uid="{45E7F5C0-11DF-48B0-88A7-307B132D1440}"/>
    <cellStyle name="Separador de milhares 4 2 9 2 5 2" xfId="39447" xr:uid="{440AAAFA-5CE9-4875-9434-D68261328CC0}"/>
    <cellStyle name="Separador de milhares 4 2 9 2 6" xfId="39443" xr:uid="{1A03BB44-5474-4232-89FD-9D9A6495AB6C}"/>
    <cellStyle name="Separador de milhares 4 20" xfId="25010" xr:uid="{71B80864-900D-4A42-BE50-729B5B3171DC}"/>
    <cellStyle name="Separador de milhares 4 20 2" xfId="25011" xr:uid="{1BA0D738-B646-4F67-AAFF-13AAD0B784B6}"/>
    <cellStyle name="Separador de milhares 4 20 3" xfId="25012" xr:uid="{50AF306F-FD44-4D5C-BDFB-F6C6F2DC8A98}"/>
    <cellStyle name="Separador de milhares 4 20 4" xfId="25013" xr:uid="{B133BE55-8988-4EE7-BDCD-FCD2339FBCF0}"/>
    <cellStyle name="Separador de milhares 4 20 5" xfId="25014" xr:uid="{6275346B-824B-44EE-8983-8CF492659976}"/>
    <cellStyle name="Separador de milhares 4 20 6" xfId="25015" xr:uid="{E107C7AE-1E55-4D0A-BF12-AFE890719339}"/>
    <cellStyle name="Separador de milhares 4 20 7" xfId="25016" xr:uid="{C3D09363-9E2D-451D-B47B-D3A4A82C10F3}"/>
    <cellStyle name="Separador de milhares 4 21" xfId="25017" xr:uid="{7298F1A3-C3AC-441D-AE7D-D02AE9BCF79A}"/>
    <cellStyle name="Separador de milhares 4 21 2" xfId="25018" xr:uid="{94FCCEFD-C753-4FA8-85E8-2693D1A0A113}"/>
    <cellStyle name="Separador de milhares 4 21 3" xfId="25019" xr:uid="{AB0C8E6F-3C09-492E-A4C2-0DE778E2848E}"/>
    <cellStyle name="Separador de milhares 4 21 4" xfId="25020" xr:uid="{86C15F7B-4431-4508-A6DC-EAE2F07C1482}"/>
    <cellStyle name="Separador de milhares 4 21 5" xfId="25021" xr:uid="{568CDD75-EE36-4DE6-BBEF-C1FA08A81C2C}"/>
    <cellStyle name="Separador de milhares 4 21 6" xfId="25022" xr:uid="{8CE3F488-B159-4516-9F54-18EEB4363EEB}"/>
    <cellStyle name="Separador de milhares 4 21 7" xfId="25023" xr:uid="{E82442B1-CAAE-4AAE-936C-21618776BA78}"/>
    <cellStyle name="Separador de milhares 4 22" xfId="25024" xr:uid="{912E274C-71A6-4428-B60E-CD8B30BA08C4}"/>
    <cellStyle name="Separador de milhares 4 22 2" xfId="25025" xr:uid="{C6178EBF-223A-4778-84BB-48E920720F28}"/>
    <cellStyle name="Separador de milhares 4 22 3" xfId="25026" xr:uid="{D545623E-3EC3-40FD-8DE4-86BD1F709C2E}"/>
    <cellStyle name="Separador de milhares 4 22 4" xfId="25027" xr:uid="{CBD1E4A4-2A72-41E4-B76E-80793BB45C0E}"/>
    <cellStyle name="Separador de milhares 4 22 5" xfId="25028" xr:uid="{00763A00-28DB-46EC-8F4D-03F3BA3556E0}"/>
    <cellStyle name="Separador de milhares 4 22 6" xfId="25029" xr:uid="{57D605B1-8FD4-4349-B08C-7063122CD33B}"/>
    <cellStyle name="Separador de milhares 4 22 7" xfId="25030" xr:uid="{0B9156F2-72B5-4065-B77E-63EBD2C4F603}"/>
    <cellStyle name="Separador de milhares 4 23" xfId="25031" xr:uid="{DB5658DF-66C7-4B9B-8011-64B058B1D8A4}"/>
    <cellStyle name="Separador de milhares 4 23 2" xfId="25032" xr:uid="{04131A71-C85F-444E-AE65-5691AEC9F28D}"/>
    <cellStyle name="Separador de milhares 4 23 3" xfId="25033" xr:uid="{BE451DA0-625F-4C9B-96C9-B2B813A1C528}"/>
    <cellStyle name="Separador de milhares 4 23 4" xfId="25034" xr:uid="{A6A1EF96-88AE-4EFA-8510-4E2F5FAF7148}"/>
    <cellStyle name="Separador de milhares 4 23 5" xfId="25035" xr:uid="{3B0A1F58-8124-43B2-9508-1FC956FBABC4}"/>
    <cellStyle name="Separador de milhares 4 23 6" xfId="25036" xr:uid="{DBBC3F68-114A-4AD7-ABBA-E94D57C102D6}"/>
    <cellStyle name="Separador de milhares 4 23 7" xfId="25037" xr:uid="{A5CA126B-D44A-4FA2-853B-6F9F8897DB5B}"/>
    <cellStyle name="Separador de milhares 4 24" xfId="25038" xr:uid="{B01B56E1-64A8-4878-9DF4-FF051B1C47A3}"/>
    <cellStyle name="Separador de milhares 4 24 2" xfId="25039" xr:uid="{467CF864-8818-4621-AFE3-224FB5984467}"/>
    <cellStyle name="Separador de milhares 4 24 3" xfId="25040" xr:uid="{24BEDDE7-6A1C-4714-B2B5-608A1BE68803}"/>
    <cellStyle name="Separador de milhares 4 24 4" xfId="25041" xr:uid="{78D26E04-93B0-4685-AD26-E15216D1D6CC}"/>
    <cellStyle name="Separador de milhares 4 24 5" xfId="25042" xr:uid="{75EEEA28-168A-4BAB-9819-613A25AAF912}"/>
    <cellStyle name="Separador de milhares 4 24 6" xfId="25043" xr:uid="{23D254C5-2CC1-4DCB-815B-5EB00B0CE6FA}"/>
    <cellStyle name="Separador de milhares 4 24 7" xfId="25044" xr:uid="{EAE9E439-FFA6-48A4-A3D8-D6D73DEB9C9A}"/>
    <cellStyle name="Separador de milhares 4 25" xfId="25045" xr:uid="{A4DB1984-8DCD-4B68-BC99-AE29900DC48C}"/>
    <cellStyle name="Separador de milhares 4 25 2" xfId="25046" xr:uid="{43EFF082-6252-45C4-9F51-40A2D6123E71}"/>
    <cellStyle name="Separador de milhares 4 25 3" xfId="25047" xr:uid="{8FABB830-8DD2-4FD2-A453-8A2B1ADB69FB}"/>
    <cellStyle name="Separador de milhares 4 25 4" xfId="25048" xr:uid="{692DFCBE-2EC1-422B-B3D1-4229F9FEE600}"/>
    <cellStyle name="Separador de milhares 4 25 5" xfId="25049" xr:uid="{384829D0-D78F-4236-BDAB-F39935FB718B}"/>
    <cellStyle name="Separador de milhares 4 25 6" xfId="25050" xr:uid="{AED46F42-ADD9-4C29-BDF1-E9245A35F5CC}"/>
    <cellStyle name="Separador de milhares 4 25 7" xfId="25051" xr:uid="{4323FC9B-2083-44AC-B174-85E7F541D713}"/>
    <cellStyle name="Separador de milhares 4 26" xfId="25052" xr:uid="{18E1B4F8-2B7A-4D38-8C1E-8A79CA8183AB}"/>
    <cellStyle name="Separador de milhares 4 26 2" xfId="25053" xr:uid="{96B92034-743F-4177-819D-ABE7469CE840}"/>
    <cellStyle name="Separador de milhares 4 26 3" xfId="25054" xr:uid="{7CDC679A-89B0-4DF6-A26B-71B372450ACC}"/>
    <cellStyle name="Separador de milhares 4 26 4" xfId="25055" xr:uid="{1A5A4355-A711-4A42-A76D-01CC81475542}"/>
    <cellStyle name="Separador de milhares 4 26 5" xfId="25056" xr:uid="{03F81D27-CE97-4CB7-9C95-88CC6ED4569A}"/>
    <cellStyle name="Separador de milhares 4 26 6" xfId="25057" xr:uid="{947E8AC4-7027-4B93-B7E0-8A17BCF64850}"/>
    <cellStyle name="Separador de milhares 4 26 7" xfId="25058" xr:uid="{1BC2E92B-E66C-4CE8-9344-C45449CAE1AC}"/>
    <cellStyle name="Separador de milhares 4 27" xfId="25059" xr:uid="{AD3D3272-4AAF-46B4-A9BD-9860F7ADEF8A}"/>
    <cellStyle name="Separador de milhares 4 27 2" xfId="25060" xr:uid="{B1412342-6719-4DA5-89D0-365D6AF594F3}"/>
    <cellStyle name="Separador de milhares 4 27 3" xfId="25061" xr:uid="{4B475C2C-FE53-4CD9-893A-CFF2D641434D}"/>
    <cellStyle name="Separador de milhares 4 27 4" xfId="25062" xr:uid="{D8A3C90C-CBE9-491B-84DE-A248F02F0C26}"/>
    <cellStyle name="Separador de milhares 4 27 5" xfId="25063" xr:uid="{733CEE09-D4E9-4330-BB79-3DAA8450ED5F}"/>
    <cellStyle name="Separador de milhares 4 27 6" xfId="25064" xr:uid="{67A9C2F2-D045-4513-829B-FB409009DAD4}"/>
    <cellStyle name="Separador de milhares 4 27 7" xfId="25065" xr:uid="{6BC0A1D0-73BB-4D33-ACDB-63074E0FD409}"/>
    <cellStyle name="Separador de milhares 4 28" xfId="25066" xr:uid="{CD04ED38-4AC5-4C3D-B733-4C9330DC1B70}"/>
    <cellStyle name="Separador de milhares 4 28 2" xfId="25067" xr:uid="{46D22CCE-0914-4ED7-BB1C-F6F2F289A793}"/>
    <cellStyle name="Separador de milhares 4 28 3" xfId="25068" xr:uid="{311E2808-5F88-49D8-B139-66774703969E}"/>
    <cellStyle name="Separador de milhares 4 28 4" xfId="25069" xr:uid="{8E5A90E1-E64C-4E92-8BD6-78E21F9A8FF4}"/>
    <cellStyle name="Separador de milhares 4 28 5" xfId="25070" xr:uid="{8730D73D-3796-4A5F-A93E-E253E7F6A75E}"/>
    <cellStyle name="Separador de milhares 4 28 6" xfId="25071" xr:uid="{E16B6EDD-9F03-4E5C-8A7A-39C62E6670D2}"/>
    <cellStyle name="Separador de milhares 4 28 7" xfId="25072" xr:uid="{E66A6718-7135-4A1C-BBE6-7237004D4235}"/>
    <cellStyle name="Separador de milhares 4 29" xfId="25073" xr:uid="{C200B78D-0935-4895-B80A-7F7B9A2AE6B7}"/>
    <cellStyle name="Separador de milhares 4 29 2" xfId="25074" xr:uid="{800E3419-AC8F-4BD5-8E0B-5DE213CBDE64}"/>
    <cellStyle name="Separador de milhares 4 29 3" xfId="25075" xr:uid="{A67B57BE-3497-4ACA-BFD9-06D23BF56524}"/>
    <cellStyle name="Separador de milhares 4 29 4" xfId="25076" xr:uid="{D0900603-E26D-406E-ADA3-FB2CED0EEA2A}"/>
    <cellStyle name="Separador de milhares 4 29 5" xfId="25077" xr:uid="{EFDB505A-79CA-45C1-A646-614E5AD67D1A}"/>
    <cellStyle name="Separador de milhares 4 29 6" xfId="25078" xr:uid="{5E717DBA-99C6-42FE-9E7F-5F8B1603A149}"/>
    <cellStyle name="Separador de milhares 4 29 7" xfId="25079" xr:uid="{4F7F97FC-8AEE-4A5D-985C-79CE134236F2}"/>
    <cellStyle name="Separador de milhares 4 3" xfId="25080" xr:uid="{788AAF0C-98A7-4A9A-AEE9-365C631F594D}"/>
    <cellStyle name="Separador de milhares 4 3 10" xfId="25081" xr:uid="{ED507C22-C97E-49A1-AD4A-AB1801FA5D95}"/>
    <cellStyle name="Separador de milhares 4 3 10 2" xfId="25082" xr:uid="{2FB41C9E-4C21-47A2-98AE-302F327FD84E}"/>
    <cellStyle name="Separador de milhares 4 3 10 2 2" xfId="39449" xr:uid="{908E58F1-7790-4235-A488-FB383904535F}"/>
    <cellStyle name="Separador de milhares 4 3 10 3" xfId="25083" xr:uid="{44E1DF38-9829-4FD6-BAB3-34CA66C393D2}"/>
    <cellStyle name="Separador de milhares 4 3 10 3 2" xfId="39450" xr:uid="{AD99B98C-8AA7-4EF4-9B0A-B5C82545F1A4}"/>
    <cellStyle name="Separador de milhares 4 3 10 4" xfId="25084" xr:uid="{340AD48A-A607-4D36-86BC-5C0CE5C5EAFF}"/>
    <cellStyle name="Separador de milhares 4 3 10 4 2" xfId="39451" xr:uid="{76DEFC37-0A60-49FE-A4D4-29541BD29204}"/>
    <cellStyle name="Separador de milhares 4 3 10 5" xfId="25085" xr:uid="{3D292B18-CC88-443A-B3B8-8203EC7C561C}"/>
    <cellStyle name="Separador de milhares 4 3 10 5 2" xfId="39452" xr:uid="{8BADF187-7351-4C0A-B097-85430B7C8245}"/>
    <cellStyle name="Separador de milhares 4 3 10 6" xfId="39448" xr:uid="{B5E36514-8308-42B0-880B-B60DABE492B8}"/>
    <cellStyle name="Separador de milhares 4 3 11" xfId="25086" xr:uid="{57822134-52D9-428E-AF2B-B12AF915857D}"/>
    <cellStyle name="Separador de milhares 4 3 11 2" xfId="25087" xr:uid="{AC387169-8F3F-4F25-B652-1225DFF0A93E}"/>
    <cellStyle name="Separador de milhares 4 3 11 2 2" xfId="39454" xr:uid="{7D900E38-0ED3-4D61-A03B-67DA5AD6A3CA}"/>
    <cellStyle name="Separador de milhares 4 3 11 3" xfId="25088" xr:uid="{0747AED4-CF72-4A36-AE84-8F85E3AE3307}"/>
    <cellStyle name="Separador de milhares 4 3 11 3 2" xfId="39455" xr:uid="{E55AD6B3-8653-4189-97AD-84779A6B15F4}"/>
    <cellStyle name="Separador de milhares 4 3 11 4" xfId="25089" xr:uid="{B0D5D9D3-9DC2-435C-95F6-36E767DA8540}"/>
    <cellStyle name="Separador de milhares 4 3 11 4 2" xfId="39456" xr:uid="{E40F5631-BE88-4CB2-A728-48E49AEA2D9D}"/>
    <cellStyle name="Separador de milhares 4 3 11 5" xfId="25090" xr:uid="{DD8F0329-6D51-425F-8DFB-ED657131ADEB}"/>
    <cellStyle name="Separador de milhares 4 3 11 5 2" xfId="39457" xr:uid="{EAD38457-195D-4F2E-A688-29FA82A7A0AF}"/>
    <cellStyle name="Separador de milhares 4 3 11 6" xfId="39453" xr:uid="{B0D07851-DD81-4239-890E-1F33BCB9CAAA}"/>
    <cellStyle name="Separador de milhares 4 3 12" xfId="25091" xr:uid="{9BEA1A6F-B2D2-4C9F-95E4-4EC330BE5946}"/>
    <cellStyle name="Separador de milhares 4 3 12 2" xfId="25092" xr:uid="{7082F684-6690-4EC7-B6D2-5D919F1FAD7C}"/>
    <cellStyle name="Separador de milhares 4 3 12 2 2" xfId="39459" xr:uid="{A458009D-BB51-4977-AB70-060B2F421595}"/>
    <cellStyle name="Separador de milhares 4 3 12 3" xfId="25093" xr:uid="{0AFA61FD-5BE7-41A2-A3B1-EDA4577F1033}"/>
    <cellStyle name="Separador de milhares 4 3 12 3 2" xfId="39460" xr:uid="{1BD2FC0E-A751-48BD-894D-D1B4E32A74F3}"/>
    <cellStyle name="Separador de milhares 4 3 12 4" xfId="25094" xr:uid="{119EFF45-128B-40E7-9A27-588D437DE9A6}"/>
    <cellStyle name="Separador de milhares 4 3 12 4 2" xfId="39461" xr:uid="{43FACEBD-C12F-462A-967D-57FE214FD1AB}"/>
    <cellStyle name="Separador de milhares 4 3 12 5" xfId="25095" xr:uid="{400BF045-B1BA-4232-A86C-17BB791F0F41}"/>
    <cellStyle name="Separador de milhares 4 3 12 5 2" xfId="39462" xr:uid="{59B0CA97-4ACB-4033-BBA5-B03AFE39A12E}"/>
    <cellStyle name="Separador de milhares 4 3 12 6" xfId="39458" xr:uid="{960136A0-ADEE-4F62-8E36-4DAFDDEF8373}"/>
    <cellStyle name="Separador de milhares 4 3 13" xfId="25096" xr:uid="{7335C0F7-C70F-4813-9AC1-B3B15727FF2C}"/>
    <cellStyle name="Separador de milhares 4 3 13 2" xfId="25097" xr:uid="{FE72EEDE-4560-4923-BDD6-8187B0FFBDD1}"/>
    <cellStyle name="Separador de milhares 4 3 13 2 2" xfId="39464" xr:uid="{8CF4347F-6C0A-49F2-9026-17E87A5DAC14}"/>
    <cellStyle name="Separador de milhares 4 3 13 3" xfId="25098" xr:uid="{B5537AF0-5877-4BDB-97DE-FED858B99BC0}"/>
    <cellStyle name="Separador de milhares 4 3 13 3 2" xfId="39465" xr:uid="{E81205AC-127C-4B2C-B1E7-5C953936DF88}"/>
    <cellStyle name="Separador de milhares 4 3 13 4" xfId="25099" xr:uid="{DCA53617-CB43-4988-82E5-68AC0B387BF1}"/>
    <cellStyle name="Separador de milhares 4 3 13 4 2" xfId="39466" xr:uid="{284C71B8-8090-4813-9246-515E19177C45}"/>
    <cellStyle name="Separador de milhares 4 3 13 5" xfId="25100" xr:uid="{9608C312-623F-4556-93D8-C6084FAC52C2}"/>
    <cellStyle name="Separador de milhares 4 3 13 5 2" xfId="39467" xr:uid="{8B4733FA-37A7-4FAD-BEC9-3395B528748A}"/>
    <cellStyle name="Separador de milhares 4 3 13 6" xfId="39463" xr:uid="{059E1E39-68D8-4C1B-A14E-C1F8C358E249}"/>
    <cellStyle name="Separador de milhares 4 3 14" xfId="25101" xr:uid="{805491CC-C215-4B2E-AD61-56C8CEB4948D}"/>
    <cellStyle name="Separador de milhares 4 3 14 2" xfId="25102" xr:uid="{6DF64864-1FBE-4DBE-BAF2-F4D31B3EA6BA}"/>
    <cellStyle name="Separador de milhares 4 3 14 2 2" xfId="39469" xr:uid="{21F515E9-9E84-4FA9-A7E3-CC1A6127A7A7}"/>
    <cellStyle name="Separador de milhares 4 3 14 3" xfId="25103" xr:uid="{0B0ED05D-72D2-4204-9C52-D1356EA3E3F1}"/>
    <cellStyle name="Separador de milhares 4 3 14 3 2" xfId="39470" xr:uid="{0C8C76D3-CFDC-4493-9738-CB83BC23E231}"/>
    <cellStyle name="Separador de milhares 4 3 14 4" xfId="25104" xr:uid="{0F0366F7-7CAE-4BA6-98C3-FA224A9ADC15}"/>
    <cellStyle name="Separador de milhares 4 3 14 4 2" xfId="39471" xr:uid="{5E2DB0DF-3D01-491B-902D-4D379EFC7259}"/>
    <cellStyle name="Separador de milhares 4 3 14 5" xfId="25105" xr:uid="{61202369-9D56-4F0C-8C0E-75CC9020F280}"/>
    <cellStyle name="Separador de milhares 4 3 14 5 2" xfId="39472" xr:uid="{C8F347A7-1D6B-46F5-9463-94DD19D58CEC}"/>
    <cellStyle name="Separador de milhares 4 3 14 6" xfId="39468" xr:uid="{2339E9E8-5591-4EE9-A0A3-2F9758C11EB3}"/>
    <cellStyle name="Separador de milhares 4 3 15" xfId="25106" xr:uid="{766F2E04-73A5-4D56-8B40-E1E8531340BF}"/>
    <cellStyle name="Separador de milhares 4 3 15 2" xfId="25107" xr:uid="{704BF43C-DB6B-42B5-990A-61B717C93044}"/>
    <cellStyle name="Separador de milhares 4 3 15 2 2" xfId="39474" xr:uid="{3D5F5734-3712-4B1C-AB91-7768D775FAE6}"/>
    <cellStyle name="Separador de milhares 4 3 15 3" xfId="25108" xr:uid="{CC56EE34-03C1-48B9-BAA6-2B8312DA3E4B}"/>
    <cellStyle name="Separador de milhares 4 3 15 3 2" xfId="39475" xr:uid="{5E741882-49DE-4F2D-8148-88FBDFC93893}"/>
    <cellStyle name="Separador de milhares 4 3 15 4" xfId="25109" xr:uid="{ABFCF883-C489-4F4E-A07E-30EC4F4A645E}"/>
    <cellStyle name="Separador de milhares 4 3 15 4 2" xfId="39476" xr:uid="{D3885715-014A-42A8-9DAB-764A514DAD74}"/>
    <cellStyle name="Separador de milhares 4 3 15 5" xfId="25110" xr:uid="{6F2AB20A-3F9E-40DF-968C-96031DC225A3}"/>
    <cellStyle name="Separador de milhares 4 3 15 5 2" xfId="39477" xr:uid="{AE87920C-D429-495A-A587-4250EE86DF2C}"/>
    <cellStyle name="Separador de milhares 4 3 15 6" xfId="39473" xr:uid="{4EEC03D9-BC04-46AB-ADF3-63D2BF2E3A72}"/>
    <cellStyle name="Separador de milhares 4 3 16" xfId="25111" xr:uid="{671C92BB-4100-488B-A3E2-FF6D5977591D}"/>
    <cellStyle name="Separador de milhares 4 3 16 2" xfId="25112" xr:uid="{77BF9C95-F5EB-4AF3-A286-0A56393A0A1C}"/>
    <cellStyle name="Separador de milhares 4 3 16 2 2" xfId="39479" xr:uid="{B8089019-1748-4323-A668-875D539944D9}"/>
    <cellStyle name="Separador de milhares 4 3 16 3" xfId="25113" xr:uid="{27B06908-28FE-4EDE-BAC3-2488E94DA569}"/>
    <cellStyle name="Separador de milhares 4 3 16 3 2" xfId="39480" xr:uid="{4323C7B0-736F-4035-9D62-13A7EFF8D1B1}"/>
    <cellStyle name="Separador de milhares 4 3 16 4" xfId="25114" xr:uid="{EE77F4FC-1432-4336-8C07-00C1B756DA88}"/>
    <cellStyle name="Separador de milhares 4 3 16 4 2" xfId="39481" xr:uid="{D9C0C926-5F16-491E-B6A0-A68B5001713E}"/>
    <cellStyle name="Separador de milhares 4 3 16 5" xfId="25115" xr:uid="{717BDC3E-DDAB-40B7-BAE3-7C3ABA39AC8F}"/>
    <cellStyle name="Separador de milhares 4 3 16 5 2" xfId="39482" xr:uid="{7099A7EF-7D99-454F-93E3-64F2945CC33D}"/>
    <cellStyle name="Separador de milhares 4 3 16 6" xfId="39478" xr:uid="{462676C1-500F-44A5-B1D9-38CB6A635011}"/>
    <cellStyle name="Separador de milhares 4 3 17" xfId="25116" xr:uid="{7D2564BB-E867-4072-A580-EA9F20BCAD60}"/>
    <cellStyle name="Separador de milhares 4 3 17 2" xfId="25117" xr:uid="{26BA582D-5B7E-424E-8F78-310B15918C8D}"/>
    <cellStyle name="Separador de milhares 4 3 17 2 2" xfId="39484" xr:uid="{C45E5412-4C62-4CA0-ACDC-04FBBC05CA85}"/>
    <cellStyle name="Separador de milhares 4 3 17 3" xfId="25118" xr:uid="{70DE1B9F-C82A-41FE-BC97-7BF9766D91FD}"/>
    <cellStyle name="Separador de milhares 4 3 17 3 2" xfId="39485" xr:uid="{CB3BF176-CF17-4025-8994-9FDECE4D8098}"/>
    <cellStyle name="Separador de milhares 4 3 17 4" xfId="25119" xr:uid="{1686B00F-D652-46D7-801D-F68DE32D2079}"/>
    <cellStyle name="Separador de milhares 4 3 17 4 2" xfId="39486" xr:uid="{2E67F792-BAD2-430E-A391-4675418B0154}"/>
    <cellStyle name="Separador de milhares 4 3 17 5" xfId="25120" xr:uid="{0928AF5E-F6F7-474E-A171-CD742338FB6A}"/>
    <cellStyle name="Separador de milhares 4 3 17 5 2" xfId="39487" xr:uid="{D3DDFE7D-742F-4E79-BD61-5AA957C8CEDC}"/>
    <cellStyle name="Separador de milhares 4 3 17 6" xfId="39483" xr:uid="{F63DD0B7-21AB-4E74-8C7F-99A37FDF3E4A}"/>
    <cellStyle name="Separador de milhares 4 3 18" xfId="25121" xr:uid="{A8D9B0E1-4AE3-4C9D-B421-9AF89A3DC345}"/>
    <cellStyle name="Separador de milhares 4 3 18 2" xfId="25122" xr:uid="{663BB19E-C71F-4D25-AF52-89311D400584}"/>
    <cellStyle name="Separador de milhares 4 3 18 2 2" xfId="39489" xr:uid="{F2B2C683-F6D4-4ED8-AAEB-6341EB0803B4}"/>
    <cellStyle name="Separador de milhares 4 3 18 3" xfId="25123" xr:uid="{18043436-9E76-4261-BF11-879732B023B0}"/>
    <cellStyle name="Separador de milhares 4 3 18 3 2" xfId="39490" xr:uid="{AEDA16E0-2B0A-4D4F-A0C3-5B046C5A301C}"/>
    <cellStyle name="Separador de milhares 4 3 18 4" xfId="25124" xr:uid="{BB97337F-6AA1-49AB-90B7-CB32C030CECB}"/>
    <cellStyle name="Separador de milhares 4 3 18 4 2" xfId="39491" xr:uid="{9BFC178B-A3CE-4CFA-AF42-62F1786360A9}"/>
    <cellStyle name="Separador de milhares 4 3 18 5" xfId="25125" xr:uid="{A111BE49-BCDE-4CA1-B280-FDE6BB714240}"/>
    <cellStyle name="Separador de milhares 4 3 18 5 2" xfId="39492" xr:uid="{AF3224CB-241D-48ED-B25B-83FEC8DA284F}"/>
    <cellStyle name="Separador de milhares 4 3 18 6" xfId="39488" xr:uid="{231E1954-0A71-4F82-81B7-0A3D082717B6}"/>
    <cellStyle name="Separador de milhares 4 3 19" xfId="25126" xr:uid="{8CD0DEB4-2546-415A-B8DF-66E997D58518}"/>
    <cellStyle name="Separador de milhares 4 3 19 2" xfId="25127" xr:uid="{5933F20E-BEB1-4379-81E4-E5BAFEA4752E}"/>
    <cellStyle name="Separador de milhares 4 3 19 2 2" xfId="39494" xr:uid="{A1B2541F-4F60-41FD-B4C2-FACB7E68F9A7}"/>
    <cellStyle name="Separador de milhares 4 3 19 3" xfId="25128" xr:uid="{59618080-9284-4B02-B45D-0A953392E511}"/>
    <cellStyle name="Separador de milhares 4 3 19 3 2" xfId="39495" xr:uid="{80017081-AF6A-4CA3-B284-8EC5E7FCDD2C}"/>
    <cellStyle name="Separador de milhares 4 3 19 4" xfId="25129" xr:uid="{68431396-3C9F-4BF8-8B29-AED3B3CA2EDB}"/>
    <cellStyle name="Separador de milhares 4 3 19 4 2" xfId="39496" xr:uid="{964D55D3-67EB-470E-BE99-4B2E5EC9BE20}"/>
    <cellStyle name="Separador de milhares 4 3 19 5" xfId="25130" xr:uid="{C759BC78-B77F-435B-A307-1C51F2A002C4}"/>
    <cellStyle name="Separador de milhares 4 3 19 5 2" xfId="39497" xr:uid="{3CF768E3-5E68-466F-8A81-3927A9ACE952}"/>
    <cellStyle name="Separador de milhares 4 3 19 6" xfId="39493" xr:uid="{6BAB736D-86C0-46CA-9B13-450A145CCC5D}"/>
    <cellStyle name="Separador de milhares 4 3 2" xfId="25131" xr:uid="{967D01BD-552B-4BDC-93FC-A70753E7E5E2}"/>
    <cellStyle name="Separador de milhares 4 3 2 10" xfId="25132" xr:uid="{610791D7-C421-42E9-BDE5-1B7021F885C9}"/>
    <cellStyle name="Separador de milhares 4 3 2 10 2" xfId="25133" xr:uid="{46DEFC14-BE0D-4313-BFAF-7C044F221E07}"/>
    <cellStyle name="Separador de milhares 4 3 2 10 2 2" xfId="39500" xr:uid="{03751CFD-7400-45F5-984B-FCA4B6E50091}"/>
    <cellStyle name="Separador de milhares 4 3 2 10 3" xfId="25134" xr:uid="{D2D95A68-46D6-40D8-98EB-E9971441916B}"/>
    <cellStyle name="Separador de milhares 4 3 2 10 3 2" xfId="39501" xr:uid="{1D93716C-5291-4727-9A5D-744CCA1EF1F6}"/>
    <cellStyle name="Separador de milhares 4 3 2 10 4" xfId="25135" xr:uid="{FFF817E0-6B4B-4F24-BD3F-4DBBCBC3383E}"/>
    <cellStyle name="Separador de milhares 4 3 2 10 4 2" xfId="39502" xr:uid="{DC04A41E-D6FE-42DD-87D9-AD88B67364F1}"/>
    <cellStyle name="Separador de milhares 4 3 2 10 5" xfId="25136" xr:uid="{57B6D40E-B0B9-4617-9EF7-9720273FEDEE}"/>
    <cellStyle name="Separador de milhares 4 3 2 10 5 2" xfId="39503" xr:uid="{55E56392-E163-4CFE-A994-21927C9FCA40}"/>
    <cellStyle name="Separador de milhares 4 3 2 10 6" xfId="39499" xr:uid="{C7B8B259-76BC-4866-9D56-4D9C7FA0A496}"/>
    <cellStyle name="Separador de milhares 4 3 2 11" xfId="25137" xr:uid="{209179BF-362E-460C-A097-D87E5CF02FEB}"/>
    <cellStyle name="Separador de milhares 4 3 2 11 2" xfId="25138" xr:uid="{89606A8C-54C6-415A-8D14-7F9C13390C7F}"/>
    <cellStyle name="Separador de milhares 4 3 2 11 2 2" xfId="39505" xr:uid="{B21D38DA-EA69-4F28-9942-AA7544F82998}"/>
    <cellStyle name="Separador de milhares 4 3 2 11 3" xfId="25139" xr:uid="{5B0BEB07-6871-4ED1-9CD2-479CA528083B}"/>
    <cellStyle name="Separador de milhares 4 3 2 11 3 2" xfId="39506" xr:uid="{F605B31E-1A32-4656-80FB-D14AA4340732}"/>
    <cellStyle name="Separador de milhares 4 3 2 11 4" xfId="25140" xr:uid="{0F962D95-938C-4DB9-9AC5-115299AA91AC}"/>
    <cellStyle name="Separador de milhares 4 3 2 11 4 2" xfId="39507" xr:uid="{FC6A5D79-B25E-4C42-A53B-8F0C662FFC40}"/>
    <cellStyle name="Separador de milhares 4 3 2 11 5" xfId="25141" xr:uid="{B8E52027-FC9A-4370-9F3E-6EF2F12C905A}"/>
    <cellStyle name="Separador de milhares 4 3 2 11 5 2" xfId="39508" xr:uid="{DA04F488-14D3-4C1C-979E-B8EDF583CF91}"/>
    <cellStyle name="Separador de milhares 4 3 2 11 6" xfId="39504" xr:uid="{710CD8DC-6E3B-4E46-A6BC-AEED319D910A}"/>
    <cellStyle name="Separador de milhares 4 3 2 12" xfId="25142" xr:uid="{E45E45AC-913D-4389-B7D3-0F6F2CD6591A}"/>
    <cellStyle name="Separador de milhares 4 3 2 12 2" xfId="25143" xr:uid="{6DD6F38D-FAA8-4522-AE14-92AAF5E19B53}"/>
    <cellStyle name="Separador de milhares 4 3 2 12 2 2" xfId="39510" xr:uid="{C60AD16A-0EF9-40CE-B4D8-90A048915021}"/>
    <cellStyle name="Separador de milhares 4 3 2 12 3" xfId="25144" xr:uid="{0A9D2DAA-6CEB-45BA-8DC4-B9336184B0E1}"/>
    <cellStyle name="Separador de milhares 4 3 2 12 3 2" xfId="39511" xr:uid="{7C171EE7-5CC7-4F80-B2A1-64A0A26322D9}"/>
    <cellStyle name="Separador de milhares 4 3 2 12 4" xfId="25145" xr:uid="{5A17D08A-0487-4CFE-B4E3-0F67FD698167}"/>
    <cellStyle name="Separador de milhares 4 3 2 12 4 2" xfId="39512" xr:uid="{C2F714BE-DC5D-458E-A502-5DC10BED905D}"/>
    <cellStyle name="Separador de milhares 4 3 2 12 5" xfId="25146" xr:uid="{E39B868B-4C49-4537-BE50-A159AB0C2907}"/>
    <cellStyle name="Separador de milhares 4 3 2 12 5 2" xfId="39513" xr:uid="{B665A8D7-537A-4A54-81D6-6D1134B905BB}"/>
    <cellStyle name="Separador de milhares 4 3 2 12 6" xfId="39509" xr:uid="{BF6AE4A9-CC72-412F-8893-D86C6B8E02DC}"/>
    <cellStyle name="Separador de milhares 4 3 2 13" xfId="25147" xr:uid="{D2190A32-7C21-49EE-9CA8-7BEA880A6EAD}"/>
    <cellStyle name="Separador de milhares 4 3 2 13 2" xfId="25148" xr:uid="{FAC61FD2-99DC-4F7D-AD7E-E10D5FBBDE5F}"/>
    <cellStyle name="Separador de milhares 4 3 2 13 2 2" xfId="39515" xr:uid="{75086FBB-B4AD-4E73-A300-DDEA5717D383}"/>
    <cellStyle name="Separador de milhares 4 3 2 13 3" xfId="25149" xr:uid="{26AF7FBC-A3A1-4F91-9B3D-4DE40338767F}"/>
    <cellStyle name="Separador de milhares 4 3 2 13 3 2" xfId="39516" xr:uid="{859AF3FB-21F1-47B2-8817-18C8B61880A3}"/>
    <cellStyle name="Separador de milhares 4 3 2 13 4" xfId="25150" xr:uid="{B8EE60FE-EC62-4164-B1A7-26F7548BEF39}"/>
    <cellStyle name="Separador de milhares 4 3 2 13 4 2" xfId="39517" xr:uid="{E9AFB257-AAD5-4A90-BDCE-BF12581AB69C}"/>
    <cellStyle name="Separador de milhares 4 3 2 13 5" xfId="25151" xr:uid="{F80ED2F1-4819-4B64-8FD3-7FD398948752}"/>
    <cellStyle name="Separador de milhares 4 3 2 13 5 2" xfId="39518" xr:uid="{466C63A5-D09A-473C-8425-E26E2C9AB577}"/>
    <cellStyle name="Separador de milhares 4 3 2 13 6" xfId="39514" xr:uid="{CA9F6856-B1E1-49AB-841A-2FA7FE20D59F}"/>
    <cellStyle name="Separador de milhares 4 3 2 14" xfId="25152" xr:uid="{F9BE14F6-1CD8-4E15-A4DA-776BCD11EA3B}"/>
    <cellStyle name="Separador de milhares 4 3 2 14 2" xfId="25153" xr:uid="{BD4578A5-7E6D-4861-8C5A-155B3F5DEF48}"/>
    <cellStyle name="Separador de milhares 4 3 2 14 2 2" xfId="39520" xr:uid="{52AFAB10-7ECF-4355-ABDA-B0242937BA58}"/>
    <cellStyle name="Separador de milhares 4 3 2 14 3" xfId="25154" xr:uid="{27039019-9FFC-46A8-9D0F-8E245E058E78}"/>
    <cellStyle name="Separador de milhares 4 3 2 14 3 2" xfId="39521" xr:uid="{7A0DB1C5-39C0-4138-A372-F843B0B713E5}"/>
    <cellStyle name="Separador de milhares 4 3 2 14 4" xfId="25155" xr:uid="{D948C1C7-D5D0-4E1F-A0B6-2A3E625032B4}"/>
    <cellStyle name="Separador de milhares 4 3 2 14 4 2" xfId="39522" xr:uid="{6B811D31-FABE-4AEE-9801-9828126583C2}"/>
    <cellStyle name="Separador de milhares 4 3 2 14 5" xfId="25156" xr:uid="{FBA08BF9-F93F-4662-99DA-44B8C7D3B5F4}"/>
    <cellStyle name="Separador de milhares 4 3 2 14 5 2" xfId="39523" xr:uid="{BB36A04B-9D80-4E0D-943F-0EB50FDB6A55}"/>
    <cellStyle name="Separador de milhares 4 3 2 14 6" xfId="39519" xr:uid="{29460D95-BB4E-4B1F-A84E-A36227A203D2}"/>
    <cellStyle name="Separador de milhares 4 3 2 15" xfId="25157" xr:uid="{B10AF759-B05D-4EBF-8704-83950D32B0C3}"/>
    <cellStyle name="Separador de milhares 4 3 2 15 2" xfId="25158" xr:uid="{D158954F-8B51-47DF-AA36-FA09B0568A2A}"/>
    <cellStyle name="Separador de milhares 4 3 2 15 2 2" xfId="39525" xr:uid="{646DC0B2-128D-48AE-977C-8297361C74A6}"/>
    <cellStyle name="Separador de milhares 4 3 2 15 3" xfId="25159" xr:uid="{45C2BFFC-4F2D-4241-AA2C-F3F9514E77BB}"/>
    <cellStyle name="Separador de milhares 4 3 2 15 3 2" xfId="39526" xr:uid="{DB1EE59B-8C13-4E72-9A25-707545481B4B}"/>
    <cellStyle name="Separador de milhares 4 3 2 15 4" xfId="25160" xr:uid="{8339F212-ED63-4954-B228-66114B9B58E1}"/>
    <cellStyle name="Separador de milhares 4 3 2 15 4 2" xfId="39527" xr:uid="{8F1039CC-3CAC-4EDF-B961-2B73F6E2DFD9}"/>
    <cellStyle name="Separador de milhares 4 3 2 15 5" xfId="25161" xr:uid="{E172757C-6C9C-44A6-A675-684A7294BAC8}"/>
    <cellStyle name="Separador de milhares 4 3 2 15 5 2" xfId="39528" xr:uid="{EE2BCCB9-687E-48E1-BDB8-0DD817573D2A}"/>
    <cellStyle name="Separador de milhares 4 3 2 15 6" xfId="39524" xr:uid="{2FBE275E-CDAA-4FE8-8E4F-60E8E951F4C9}"/>
    <cellStyle name="Separador de milhares 4 3 2 16" xfId="25162" xr:uid="{A7DCD6FC-B91E-430B-B516-BA5E4A73003C}"/>
    <cellStyle name="Separador de milhares 4 3 2 16 2" xfId="25163" xr:uid="{7FA44754-CCAE-4973-9141-76EDC5F8ECBB}"/>
    <cellStyle name="Separador de milhares 4 3 2 16 2 2" xfId="39530" xr:uid="{6775FE4F-4A1F-44E9-B24D-3C686B2AFDF4}"/>
    <cellStyle name="Separador de milhares 4 3 2 16 3" xfId="25164" xr:uid="{957BBF43-38C2-4E80-8065-71D6C4C068A4}"/>
    <cellStyle name="Separador de milhares 4 3 2 16 3 2" xfId="39531" xr:uid="{573B2A07-04C3-4581-97F2-E4C75266EB5D}"/>
    <cellStyle name="Separador de milhares 4 3 2 16 4" xfId="25165" xr:uid="{A7E65437-3320-45D4-8668-12CBB7604909}"/>
    <cellStyle name="Separador de milhares 4 3 2 16 4 2" xfId="39532" xr:uid="{4341AAF2-E7BE-45B9-8904-9C74A42F8E50}"/>
    <cellStyle name="Separador de milhares 4 3 2 16 5" xfId="25166" xr:uid="{0B6AA923-51D5-4BA1-8268-6511EE3C4BEB}"/>
    <cellStyle name="Separador de milhares 4 3 2 16 5 2" xfId="39533" xr:uid="{24FD564B-826B-4F59-BC67-D5391D4A079D}"/>
    <cellStyle name="Separador de milhares 4 3 2 16 6" xfId="39529" xr:uid="{F069EC9E-343C-4A61-AF81-8B5DA979B08F}"/>
    <cellStyle name="Separador de milhares 4 3 2 17" xfId="25167" xr:uid="{ED064DB8-8C3B-490A-BEBB-0A8A05C69392}"/>
    <cellStyle name="Separador de milhares 4 3 2 17 2" xfId="39534" xr:uid="{CEFB4767-D267-4021-960C-3B1B03C999C0}"/>
    <cellStyle name="Separador de milhares 4 3 2 18" xfId="25168" xr:uid="{78242ABE-C990-4A10-8FD1-9B89778C9A2C}"/>
    <cellStyle name="Separador de milhares 4 3 2 18 2" xfId="39535" xr:uid="{80963754-CC13-4932-9FC4-1211E1AC4266}"/>
    <cellStyle name="Separador de milhares 4 3 2 19" xfId="25169" xr:uid="{5568BA18-AB9B-40E8-8BCA-E7B7B3E8FA41}"/>
    <cellStyle name="Separador de milhares 4 3 2 19 2" xfId="39536" xr:uid="{1E3AAEE9-4550-4BF8-A3FD-F65866A66A16}"/>
    <cellStyle name="Separador de milhares 4 3 2 2" xfId="25170" xr:uid="{182A3BFF-1FDC-45B2-9703-E5678E4DCA2C}"/>
    <cellStyle name="Separador de milhares 4 3 2 20" xfId="25171" xr:uid="{91DBCEA9-96B4-41B4-8E3B-C02384696E11}"/>
    <cellStyle name="Separador de milhares 4 3 2 20 2" xfId="39537" xr:uid="{9F4FDFB4-372B-4EBC-B443-B99BF25055C9}"/>
    <cellStyle name="Separador de milhares 4 3 2 21" xfId="39498" xr:uid="{017DEFC0-EEC8-400F-B702-479644C44A0F}"/>
    <cellStyle name="Separador de milhares 4 3 2 3" xfId="25172" xr:uid="{D5F8731C-BF3C-4EEF-82BF-C97EA126604B}"/>
    <cellStyle name="Separador de milhares 4 3 2 3 2" xfId="25173" xr:uid="{522423E7-71C6-4D4E-8D06-ED9A36D80494}"/>
    <cellStyle name="Separador de milhares 4 3 2 3 2 2" xfId="39539" xr:uid="{1A82365E-6C6D-438F-89AC-8C5784160DE3}"/>
    <cellStyle name="Separador de milhares 4 3 2 3 3" xfId="25174" xr:uid="{0E844F41-8611-47B9-82FD-272F2B8BE004}"/>
    <cellStyle name="Separador de milhares 4 3 2 3 3 2" xfId="39540" xr:uid="{A3DDD2EB-D8C4-4CB7-ACA2-D78FA51CAB24}"/>
    <cellStyle name="Separador de milhares 4 3 2 3 4" xfId="25175" xr:uid="{B74BA9DD-D437-4CBC-8245-ADE48EEE7E97}"/>
    <cellStyle name="Separador de milhares 4 3 2 3 4 2" xfId="39541" xr:uid="{C2904765-D8AE-4F86-9539-16FC368283E7}"/>
    <cellStyle name="Separador de milhares 4 3 2 3 5" xfId="25176" xr:uid="{7F289B3A-082E-4D57-8ED9-B6D859A9D4B0}"/>
    <cellStyle name="Separador de milhares 4 3 2 3 5 2" xfId="39542" xr:uid="{68EC7616-EEC4-40D8-9326-0046B32DABFD}"/>
    <cellStyle name="Separador de milhares 4 3 2 3 6" xfId="39538" xr:uid="{CEDF4E26-BC63-4EB1-BB52-875D4125765D}"/>
    <cellStyle name="Separador de milhares 4 3 2 4" xfId="25177" xr:uid="{7B22FBEB-743F-4700-9BBF-0777EB622455}"/>
    <cellStyle name="Separador de milhares 4 3 2 4 2" xfId="25178" xr:uid="{C752D023-C202-4D03-8E29-00760C8E1E7A}"/>
    <cellStyle name="Separador de milhares 4 3 2 4 2 2" xfId="39544" xr:uid="{4A9C977B-7363-49C2-80FA-08CF94017F33}"/>
    <cellStyle name="Separador de milhares 4 3 2 4 3" xfId="25179" xr:uid="{2BB14FA2-EF6C-44BF-8578-2A5556A93A7C}"/>
    <cellStyle name="Separador de milhares 4 3 2 4 3 2" xfId="39545" xr:uid="{C3E85C0D-C977-4FE8-B656-72A6616F2F39}"/>
    <cellStyle name="Separador de milhares 4 3 2 4 4" xfId="25180" xr:uid="{998AF194-4A22-40B0-A9E0-2BBA5878EB56}"/>
    <cellStyle name="Separador de milhares 4 3 2 4 4 2" xfId="39546" xr:uid="{84A10D74-E25C-483D-ADDC-191D51950730}"/>
    <cellStyle name="Separador de milhares 4 3 2 4 5" xfId="25181" xr:uid="{E5E0D85A-E7EF-401E-90E4-92F1743E9BB2}"/>
    <cellStyle name="Separador de milhares 4 3 2 4 5 2" xfId="39547" xr:uid="{8D633572-E83D-4E70-B9D5-81CB3C072D77}"/>
    <cellStyle name="Separador de milhares 4 3 2 4 6" xfId="39543" xr:uid="{C1A235FA-FDF3-4182-A3F7-AAD0660E10B2}"/>
    <cellStyle name="Separador de milhares 4 3 2 5" xfId="25182" xr:uid="{5ADC51B6-9C66-4327-82DC-C11BD75E7D40}"/>
    <cellStyle name="Separador de milhares 4 3 2 5 2" xfId="25183" xr:uid="{674A33F1-6418-41DD-B39E-D7F652857298}"/>
    <cellStyle name="Separador de milhares 4 3 2 5 2 2" xfId="39549" xr:uid="{F85567B0-CFBA-4F75-9E34-F62FB395CD5F}"/>
    <cellStyle name="Separador de milhares 4 3 2 5 3" xfId="25184" xr:uid="{1E81C2FC-7574-4C12-96EE-0914B3C4E128}"/>
    <cellStyle name="Separador de milhares 4 3 2 5 3 2" xfId="39550" xr:uid="{268AAA99-B846-481B-B156-01C8925EFBCA}"/>
    <cellStyle name="Separador de milhares 4 3 2 5 4" xfId="25185" xr:uid="{1CE16EF1-56D0-4559-82BF-8E8EBEE73878}"/>
    <cellStyle name="Separador de milhares 4 3 2 5 4 2" xfId="39551" xr:uid="{638E7005-6400-4567-9233-7B5CE6EEBFAA}"/>
    <cellStyle name="Separador de milhares 4 3 2 5 5" xfId="25186" xr:uid="{D0F7680E-8DA0-43C8-B942-EEA5FC29FE6A}"/>
    <cellStyle name="Separador de milhares 4 3 2 5 5 2" xfId="39552" xr:uid="{F3921E9C-5946-4877-A698-9F34BCAD79AA}"/>
    <cellStyle name="Separador de milhares 4 3 2 5 6" xfId="39548" xr:uid="{077D1617-BC37-4950-9572-6CA499E2EB50}"/>
    <cellStyle name="Separador de milhares 4 3 2 6" xfId="25187" xr:uid="{DF95B40B-7014-4136-94EC-3960C832FA27}"/>
    <cellStyle name="Separador de milhares 4 3 2 6 2" xfId="25188" xr:uid="{6D65B55D-9BDA-4FE8-B774-86E78D900B66}"/>
    <cellStyle name="Separador de milhares 4 3 2 6 2 2" xfId="39554" xr:uid="{FD3A1FD9-2A6B-4303-89CF-4774EF102162}"/>
    <cellStyle name="Separador de milhares 4 3 2 6 3" xfId="25189" xr:uid="{222ADBA8-E7F8-433D-B677-DD51223D72DE}"/>
    <cellStyle name="Separador de milhares 4 3 2 6 3 2" xfId="39555" xr:uid="{B768C35B-5550-409B-B370-7A61C2527960}"/>
    <cellStyle name="Separador de milhares 4 3 2 6 4" xfId="25190" xr:uid="{08334558-2CD1-478C-8826-9945B274B484}"/>
    <cellStyle name="Separador de milhares 4 3 2 6 4 2" xfId="39556" xr:uid="{3EA09CE5-A61D-46D7-A409-B3073B59C75E}"/>
    <cellStyle name="Separador de milhares 4 3 2 6 5" xfId="25191" xr:uid="{29DEFCF2-65D4-4927-B0A6-1EA3BCD2D55D}"/>
    <cellStyle name="Separador de milhares 4 3 2 6 5 2" xfId="39557" xr:uid="{EC61FEFF-3C44-4363-8B6F-64B33677170C}"/>
    <cellStyle name="Separador de milhares 4 3 2 6 6" xfId="39553" xr:uid="{D527E79D-C2FA-4EF2-A47B-DDA104785FE7}"/>
    <cellStyle name="Separador de milhares 4 3 2 7" xfId="25192" xr:uid="{C4C4EB42-293B-42ED-8AEE-4981DA97A924}"/>
    <cellStyle name="Separador de milhares 4 3 2 7 2" xfId="25193" xr:uid="{C0CC916C-428F-4B57-AB5C-8E57C9CAF64E}"/>
    <cellStyle name="Separador de milhares 4 3 2 7 2 2" xfId="39559" xr:uid="{D08DDFAF-E086-4DDB-A5C2-AFB9428B3322}"/>
    <cellStyle name="Separador de milhares 4 3 2 7 3" xfId="25194" xr:uid="{356D9BA3-0E71-43C4-8E99-C98D32C029CA}"/>
    <cellStyle name="Separador de milhares 4 3 2 7 3 2" xfId="39560" xr:uid="{848CE9A1-9CB0-4343-A392-1DE077F84213}"/>
    <cellStyle name="Separador de milhares 4 3 2 7 4" xfId="25195" xr:uid="{7555F194-CA46-4513-BD22-B01A167CE9C2}"/>
    <cellStyle name="Separador de milhares 4 3 2 7 4 2" xfId="39561" xr:uid="{F95B4BB9-9835-4A91-945F-DF80BE9C8DC1}"/>
    <cellStyle name="Separador de milhares 4 3 2 7 5" xfId="25196" xr:uid="{9E5B2A7D-C007-40C9-A885-D607331851CE}"/>
    <cellStyle name="Separador de milhares 4 3 2 7 5 2" xfId="39562" xr:uid="{3544F6CD-E45D-401E-B9C3-0B2ED73F3487}"/>
    <cellStyle name="Separador de milhares 4 3 2 7 6" xfId="39558" xr:uid="{F70C4355-C28C-4F8E-88D9-824DC5B862C9}"/>
    <cellStyle name="Separador de milhares 4 3 2 8" xfId="25197" xr:uid="{7BB7ACD6-2D79-410C-B167-73ECC331D2D1}"/>
    <cellStyle name="Separador de milhares 4 3 2 8 2" xfId="25198" xr:uid="{B38A7BD5-0BD0-457A-B8DD-6B4E7ED20FE0}"/>
    <cellStyle name="Separador de milhares 4 3 2 8 2 2" xfId="39564" xr:uid="{FC986B56-28E4-4907-BE88-BE013DC22799}"/>
    <cellStyle name="Separador de milhares 4 3 2 8 3" xfId="25199" xr:uid="{A7D8FE99-D088-4DF8-A85E-6833D2CE8A6F}"/>
    <cellStyle name="Separador de milhares 4 3 2 8 3 2" xfId="39565" xr:uid="{EF4C94DA-6C6F-4403-9643-AB3A98C8C1E4}"/>
    <cellStyle name="Separador de milhares 4 3 2 8 4" xfId="25200" xr:uid="{6F2CCAE2-73B0-440C-9C72-A6C4672FB42B}"/>
    <cellStyle name="Separador de milhares 4 3 2 8 4 2" xfId="39566" xr:uid="{A6D8086D-376C-4CFF-964E-DD19D425CFE4}"/>
    <cellStyle name="Separador de milhares 4 3 2 8 5" xfId="25201" xr:uid="{D8A67D80-EC1E-467A-9EB0-3AE17D6D9F1B}"/>
    <cellStyle name="Separador de milhares 4 3 2 8 5 2" xfId="39567" xr:uid="{9F4DD1F1-C144-4D33-8100-5F3EE0645E22}"/>
    <cellStyle name="Separador de milhares 4 3 2 8 6" xfId="39563" xr:uid="{E0E8C1FD-234C-4863-A20D-15022AB5D6CD}"/>
    <cellStyle name="Separador de milhares 4 3 2 9" xfId="25202" xr:uid="{7E78CD5E-9D1D-4B5A-AB36-5960DF726B7C}"/>
    <cellStyle name="Separador de milhares 4 3 2 9 2" xfId="25203" xr:uid="{87978C07-DDF0-4A92-92E0-EDBFB60919A9}"/>
    <cellStyle name="Separador de milhares 4 3 2 9 2 2" xfId="39569" xr:uid="{D7BE2032-98CB-4D2D-8C1D-40BAEA3EE291}"/>
    <cellStyle name="Separador de milhares 4 3 2 9 3" xfId="25204" xr:uid="{CA93D056-3465-4063-A29B-A9BF0455DAAC}"/>
    <cellStyle name="Separador de milhares 4 3 2 9 3 2" xfId="39570" xr:uid="{C6EEC1FD-189F-4347-8FB7-D5B1B26D4A74}"/>
    <cellStyle name="Separador de milhares 4 3 2 9 4" xfId="25205" xr:uid="{D379B09D-D46E-4469-AC2D-3A6422DAD7C9}"/>
    <cellStyle name="Separador de milhares 4 3 2 9 4 2" xfId="39571" xr:uid="{7F35D841-0379-474F-B497-34D55E3E02D6}"/>
    <cellStyle name="Separador de milhares 4 3 2 9 5" xfId="25206" xr:uid="{421C2735-DD12-4BEA-85C0-DE53D7E75885}"/>
    <cellStyle name="Separador de milhares 4 3 2 9 5 2" xfId="39572" xr:uid="{D2203782-F57C-48E4-936A-5029A0EA187C}"/>
    <cellStyle name="Separador de milhares 4 3 2 9 6" xfId="39568" xr:uid="{910E4052-EDC0-430D-A02C-B34439E14B65}"/>
    <cellStyle name="Separador de milhares 4 3 20" xfId="25207" xr:uid="{19483C54-BCD3-4CCF-A509-214ADB03511D}"/>
    <cellStyle name="Separador de milhares 4 3 20 2" xfId="39573" xr:uid="{A70BDDE9-1084-4E7E-93A1-FEACB378EFD5}"/>
    <cellStyle name="Separador de milhares 4 3 21" xfId="25208" xr:uid="{B6F3D52B-2913-40A0-9193-E6F36BD7254A}"/>
    <cellStyle name="Separador de milhares 4 3 21 2" xfId="39574" xr:uid="{34981400-6A61-4267-BF04-272F5F75074A}"/>
    <cellStyle name="Separador de milhares 4 3 22" xfId="25209" xr:uid="{654AB063-D90B-4A14-BDD9-29A44D2000CE}"/>
    <cellStyle name="Separador de milhares 4 3 22 2" xfId="39575" xr:uid="{CB87858A-3177-4837-A9F6-EC2F3F99ED31}"/>
    <cellStyle name="Separador de milhares 4 3 23" xfId="25210" xr:uid="{D6FF347E-C4D0-4765-82C3-D4BB92A45B71}"/>
    <cellStyle name="Separador de milhares 4 3 23 2" xfId="39576" xr:uid="{7876E79F-F402-4E79-B154-1EF1957D1075}"/>
    <cellStyle name="Separador de milhares 4 3 24" xfId="25211" xr:uid="{2578F9E2-074E-40A4-BDB0-687BC04359D5}"/>
    <cellStyle name="Separador de milhares 4 3 24 2" xfId="39577" xr:uid="{7E3294EA-6F46-4A6F-BF3F-CCCE066B015B}"/>
    <cellStyle name="Separador de milhares 4 3 3" xfId="25212" xr:uid="{C5ABBD9E-C056-4D56-B648-8CAEA15187B5}"/>
    <cellStyle name="Separador de milhares 4 3 3 2" xfId="25213" xr:uid="{4E3D43AD-A911-409C-8B07-E111B9802394}"/>
    <cellStyle name="Separador de milhares 4 3 3 3" xfId="25214" xr:uid="{083F7BB0-E471-4A8D-8354-B6CF44D7F557}"/>
    <cellStyle name="Separador de milhares 4 3 3 3 2" xfId="39579" xr:uid="{981840CB-139E-4C9F-A865-0213E7344E29}"/>
    <cellStyle name="Separador de milhares 4 3 3 4" xfId="25215" xr:uid="{B1E6CD7B-A578-41B1-A3F1-DE87A01CA365}"/>
    <cellStyle name="Separador de milhares 4 3 3 4 2" xfId="39580" xr:uid="{7DAA5007-F11F-4B4E-8BC6-C7F29905DFB4}"/>
    <cellStyle name="Separador de milhares 4 3 3 5" xfId="25216" xr:uid="{E5EED978-788D-4BE8-B123-B4BBE62C7F98}"/>
    <cellStyle name="Separador de milhares 4 3 3 5 2" xfId="39581" xr:uid="{D0D95411-B4F2-4D8D-AF10-C7B780975954}"/>
    <cellStyle name="Separador de milhares 4 3 3 6" xfId="25217" xr:uid="{4922DE49-A30C-4F06-B497-1BF7334CBEFF}"/>
    <cellStyle name="Separador de milhares 4 3 3 6 2" xfId="39582" xr:uid="{BB936766-0F2B-45EE-958D-DE477A0E4D59}"/>
    <cellStyle name="Separador de milhares 4 3 3 7" xfId="39578" xr:uid="{00ACCEBC-9F3B-41ED-9A63-01129E09F617}"/>
    <cellStyle name="Separador de milhares 4 3 4" xfId="25218" xr:uid="{3FB73CE0-6897-4EDD-8859-26BC630530CC}"/>
    <cellStyle name="Separador de milhares 4 3 4 2" xfId="25219" xr:uid="{9FCDCA6C-A1A4-4EFE-B89F-1C31B1D5AF6A}"/>
    <cellStyle name="Separador de milhares 4 3 4 3" xfId="25220" xr:uid="{93379144-D10B-41D2-93C1-00AA468D5252}"/>
    <cellStyle name="Separador de milhares 4 3 4 3 2" xfId="39584" xr:uid="{02076B29-39D2-4A08-85ED-970BF00C5806}"/>
    <cellStyle name="Separador de milhares 4 3 4 4" xfId="25221" xr:uid="{3B898AD9-9AFB-4432-A308-6C9D14DBE636}"/>
    <cellStyle name="Separador de milhares 4 3 4 4 2" xfId="39585" xr:uid="{812376DA-E96A-4D46-8AF3-845E95F24882}"/>
    <cellStyle name="Separador de milhares 4 3 4 5" xfId="25222" xr:uid="{F1826494-CD01-4D20-ADE1-99C90BEF83DC}"/>
    <cellStyle name="Separador de milhares 4 3 4 5 2" xfId="39586" xr:uid="{B12C6BB8-C753-4419-B3B8-F52E7DFC09D0}"/>
    <cellStyle name="Separador de milhares 4 3 4 6" xfId="25223" xr:uid="{B8F9E5FE-EA71-4455-B71B-45F7DAC6D4B7}"/>
    <cellStyle name="Separador de milhares 4 3 4 6 2" xfId="39587" xr:uid="{29855BE0-28DA-40C6-BB1D-383879953C6A}"/>
    <cellStyle name="Separador de milhares 4 3 4 7" xfId="39583" xr:uid="{60B5B699-0D59-40E2-A0F0-DDA03FB0245C}"/>
    <cellStyle name="Separador de milhares 4 3 5" xfId="25224" xr:uid="{6BD128D0-36A1-431B-A5E4-FF209E5C29E0}"/>
    <cellStyle name="Separador de milhares 4 3 5 2" xfId="25225" xr:uid="{1E78DCAA-C52B-479E-BFBA-1B9996BDC87D}"/>
    <cellStyle name="Separador de milhares 4 3 5 3" xfId="25226" xr:uid="{666471FA-BADD-4427-BAC5-FE3D689A0FFD}"/>
    <cellStyle name="Separador de milhares 4 3 5 3 2" xfId="39589" xr:uid="{1BFE759A-2B31-4E4E-A16B-078E8BE8E7C4}"/>
    <cellStyle name="Separador de milhares 4 3 5 4" xfId="25227" xr:uid="{D2A73A81-81A8-4D63-9416-26FADF101E2C}"/>
    <cellStyle name="Separador de milhares 4 3 5 4 2" xfId="39590" xr:uid="{70A3A112-AF23-432A-8384-0E408272D212}"/>
    <cellStyle name="Separador de milhares 4 3 5 5" xfId="25228" xr:uid="{1039C697-A78C-4242-A7EE-899F16914CE3}"/>
    <cellStyle name="Separador de milhares 4 3 5 5 2" xfId="39591" xr:uid="{309857ED-A7A2-47E9-AEEC-9CA650D42855}"/>
    <cellStyle name="Separador de milhares 4 3 5 6" xfId="25229" xr:uid="{B8F2B79C-E26A-4B91-BA2A-E86D249A39CC}"/>
    <cellStyle name="Separador de milhares 4 3 5 6 2" xfId="39592" xr:uid="{2DF40F23-1C54-41B0-8B27-45958AFE52B3}"/>
    <cellStyle name="Separador de milhares 4 3 5 7" xfId="39588" xr:uid="{D1E47FF0-6182-4DB4-972A-97A9F1869A62}"/>
    <cellStyle name="Separador de milhares 4 3 6" xfId="25230" xr:uid="{4C1C8DF0-A5F7-47BD-BE02-4171559FAC67}"/>
    <cellStyle name="Separador de milhares 4 3 6 2" xfId="25231" xr:uid="{6C447463-1016-41B6-8911-7E766B919908}"/>
    <cellStyle name="Separador de milhares 4 3 6 2 2" xfId="39594" xr:uid="{8F5A794C-1365-413E-B01B-765D454938C2}"/>
    <cellStyle name="Separador de milhares 4 3 6 3" xfId="25232" xr:uid="{869586C2-13B1-453C-BDD2-25C339CEDD83}"/>
    <cellStyle name="Separador de milhares 4 3 6 3 2" xfId="39595" xr:uid="{7D0FA17A-6A23-4E1F-A5E6-68151061F76C}"/>
    <cellStyle name="Separador de milhares 4 3 6 4" xfId="25233" xr:uid="{CCD38D25-0D05-4C1D-9A49-1CCC68C8995A}"/>
    <cellStyle name="Separador de milhares 4 3 6 4 2" xfId="39596" xr:uid="{CE6939A2-A02F-4302-B403-989EB66F4723}"/>
    <cellStyle name="Separador de milhares 4 3 6 5" xfId="25234" xr:uid="{D68B8979-8F95-4194-9AF0-4D69B1D2E93F}"/>
    <cellStyle name="Separador de milhares 4 3 6 5 2" xfId="39597" xr:uid="{63F14282-2EC1-412D-85EB-0D22A721E720}"/>
    <cellStyle name="Separador de milhares 4 3 6 6" xfId="39593" xr:uid="{360078C0-31A7-4DFA-B990-F8C6FB60560E}"/>
    <cellStyle name="Separador de milhares 4 3 7" xfId="25235" xr:uid="{64EC11BE-89EC-4480-A362-56BADF5C0DCE}"/>
    <cellStyle name="Separador de milhares 4 3 7 2" xfId="25236" xr:uid="{16226C92-15F0-4596-A9F2-068329CD3C6E}"/>
    <cellStyle name="Separador de milhares 4 3 7 2 2" xfId="39599" xr:uid="{7F24A5BD-3F1D-4D68-80BF-BB9306019F97}"/>
    <cellStyle name="Separador de milhares 4 3 7 3" xfId="25237" xr:uid="{15DBE1B2-71F1-451B-A7EB-FA961E8F956A}"/>
    <cellStyle name="Separador de milhares 4 3 7 3 2" xfId="39600" xr:uid="{8AB1AD69-0F88-4D20-BF76-D95C750D6D49}"/>
    <cellStyle name="Separador de milhares 4 3 7 4" xfId="25238" xr:uid="{03C490F1-B0C5-4717-A973-2A5D89700BC9}"/>
    <cellStyle name="Separador de milhares 4 3 7 4 2" xfId="39601" xr:uid="{85F5C497-9FFE-441B-BB1C-F2BF6947C8DA}"/>
    <cellStyle name="Separador de milhares 4 3 7 5" xfId="25239" xr:uid="{F85DA750-1A90-4703-8D67-714B0C93D586}"/>
    <cellStyle name="Separador de milhares 4 3 7 5 2" xfId="39602" xr:uid="{E20A6AD0-E8EB-4528-97D5-29C3E52460C9}"/>
    <cellStyle name="Separador de milhares 4 3 7 6" xfId="39598" xr:uid="{CB734852-B22D-4AB5-9215-F8FB0B866784}"/>
    <cellStyle name="Separador de milhares 4 3 8" xfId="25240" xr:uid="{F6CE1239-8100-47E6-9217-09141001D918}"/>
    <cellStyle name="Separador de milhares 4 3 8 2" xfId="25241" xr:uid="{0F6C189E-F0FF-4ABB-9863-9B18FCD3C6CF}"/>
    <cellStyle name="Separador de milhares 4 3 8 2 2" xfId="39604" xr:uid="{1DFF7B28-2B63-4FC9-855D-C9956FF651E4}"/>
    <cellStyle name="Separador de milhares 4 3 8 3" xfId="25242" xr:uid="{F5629198-74D2-42E4-ADB1-BAC18843DBB6}"/>
    <cellStyle name="Separador de milhares 4 3 8 3 2" xfId="39605" xr:uid="{8FBEC98E-CD40-46D5-87E1-2BBAFED35A68}"/>
    <cellStyle name="Separador de milhares 4 3 8 4" xfId="25243" xr:uid="{B0E1131E-B6D2-4AFD-AA29-37234E1E1475}"/>
    <cellStyle name="Separador de milhares 4 3 8 4 2" xfId="39606" xr:uid="{A1D5969E-5781-4187-A0BA-82F21EEF60E8}"/>
    <cellStyle name="Separador de milhares 4 3 8 5" xfId="25244" xr:uid="{51029A29-5AF3-419B-99A6-F00DFE48BCAE}"/>
    <cellStyle name="Separador de milhares 4 3 8 5 2" xfId="39607" xr:uid="{7322257A-5900-4BCC-A9A9-8860B06CF2BB}"/>
    <cellStyle name="Separador de milhares 4 3 8 6" xfId="39603" xr:uid="{CA723C77-3268-4691-A3C5-1B888629430C}"/>
    <cellStyle name="Separador de milhares 4 3 9" xfId="25245" xr:uid="{ACF65155-45F1-4A9F-8ED8-8D376CCC4884}"/>
    <cellStyle name="Separador de milhares 4 3 9 2" xfId="25246" xr:uid="{7FE8DC58-8A98-48A9-B73C-6ABBFF141981}"/>
    <cellStyle name="Separador de milhares 4 3 9 2 2" xfId="39609" xr:uid="{3F365A11-8906-4671-B603-9F67DFF747BF}"/>
    <cellStyle name="Separador de milhares 4 3 9 3" xfId="25247" xr:uid="{EE861CB0-3140-4FFE-80DA-0437AA99331F}"/>
    <cellStyle name="Separador de milhares 4 3 9 3 2" xfId="39610" xr:uid="{9F1D94AA-E77B-4FC6-A3EF-8AEB8092257D}"/>
    <cellStyle name="Separador de milhares 4 3 9 4" xfId="25248" xr:uid="{A99C4D44-0126-41AF-B050-DEAEFECBDDA5}"/>
    <cellStyle name="Separador de milhares 4 3 9 4 2" xfId="39611" xr:uid="{42860141-E22C-4BF9-A215-1F16E3E4F9E6}"/>
    <cellStyle name="Separador de milhares 4 3 9 5" xfId="25249" xr:uid="{E8E82256-1EEA-4335-8302-9708CC024C2F}"/>
    <cellStyle name="Separador de milhares 4 3 9 5 2" xfId="39612" xr:uid="{2D976D56-B1FA-4B95-A084-46ABF0E1FB40}"/>
    <cellStyle name="Separador de milhares 4 3 9 6" xfId="39608" xr:uid="{D3C61C36-A9B2-421F-A3CE-E92FBD5A619D}"/>
    <cellStyle name="Separador de milhares 4 30" xfId="25250" xr:uid="{D2D72E7B-48C3-41E4-BA07-2F004BDD27D6}"/>
    <cellStyle name="Separador de milhares 4 30 2" xfId="25251" xr:uid="{7ACDA0CF-8E54-4497-8DA7-861348D39470}"/>
    <cellStyle name="Separador de milhares 4 30 3" xfId="25252" xr:uid="{5B063EED-C17D-4453-867D-3721DB8A9C35}"/>
    <cellStyle name="Separador de milhares 4 30 4" xfId="25253" xr:uid="{A570626A-E8D8-4A3E-9479-70BD6B88E978}"/>
    <cellStyle name="Separador de milhares 4 30 5" xfId="25254" xr:uid="{650ECF3E-5E9B-4790-A1C4-74A3EACD5683}"/>
    <cellStyle name="Separador de milhares 4 30 6" xfId="25255" xr:uid="{E0E2D91B-E041-4824-8CF0-79D16C326F30}"/>
    <cellStyle name="Separador de milhares 4 30 7" xfId="25256" xr:uid="{DAFB107F-5A05-4B24-8274-71F8279C2E9A}"/>
    <cellStyle name="Separador de milhares 4 31" xfId="25257" xr:uid="{ED0B7A26-5B46-4424-A9EB-1FF92930BE0F}"/>
    <cellStyle name="Separador de milhares 4 31 2" xfId="25258" xr:uid="{96A98247-B345-42BA-ADFC-D02204F1C593}"/>
    <cellStyle name="Separador de milhares 4 31 3" xfId="25259" xr:uid="{13287044-A270-4461-B16D-4CC83FF6BDAF}"/>
    <cellStyle name="Separador de milhares 4 31 4" xfId="25260" xr:uid="{65A59CEA-2137-4A6B-95DA-EB84DC24E3B4}"/>
    <cellStyle name="Separador de milhares 4 31 5" xfId="25261" xr:uid="{22F7C9C3-A634-4C76-97B8-3EF50B1E511D}"/>
    <cellStyle name="Separador de milhares 4 31 6" xfId="25262" xr:uid="{4DE3B45E-D8AE-4A95-9970-85C3289A4D11}"/>
    <cellStyle name="Separador de milhares 4 31 7" xfId="25263" xr:uid="{8B329AED-0EBF-4446-96CF-A0503DAF11C0}"/>
    <cellStyle name="Separador de milhares 4 32" xfId="25264" xr:uid="{00CAE13E-4E12-4902-BACF-FD41D236484B}"/>
    <cellStyle name="Separador de milhares 4 33" xfId="25265" xr:uid="{7854795A-B787-4235-8AE7-3E0C8611660B}"/>
    <cellStyle name="Separador de milhares 4 34" xfId="25266" xr:uid="{4605492A-A4DD-4C9C-8DEA-314B228A2A18}"/>
    <cellStyle name="Separador de milhares 4 35" xfId="25267" xr:uid="{2DDC7F8C-2E87-4CEE-89D0-1FD5A85A4F06}"/>
    <cellStyle name="Separador de milhares 4 36" xfId="25268" xr:uid="{89E287B3-F04D-446F-8D89-B721E3C7237A}"/>
    <cellStyle name="Separador de milhares 4 37" xfId="25269" xr:uid="{8F3527A1-686F-47A5-913F-252C3B50715B}"/>
    <cellStyle name="Separador de milhares 4 38" xfId="25270" xr:uid="{396D8C6C-228B-4038-B0C6-1044E2D4409F}"/>
    <cellStyle name="Separador de milhares 4 39" xfId="25271" xr:uid="{DBB96140-87ED-4414-9401-C04F40A44B3B}"/>
    <cellStyle name="Separador de milhares 4 4" xfId="25272" xr:uid="{E20A3767-21A6-4787-9CF6-0A5243068268}"/>
    <cellStyle name="Separador de milhares 4 4 10" xfId="25273" xr:uid="{763B94BA-AEDD-4832-999A-3EA3C124A9E0}"/>
    <cellStyle name="Separador de milhares 4 4 11" xfId="25274" xr:uid="{4C3D5BEC-F52F-41C6-9E6C-E9F99FF01A36}"/>
    <cellStyle name="Separador de milhares 4 4 12" xfId="25275" xr:uid="{4747ED82-94EE-4C44-8E8D-1AAE382CB680}"/>
    <cellStyle name="Separador de milhares 4 4 13" xfId="25276" xr:uid="{8036CAFC-9E4E-4071-8A65-25B46E5D1F24}"/>
    <cellStyle name="Separador de milhares 4 4 14" xfId="25277" xr:uid="{A43F3757-246C-4E2A-A621-1F492615C300}"/>
    <cellStyle name="Separador de milhares 4 4 15" xfId="25278" xr:uid="{B6399280-5EE6-4F88-AFF7-FB99788A64CD}"/>
    <cellStyle name="Separador de milhares 4 4 16" xfId="25279" xr:uid="{743F4D4D-8E51-4ED2-A48D-02F6308CDF53}"/>
    <cellStyle name="Separador de milhares 4 4 17" xfId="25280" xr:uid="{F09ABDE8-BB8F-42B4-B75E-0534513E9DC3}"/>
    <cellStyle name="Separador de milhares 4 4 18" xfId="25281" xr:uid="{F1BFDA4C-3E9E-4820-BEA8-F18A34C8BC4B}"/>
    <cellStyle name="Separador de milhares 4 4 19" xfId="25282" xr:uid="{319DBB7E-16B6-46C4-B9D1-A23A079F55C8}"/>
    <cellStyle name="Separador de milhares 4 4 2" xfId="25283" xr:uid="{0207E131-902B-463B-8CF2-40F8D2E80C98}"/>
    <cellStyle name="Separador de milhares 4 4 2 10" xfId="25284" xr:uid="{D8D57E84-E23C-4073-BCBF-6DFF228E0422}"/>
    <cellStyle name="Separador de milhares 4 4 2 11" xfId="25285" xr:uid="{02217962-C349-4637-A741-1728F26FF44F}"/>
    <cellStyle name="Separador de milhares 4 4 2 12" xfId="25286" xr:uid="{A5A2C717-010D-4937-8F80-9303972E47FD}"/>
    <cellStyle name="Separador de milhares 4 4 2 13" xfId="25287" xr:uid="{273BA798-7DC6-4421-8B35-A17F90502E81}"/>
    <cellStyle name="Separador de milhares 4 4 2 14" xfId="25288" xr:uid="{4132E5D9-BDD8-4A94-9F25-C8F5280F73F6}"/>
    <cellStyle name="Separador de milhares 4 4 2 15" xfId="25289" xr:uid="{FCA6E204-DCAE-470F-B22E-CFF362A2065F}"/>
    <cellStyle name="Separador de milhares 4 4 2 16" xfId="25290" xr:uid="{DD33315D-F8F7-46D2-A53A-63B95D267A5C}"/>
    <cellStyle name="Separador de milhares 4 4 2 2" xfId="25291" xr:uid="{FEA36C70-422D-4258-91EF-C09C0EF68536}"/>
    <cellStyle name="Separador de milhares 4 4 2 3" xfId="25292" xr:uid="{74881E46-21BB-4CEA-A745-B1F5682FE3AF}"/>
    <cellStyle name="Separador de milhares 4 4 2 4" xfId="25293" xr:uid="{2F875011-C050-4871-8C7C-63004BAEC1D2}"/>
    <cellStyle name="Separador de milhares 4 4 2 5" xfId="25294" xr:uid="{FF840950-0F4A-49E0-A256-9AA1E7DFAD7E}"/>
    <cellStyle name="Separador de milhares 4 4 2 6" xfId="25295" xr:uid="{5967954A-0DBE-4D9A-848A-28AAF28E5983}"/>
    <cellStyle name="Separador de milhares 4 4 2 7" xfId="25296" xr:uid="{DCF26AF4-480D-4C3E-9F17-803F8FE6A859}"/>
    <cellStyle name="Separador de milhares 4 4 2 8" xfId="25297" xr:uid="{0C6BD549-CF4E-4151-94C6-A2B0BE0925B1}"/>
    <cellStyle name="Separador de milhares 4 4 2 9" xfId="25298" xr:uid="{4C95855E-A6AA-4E75-A69E-0A331525D785}"/>
    <cellStyle name="Separador de milhares 4 4 3" xfId="25299" xr:uid="{1824E3B1-7975-4F87-BAC2-EB090C4D48A7}"/>
    <cellStyle name="Separador de milhares 4 4 4" xfId="25300" xr:uid="{7875FEBF-CF60-4DB8-BBDF-83ECC3C56564}"/>
    <cellStyle name="Separador de milhares 4 4 5" xfId="25301" xr:uid="{A83BAAA4-BA35-48D3-B7D3-79F92A8D7A41}"/>
    <cellStyle name="Separador de milhares 4 4 6" xfId="25302" xr:uid="{E7CABBA7-BD90-4D89-8917-F43D74861118}"/>
    <cellStyle name="Separador de milhares 4 4 7" xfId="25303" xr:uid="{0721BA70-1E45-4876-857B-A94456209807}"/>
    <cellStyle name="Separador de milhares 4 4 8" xfId="25304" xr:uid="{FA0FDD0B-5CAE-4926-B68D-D5B11053F928}"/>
    <cellStyle name="Separador de milhares 4 4 9" xfId="25305" xr:uid="{CCA8B855-C614-4D9C-ACE9-FB9E4294D276}"/>
    <cellStyle name="Separador de milhares 4 40" xfId="25306" xr:uid="{BCD27FD1-EE00-497E-9101-DC8E33A5A682}"/>
    <cellStyle name="Separador de milhares 4 41" xfId="25307" xr:uid="{2ACD8A02-9F5E-47BF-B4E1-754F35FE1F05}"/>
    <cellStyle name="Separador de milhares 4 42" xfId="25308" xr:uid="{9E1993E8-9BB0-4C20-85D7-ADAD557511FF}"/>
    <cellStyle name="Separador de milhares 4 43" xfId="25309" xr:uid="{6160A4A8-BC80-40FA-B6AF-AF2B867D3988}"/>
    <cellStyle name="Separador de milhares 4 5" xfId="25310" xr:uid="{892EE8B3-6F64-407F-AD92-78095C51511E}"/>
    <cellStyle name="Separador de milhares 4 5 10" xfId="25311" xr:uid="{222D51E6-C76F-4E1D-9073-594244DE6DD0}"/>
    <cellStyle name="Separador de milhares 4 5 11" xfId="25312" xr:uid="{71320188-6B52-46F2-A213-4D953088F1D6}"/>
    <cellStyle name="Separador de milhares 4 5 12" xfId="25313" xr:uid="{6AF23AFD-F0C1-4CAB-B100-EBAF61340CD6}"/>
    <cellStyle name="Separador de milhares 4 5 13" xfId="25314" xr:uid="{2442102B-AB8C-49E5-9B87-6898393D15CE}"/>
    <cellStyle name="Separador de milhares 4 5 14" xfId="25315" xr:uid="{25A419B8-F4D8-4CD3-8680-F13AFF59ED3B}"/>
    <cellStyle name="Separador de milhares 4 5 15" xfId="25316" xr:uid="{EADD5FF0-580C-40B3-A544-CCE425E65914}"/>
    <cellStyle name="Separador de milhares 4 5 16" xfId="25317" xr:uid="{2CCEDAB9-9C29-4D77-B7C8-C64D0622F799}"/>
    <cellStyle name="Separador de milhares 4 5 17" xfId="25318" xr:uid="{64E8974D-D4F2-466B-AA1B-A7C751F40D02}"/>
    <cellStyle name="Separador de milhares 4 5 18" xfId="25319" xr:uid="{6C1BEB6B-1A7A-413D-A56C-B93CB402F75C}"/>
    <cellStyle name="Separador de milhares 4 5 19" xfId="25320" xr:uid="{41734EB5-6601-4289-B19F-6B7991671DE0}"/>
    <cellStyle name="Separador de milhares 4 5 2" xfId="25321" xr:uid="{E629E973-C03E-48B4-9C41-605AF95AFFD3}"/>
    <cellStyle name="Separador de milhares 4 5 2 2" xfId="25322" xr:uid="{93CD8A44-A555-4464-B29B-58697AD3A03F}"/>
    <cellStyle name="Separador de milhares 4 5 2 3" xfId="25323" xr:uid="{84D0BE58-C98B-4B66-85A1-493C8D4FCAD8}"/>
    <cellStyle name="Separador de milhares 4 5 2 4" xfId="25324" xr:uid="{F501763C-F87B-4A06-96FD-2D37F941208A}"/>
    <cellStyle name="Separador de milhares 4 5 2 5" xfId="25325" xr:uid="{B24ECA90-4BD7-49C4-9D24-746C9A88A853}"/>
    <cellStyle name="Separador de milhares 4 5 2 6" xfId="25326" xr:uid="{89EDC647-01D3-4029-B097-C462C01656A1}"/>
    <cellStyle name="Separador de milhares 4 5 2 7" xfId="25327" xr:uid="{B65ACA79-DABA-4978-B1BE-BF3D883E088F}"/>
    <cellStyle name="Separador de milhares 4 5 20" xfId="25328" xr:uid="{72012480-4A87-4684-8E49-7C9FCAB8CB34}"/>
    <cellStyle name="Separador de milhares 4 5 21" xfId="25329" xr:uid="{D0F66B03-F478-46B2-9E4F-BECB67914F8D}"/>
    <cellStyle name="Separador de milhares 4 5 22" xfId="25330" xr:uid="{3AB425E4-A4FC-45AE-8E0C-34926203591A}"/>
    <cellStyle name="Separador de milhares 4 5 23" xfId="25331" xr:uid="{10A73D55-3AAF-49A2-8390-125C057A80F2}"/>
    <cellStyle name="Separador de milhares 4 5 24" xfId="25332" xr:uid="{1900FD42-850A-4232-B9A1-55769B0A1F4B}"/>
    <cellStyle name="Separador de milhares 4 5 3" xfId="25333" xr:uid="{8E338F2B-EAE2-4EBC-85D2-536AF14C2081}"/>
    <cellStyle name="Separador de milhares 4 5 4" xfId="25334" xr:uid="{281F7D50-9C72-40E2-B6DB-DD429DAA43D9}"/>
    <cellStyle name="Separador de milhares 4 5 5" xfId="25335" xr:uid="{CB478F57-5CB8-49DE-8F78-95701B5C6AF6}"/>
    <cellStyle name="Separador de milhares 4 5 6" xfId="25336" xr:uid="{6B9B2C12-2F3C-462E-8A26-55A988557042}"/>
    <cellStyle name="Separador de milhares 4 5 7" xfId="25337" xr:uid="{C60CE6AA-D593-427A-BCFB-D668BE2C7871}"/>
    <cellStyle name="Separador de milhares 4 5 8" xfId="25338" xr:uid="{0CF1661F-FED1-4412-88AF-E87F57D9A6C9}"/>
    <cellStyle name="Separador de milhares 4 5 9" xfId="25339" xr:uid="{E22AA226-3CEE-406C-A5C2-57B5D256E1A3}"/>
    <cellStyle name="Separador de milhares 4 6" xfId="25340" xr:uid="{5530D4A9-AEC0-4458-B8A8-447CD881E59B}"/>
    <cellStyle name="Separador de milhares 4 6 2" xfId="25341" xr:uid="{0EC27A88-1712-49F9-BCCF-A61B5C3B9C57}"/>
    <cellStyle name="Separador de milhares 4 6 2 2" xfId="25342" xr:uid="{29F1E22D-EC57-4D73-B84F-F92AAD88FEF1}"/>
    <cellStyle name="Separador de milhares 4 6 2 3" xfId="25343" xr:uid="{367F366E-6FC4-42E3-888B-22419274D193}"/>
    <cellStyle name="Separador de milhares 4 6 2 4" xfId="25344" xr:uid="{4B880209-F18B-404D-83FA-991F3BF29D1F}"/>
    <cellStyle name="Separador de milhares 4 6 2 5" xfId="25345" xr:uid="{73166D41-E77E-4C67-966F-648963D90595}"/>
    <cellStyle name="Separador de milhares 4 6 2 6" xfId="25346" xr:uid="{C06D3AFE-9A6D-47B9-A9A7-E3D83C978A82}"/>
    <cellStyle name="Separador de milhares 4 6 2 7" xfId="25347" xr:uid="{879400A4-03DC-4495-9436-0E88220C179C}"/>
    <cellStyle name="Separador de milhares 4 6 3" xfId="25348" xr:uid="{57F968A2-0D3A-4786-87B3-F6329324EC11}"/>
    <cellStyle name="Separador de milhares 4 6 4" xfId="25349" xr:uid="{4F1070D4-9098-4378-BF89-5FFA6D4CACBB}"/>
    <cellStyle name="Separador de milhares 4 6 5" xfId="25350" xr:uid="{3F9B1673-CACF-4951-9BFA-FE3A10C35594}"/>
    <cellStyle name="Separador de milhares 4 6 6" xfId="25351" xr:uid="{2BC8D956-5966-4FA8-9398-2161B27EE7DB}"/>
    <cellStyle name="Separador de milhares 4 6 7" xfId="25352" xr:uid="{AC49E3E1-4617-4481-A33F-0DF44A732367}"/>
    <cellStyle name="Separador de milhares 4 7" xfId="25353" xr:uid="{467CC5AE-FF66-46C5-850D-625872AC7805}"/>
    <cellStyle name="Separador de milhares 4 7 2" xfId="25354" xr:uid="{47C530CA-7B75-4E70-9C11-1C08AFB5D5B7}"/>
    <cellStyle name="Separador de milhares 4 7 2 2" xfId="25355" xr:uid="{8B7ACC05-BCBD-4E65-87C2-8B95233A05A2}"/>
    <cellStyle name="Separador de milhares 4 7 2 3" xfId="25356" xr:uid="{C7A047FA-795D-4712-84BF-58966C9FC5CE}"/>
    <cellStyle name="Separador de milhares 4 7 2 4" xfId="25357" xr:uid="{03D687C8-1401-4D5E-84FB-7A6ED3F4AEA1}"/>
    <cellStyle name="Separador de milhares 4 7 2 5" xfId="25358" xr:uid="{B05A5FE1-34F0-4485-A8C8-A2656E0ECAEB}"/>
    <cellStyle name="Separador de milhares 4 7 2 6" xfId="25359" xr:uid="{30B6C004-95ED-4B1F-AEB7-E66F3CD9F46E}"/>
    <cellStyle name="Separador de milhares 4 7 2 7" xfId="25360" xr:uid="{94E97DAF-D8DE-4FDE-A8ED-95868D73B681}"/>
    <cellStyle name="Separador de milhares 4 7 3" xfId="25361" xr:uid="{4DB71B9C-9628-4A8F-A3F7-7F5F475A4F91}"/>
    <cellStyle name="Separador de milhares 4 7 4" xfId="25362" xr:uid="{E82125A5-F6C4-489F-8570-4B57F54C1FD2}"/>
    <cellStyle name="Separador de milhares 4 7 5" xfId="25363" xr:uid="{D69899E0-D1C3-4BEC-9C23-53B999CE19C6}"/>
    <cellStyle name="Separador de milhares 4 7 6" xfId="25364" xr:uid="{8063B3CE-376D-4E6B-98A6-9CB3032E6D99}"/>
    <cellStyle name="Separador de milhares 4 7 7" xfId="25365" xr:uid="{2D542691-865D-4493-A837-5741ED6CB4FB}"/>
    <cellStyle name="Separador de milhares 4 8" xfId="25366" xr:uid="{AB12D8A6-0149-428C-9B69-7779358D2CE8}"/>
    <cellStyle name="Separador de milhares 4 8 2" xfId="25367" xr:uid="{5C9C1581-C107-41DC-9D30-EECAA6D81597}"/>
    <cellStyle name="Separador de milhares 4 8 2 2" xfId="25368" xr:uid="{C261A4DC-FFE8-451D-AE07-C04DF2CC78C3}"/>
    <cellStyle name="Separador de milhares 4 8 2 3" xfId="25369" xr:uid="{374DB858-3BF1-4FEF-85DC-75BC8AD20CB8}"/>
    <cellStyle name="Separador de milhares 4 8 2 4" xfId="25370" xr:uid="{8F83439E-8B8C-4BEF-95A2-950CAE4DB169}"/>
    <cellStyle name="Separador de milhares 4 8 2 5" xfId="25371" xr:uid="{E03A801E-C566-4489-907B-076E19416E23}"/>
    <cellStyle name="Separador de milhares 4 8 2 6" xfId="25372" xr:uid="{0FF7048F-09A5-4EF9-8DCF-836D7D13CDE2}"/>
    <cellStyle name="Separador de milhares 4 8 2 7" xfId="25373" xr:uid="{B917EA96-934B-4B72-9D60-5F5117C7A13B}"/>
    <cellStyle name="Separador de milhares 4 8 3" xfId="25374" xr:uid="{E370FE54-491E-47FC-8CB5-2B1CE371D823}"/>
    <cellStyle name="Separador de milhares 4 8 4" xfId="25375" xr:uid="{3C487474-C7E0-41D7-9AAC-2C6BDB00D6C7}"/>
    <cellStyle name="Separador de milhares 4 8 5" xfId="25376" xr:uid="{072D19C4-7BF6-4784-8353-AD358ACEC1F8}"/>
    <cellStyle name="Separador de milhares 4 8 6" xfId="25377" xr:uid="{354E0B33-E919-4977-B442-7979E74B0021}"/>
    <cellStyle name="Separador de milhares 4 8 7" xfId="25378" xr:uid="{0DD1C1BB-F294-43F6-A369-08812CD2FCA1}"/>
    <cellStyle name="Separador de milhares 4 9" xfId="25379" xr:uid="{D33EC542-A451-4EE8-9D32-F00F284D4D96}"/>
    <cellStyle name="Separador de milhares 4 9 2" xfId="25380" xr:uid="{80E215B3-E781-4590-A02A-FAFDDE31A894}"/>
    <cellStyle name="Separador de milhares 4 9 2 2" xfId="25381" xr:uid="{DF4776EC-AE1C-4F1B-82AD-4746F8A705F2}"/>
    <cellStyle name="Separador de milhares 4 9 2 3" xfId="25382" xr:uid="{8C02E8E1-85D5-4AE6-8BD9-984C9FD70F24}"/>
    <cellStyle name="Separador de milhares 4 9 2 4" xfId="25383" xr:uid="{9984A357-9C2B-474A-A498-31401D9D2D41}"/>
    <cellStyle name="Separador de milhares 4 9 2 5" xfId="25384" xr:uid="{FFE44595-60E0-4D20-B375-7BE8F768E184}"/>
    <cellStyle name="Separador de milhares 4 9 2 6" xfId="25385" xr:uid="{E2F131B3-6320-43D4-AD60-8B9740A3A79E}"/>
    <cellStyle name="Separador de milhares 4 9 2 7" xfId="25386" xr:uid="{B4C4AD04-4661-4882-990C-E78B911F7C05}"/>
    <cellStyle name="Separador de milhares 4 9 2 8" xfId="39613" xr:uid="{C0A72F60-C4D9-43D4-8838-BF1619DD0E29}"/>
    <cellStyle name="Separador de milhares 4 9 3" xfId="25387" xr:uid="{144B716E-6885-4CF9-9111-663FAF78D786}"/>
    <cellStyle name="Separador de milhares 4 9 3 2" xfId="39614" xr:uid="{44306A0F-BF51-4B6C-9522-5CA7A139B85E}"/>
    <cellStyle name="Separador de milhares 4 9 4" xfId="25388" xr:uid="{4CD78D79-BE28-478F-AF77-16E461B56556}"/>
    <cellStyle name="Separador de milhares 4 9 4 2" xfId="39615" xr:uid="{A93E050C-507A-410A-B200-894AD57A47E4}"/>
    <cellStyle name="Separador de milhares 4 9 5" xfId="25389" xr:uid="{0F6AC025-1D24-4BEF-B311-BEEE03EC477C}"/>
    <cellStyle name="Separador de milhares 4 9 5 2" xfId="39616" xr:uid="{AF5169F0-5002-431C-8BFE-452039EB517B}"/>
    <cellStyle name="Separador de milhares 4 9 6" xfId="25390" xr:uid="{D214C8BB-0ADC-4F34-872A-CD3BBAC2C456}"/>
    <cellStyle name="Separador de milhares 4 9 6 2" xfId="39617" xr:uid="{D922C520-1E17-4FCD-A6FB-9C6B68A0D56A}"/>
    <cellStyle name="Separador de milhares 4 9 7" xfId="25391" xr:uid="{34F62FA4-33E0-4086-822A-EB00932C08A0}"/>
    <cellStyle name="Separador de milhares 4 9 7 2" xfId="39618" xr:uid="{4BC2F5B2-0D19-46A1-BACA-B74E10AAF573}"/>
    <cellStyle name="Separador de milhares 40" xfId="25392" xr:uid="{515D222D-54F6-40CA-9D45-D54B277C4354}"/>
    <cellStyle name="Separador de milhares 41" xfId="25393" xr:uid="{E6AD44B9-6AE6-45B8-B23C-A91DE69BA5AF}"/>
    <cellStyle name="Separador de milhares 42" xfId="25394" xr:uid="{AC9F1AB9-7334-4C43-BA26-995A5639EC63}"/>
    <cellStyle name="Separador de milhares 43" xfId="25395" xr:uid="{30077D8A-BF16-4AE7-B22D-321DAF9339FD}"/>
    <cellStyle name="Separador de milhares 44" xfId="25396" xr:uid="{90BFE16E-E35C-4085-B2FB-EF95202A4431}"/>
    <cellStyle name="Separador de milhares 45" xfId="25397" xr:uid="{0162C002-9386-4774-9E76-21C98436ECB6}"/>
    <cellStyle name="Separador de milhares 46" xfId="25398" xr:uid="{6E41F733-AED4-478D-8B0A-60D56E6354D4}"/>
    <cellStyle name="Separador de milhares 47" xfId="25399" xr:uid="{67B5A724-56BA-4024-BED6-5443CA70108D}"/>
    <cellStyle name="Separador de milhares 47 2" xfId="25400" xr:uid="{C782A3D7-AC4B-4BC7-AEF2-1EA4DC34DB51}"/>
    <cellStyle name="Separador de milhares 48" xfId="25401" xr:uid="{34527BBE-BEE2-4CF1-B7E3-492CBB3B26CC}"/>
    <cellStyle name="Separador de milhares 49" xfId="25402" xr:uid="{FDC277F1-826C-4382-8729-4FC3109915A2}"/>
    <cellStyle name="Separador de milhares 5" xfId="25403" xr:uid="{F7032C1F-5F83-43B1-93C1-9699DB046CA3}"/>
    <cellStyle name="Separador de milhares 5 10" xfId="25404" xr:uid="{8386513D-49A6-4DCA-9FEF-60EA841D30A3}"/>
    <cellStyle name="Separador de milhares 5 11" xfId="25405" xr:uid="{D2601EA8-EFDD-435C-8A77-E72F97BBF353}"/>
    <cellStyle name="Separador de milhares 5 12" xfId="25406" xr:uid="{F01455C0-8FC6-48A9-BDD5-637C201B677A}"/>
    <cellStyle name="Separador de milhares 5 13" xfId="25407" xr:uid="{F452769B-1EB9-4864-8A1B-A7065BE5C1E8}"/>
    <cellStyle name="Separador de milhares 5 14" xfId="25408" xr:uid="{1D16809A-02FF-4EA7-A546-ABFFC5AA1138}"/>
    <cellStyle name="Separador de milhares 5 15" xfId="25409" xr:uid="{320DD073-A006-419E-B93B-BA53D8BFE8DD}"/>
    <cellStyle name="Separador de milhares 5 16" xfId="25410" xr:uid="{565ED87C-9899-4C53-88E5-FB81DD406C5A}"/>
    <cellStyle name="Separador de milhares 5 17" xfId="25411" xr:uid="{B06846E8-EB2E-410B-A78D-FB0EB55DF390}"/>
    <cellStyle name="Separador de milhares 5 18" xfId="25412" xr:uid="{2254C82A-94F9-4849-9A5A-3AA254D2EB12}"/>
    <cellStyle name="Separador de milhares 5 19" xfId="25413" xr:uid="{58079DFA-958D-40F1-8396-31C930D99B88}"/>
    <cellStyle name="Separador de milhares 5 2" xfId="25414" xr:uid="{1919D120-C15C-46B4-B714-E9B9B4166F66}"/>
    <cellStyle name="Separador de milhares 5 2 10" xfId="25415" xr:uid="{ED7D339A-DE61-4E1A-92E4-0906AC80BDE0}"/>
    <cellStyle name="Separador de milhares 5 2 10 2" xfId="25416" xr:uid="{B6AF2E2B-4915-4EED-8EA2-1AB0ECC9D0B0}"/>
    <cellStyle name="Separador de milhares 5 2 10 2 2" xfId="39620" xr:uid="{70B5DBC7-2702-4181-813C-AD39662C3BE1}"/>
    <cellStyle name="Separador de milhares 5 2 10 3" xfId="25417" xr:uid="{5942B3FC-2A89-4C57-89CC-452B456BBC5C}"/>
    <cellStyle name="Separador de milhares 5 2 10 3 2" xfId="39621" xr:uid="{BB3E2D6F-FC6D-42C2-BCD3-67E963FB077B}"/>
    <cellStyle name="Separador de milhares 5 2 10 4" xfId="25418" xr:uid="{764D3F9A-AACC-4BC8-9949-2332F4276957}"/>
    <cellStyle name="Separador de milhares 5 2 10 4 2" xfId="39622" xr:uid="{63C0000F-0D78-45DC-AC5D-675F4BC837FA}"/>
    <cellStyle name="Separador de milhares 5 2 10 5" xfId="25419" xr:uid="{A01D775D-2802-4E0B-9019-FA6BB8D60CF3}"/>
    <cellStyle name="Separador de milhares 5 2 10 5 2" xfId="39623" xr:uid="{3CE5E1FC-FACC-42C1-8E7F-A54E7030BFB2}"/>
    <cellStyle name="Separador de milhares 5 2 10 6" xfId="39619" xr:uid="{34E5233A-D1F1-4DDF-861D-0ECCB2DFA592}"/>
    <cellStyle name="Separador de milhares 5 2 11" xfId="25420" xr:uid="{B9D3A9D2-37F2-46E4-9155-A88EBE1B38D8}"/>
    <cellStyle name="Separador de milhares 5 2 11 2" xfId="25421" xr:uid="{D915E52C-7B61-42D8-B202-939ECCA6BC1F}"/>
    <cellStyle name="Separador de milhares 5 2 11 2 2" xfId="39625" xr:uid="{3996326F-4FB3-4960-B349-00AAC3954E86}"/>
    <cellStyle name="Separador de milhares 5 2 11 3" xfId="25422" xr:uid="{2D9C006E-D3C3-4405-AA6D-BEE1082E6854}"/>
    <cellStyle name="Separador de milhares 5 2 11 3 2" xfId="39626" xr:uid="{DB16DD1C-A22A-49FD-815A-CAB385E8A1DF}"/>
    <cellStyle name="Separador de milhares 5 2 11 4" xfId="25423" xr:uid="{F46142D8-2081-4251-913D-CF76FB464580}"/>
    <cellStyle name="Separador de milhares 5 2 11 4 2" xfId="39627" xr:uid="{B6801AE9-3E05-4C54-A7AA-F059DEE03D48}"/>
    <cellStyle name="Separador de milhares 5 2 11 5" xfId="25424" xr:uid="{3DD7B03C-9030-44D7-891E-97F6428CA0B1}"/>
    <cellStyle name="Separador de milhares 5 2 11 5 2" xfId="39628" xr:uid="{EDDC5942-4B1B-4150-BF69-C163C5549405}"/>
    <cellStyle name="Separador de milhares 5 2 11 6" xfId="39624" xr:uid="{EEA3B635-13A0-4C35-95D7-47BEA53BF451}"/>
    <cellStyle name="Separador de milhares 5 2 12" xfId="25425" xr:uid="{C4C86F78-EA51-4E13-9A66-CD38C77EBF0A}"/>
    <cellStyle name="Separador de milhares 5 2 12 2" xfId="25426" xr:uid="{3875EF69-65F0-40B0-8C95-DF8FCF10DAF1}"/>
    <cellStyle name="Separador de milhares 5 2 12 2 2" xfId="39630" xr:uid="{BBF7CD2C-1E19-488D-8184-159FD0521E36}"/>
    <cellStyle name="Separador de milhares 5 2 12 3" xfId="25427" xr:uid="{8D423AFE-5E7E-4C3C-B84C-74F5158B9AEB}"/>
    <cellStyle name="Separador de milhares 5 2 12 3 2" xfId="39631" xr:uid="{31BE454B-1F8D-4EB5-BC0F-FFC16DBDCE10}"/>
    <cellStyle name="Separador de milhares 5 2 12 4" xfId="25428" xr:uid="{91528B46-586E-4A03-A551-8B1794174886}"/>
    <cellStyle name="Separador de milhares 5 2 12 4 2" xfId="39632" xr:uid="{E8F396E1-BBFD-44BF-9E81-5E8B847ECF36}"/>
    <cellStyle name="Separador de milhares 5 2 12 5" xfId="25429" xr:uid="{E9960C33-C6E0-409D-BA0D-B9AF0D2B0892}"/>
    <cellStyle name="Separador de milhares 5 2 12 5 2" xfId="39633" xr:uid="{47FA5FD2-88FE-4224-9173-3F62A8380F2B}"/>
    <cellStyle name="Separador de milhares 5 2 12 6" xfId="39629" xr:uid="{7ACB9DF7-7722-4C72-854B-58E7BEE61AF9}"/>
    <cellStyle name="Separador de milhares 5 2 13" xfId="25430" xr:uid="{BD45DDE2-D0DB-4604-BE5E-0526B164A1E1}"/>
    <cellStyle name="Separador de milhares 5 2 13 2" xfId="25431" xr:uid="{30873E1D-BE98-460E-A23B-541F2E93D96A}"/>
    <cellStyle name="Separador de milhares 5 2 13 2 2" xfId="39635" xr:uid="{1EDC65C1-DAED-48AA-B294-E74EF0BBBDD8}"/>
    <cellStyle name="Separador de milhares 5 2 13 3" xfId="25432" xr:uid="{0938F6A6-FC45-4117-9493-2ABD87B2816F}"/>
    <cellStyle name="Separador de milhares 5 2 13 3 2" xfId="39636" xr:uid="{42EDD1AC-4CB5-4D95-8351-5E3D3ED5E668}"/>
    <cellStyle name="Separador de milhares 5 2 13 4" xfId="25433" xr:uid="{7A47D4CD-6E36-4B0F-9D21-8E604E3C80BE}"/>
    <cellStyle name="Separador de milhares 5 2 13 4 2" xfId="39637" xr:uid="{B6491819-2477-4142-8BD5-1544D51FFFCF}"/>
    <cellStyle name="Separador de milhares 5 2 13 5" xfId="25434" xr:uid="{05AAF1E0-FFE7-44EB-AE68-64CBA53FBA16}"/>
    <cellStyle name="Separador de milhares 5 2 13 5 2" xfId="39638" xr:uid="{C8F9BF37-A200-4565-BE3D-999326A38DF0}"/>
    <cellStyle name="Separador de milhares 5 2 13 6" xfId="39634" xr:uid="{2FB3B3B0-7F9B-4725-90F2-219066BDFB6A}"/>
    <cellStyle name="Separador de milhares 5 2 14" xfId="25435" xr:uid="{375C8849-D6AE-4D65-BA29-9E9BC1C31C2B}"/>
    <cellStyle name="Separador de milhares 5 2 14 2" xfId="25436" xr:uid="{750C2676-6BA4-48AB-A375-F33951571B7F}"/>
    <cellStyle name="Separador de milhares 5 2 14 2 2" xfId="39640" xr:uid="{8CDF9C09-B401-4E5C-B981-546ECC26BAF5}"/>
    <cellStyle name="Separador de milhares 5 2 14 3" xfId="25437" xr:uid="{59105F3F-832A-4AC2-891F-5418CF4A7176}"/>
    <cellStyle name="Separador de milhares 5 2 14 3 2" xfId="39641" xr:uid="{89BDFE43-C369-4474-9D14-BA2C78BDA586}"/>
    <cellStyle name="Separador de milhares 5 2 14 4" xfId="25438" xr:uid="{CDD0B8E0-3ABE-42AA-90A6-C86E296F8F8F}"/>
    <cellStyle name="Separador de milhares 5 2 14 4 2" xfId="39642" xr:uid="{11B9692A-1946-42F1-96E5-CFF5C8AEB9E7}"/>
    <cellStyle name="Separador de milhares 5 2 14 5" xfId="25439" xr:uid="{A35DA3C5-59E3-40E0-A9DE-106ED9B8A085}"/>
    <cellStyle name="Separador de milhares 5 2 14 5 2" xfId="39643" xr:uid="{3CBBB1C5-5D9B-4BE4-8D07-74BFCD50CBB3}"/>
    <cellStyle name="Separador de milhares 5 2 14 6" xfId="39639" xr:uid="{42CBF2C2-92D7-4247-AF26-3229F0D67239}"/>
    <cellStyle name="Separador de milhares 5 2 15" xfId="25440" xr:uid="{C53EA087-0E7B-4DBD-ABEC-7567CFCC07E4}"/>
    <cellStyle name="Separador de milhares 5 2 15 2" xfId="25441" xr:uid="{6FE13BE6-4913-4CD2-93DA-074D8029F183}"/>
    <cellStyle name="Separador de milhares 5 2 15 2 2" xfId="39645" xr:uid="{67553C10-DAF7-4E3D-92CA-6C744845D003}"/>
    <cellStyle name="Separador de milhares 5 2 15 3" xfId="25442" xr:uid="{A6ABF688-70F6-43C8-BC61-7079C32801CB}"/>
    <cellStyle name="Separador de milhares 5 2 15 3 2" xfId="39646" xr:uid="{21B82DBC-39D2-4F32-BB7F-2895BDCB232A}"/>
    <cellStyle name="Separador de milhares 5 2 15 4" xfId="25443" xr:uid="{88AB8EA3-38A2-4066-9EFD-7DD07DEA5303}"/>
    <cellStyle name="Separador de milhares 5 2 15 4 2" xfId="39647" xr:uid="{1EC6D4F1-2D52-43C1-A8AF-6D43FBF549A7}"/>
    <cellStyle name="Separador de milhares 5 2 15 5" xfId="25444" xr:uid="{B0EB6DDA-3C92-4D1A-99D4-76E0CA9164AC}"/>
    <cellStyle name="Separador de milhares 5 2 15 5 2" xfId="39648" xr:uid="{BD44358E-4E64-46F3-BE0C-E086B7956104}"/>
    <cellStyle name="Separador de milhares 5 2 15 6" xfId="39644" xr:uid="{E3D15120-4F0F-4FE7-87CA-CB564742E56A}"/>
    <cellStyle name="Separador de milhares 5 2 16" xfId="25445" xr:uid="{5B1A1033-C04A-4E5B-BF89-452B1777955C}"/>
    <cellStyle name="Separador de milhares 5 2 16 2" xfId="25446" xr:uid="{7F9E9AC8-199A-4648-A5A2-1BC1B138C51C}"/>
    <cellStyle name="Separador de milhares 5 2 16 2 2" xfId="39650" xr:uid="{31522D92-94EB-4879-B5B6-27DDCEFCA427}"/>
    <cellStyle name="Separador de milhares 5 2 16 3" xfId="25447" xr:uid="{E19B3F1B-4581-4EE3-973D-B54BFB03781E}"/>
    <cellStyle name="Separador de milhares 5 2 16 3 2" xfId="39651" xr:uid="{02EA16D0-CAE0-4A06-949A-EBCFC5564D69}"/>
    <cellStyle name="Separador de milhares 5 2 16 4" xfId="25448" xr:uid="{6857C24D-F78B-4623-9360-150A8C70BCF8}"/>
    <cellStyle name="Separador de milhares 5 2 16 4 2" xfId="39652" xr:uid="{C48E1774-0FA5-4337-B4B4-943A65E41AD8}"/>
    <cellStyle name="Separador de milhares 5 2 16 5" xfId="25449" xr:uid="{4EADEFCB-4B00-4B22-957E-81DE748F93A7}"/>
    <cellStyle name="Separador de milhares 5 2 16 5 2" xfId="39653" xr:uid="{203E66F8-8418-4633-9ABA-3AA24F3F427E}"/>
    <cellStyle name="Separador de milhares 5 2 16 6" xfId="39649" xr:uid="{92BB9D2A-7296-488D-A883-797B2AADDDD5}"/>
    <cellStyle name="Separador de milhares 5 2 17" xfId="25450" xr:uid="{89843F4C-4CB5-45EF-B031-C96960E3EF4F}"/>
    <cellStyle name="Separador de milhares 5 2 17 2" xfId="39654" xr:uid="{940E23CC-0E75-4560-9BE1-323E7F75DCEC}"/>
    <cellStyle name="Separador de milhares 5 2 18" xfId="25451" xr:uid="{C25C1A9D-B3B6-478D-93EA-93DF0668619E}"/>
    <cellStyle name="Separador de milhares 5 2 18 2" xfId="39655" xr:uid="{5C0284A5-5E6D-48FC-9298-2D4609C01B5B}"/>
    <cellStyle name="Separador de milhares 5 2 19" xfId="25452" xr:uid="{6C551D47-6ADE-48F7-83DF-C713152ACC79}"/>
    <cellStyle name="Separador de milhares 5 2 19 2" xfId="39656" xr:uid="{54008E20-469C-4B3B-8D41-FD071F4DFFF5}"/>
    <cellStyle name="Separador de milhares 5 2 2" xfId="25453" xr:uid="{FD8FCCC7-9DAF-49AC-9389-8427D03A6B2E}"/>
    <cellStyle name="Separador de milhares 5 2 2 10" xfId="25454" xr:uid="{7E34987B-A7FA-42A0-80AA-86CF1A6D5816}"/>
    <cellStyle name="Separador de milhares 5 2 2 10 2" xfId="39658" xr:uid="{BFFA856E-59D3-46E7-9004-61276BC0E3E8}"/>
    <cellStyle name="Separador de milhares 5 2 2 11" xfId="25455" xr:uid="{1C1E7E15-7805-416E-AA37-190760C78BE0}"/>
    <cellStyle name="Separador de milhares 5 2 2 11 2" xfId="39659" xr:uid="{708040FC-A91B-427A-8FF4-E25540C8B9ED}"/>
    <cellStyle name="Separador de milhares 5 2 2 12" xfId="39657" xr:uid="{2A97708F-A3B9-4831-903B-F82CF06B429B}"/>
    <cellStyle name="Separador de milhares 5 2 2 2" xfId="25456" xr:uid="{375570D2-F996-4761-A3BB-260DAF9DAC3F}"/>
    <cellStyle name="Separador de milhares 5 2 2 2 2" xfId="25457" xr:uid="{66CD712A-657A-486E-BA45-1C8D2C010C64}"/>
    <cellStyle name="Separador de milhares 5 2 2 2 2 2" xfId="39661" xr:uid="{3C1CB68D-8D38-4BEF-B84C-90E7F246B771}"/>
    <cellStyle name="Separador de milhares 5 2 2 2 3" xfId="25458" xr:uid="{56380D8A-5E14-4557-B678-D707BAD415D1}"/>
    <cellStyle name="Separador de milhares 5 2 2 2 3 2" xfId="39662" xr:uid="{871F4B33-B427-4EA3-AF98-A84D217291B9}"/>
    <cellStyle name="Separador de milhares 5 2 2 2 4" xfId="25459" xr:uid="{E82D640F-1E05-492E-A353-63349A076E50}"/>
    <cellStyle name="Separador de milhares 5 2 2 2 4 2" xfId="39663" xr:uid="{0482CDEB-69B3-4ABC-8F37-C983C8D7B282}"/>
    <cellStyle name="Separador de milhares 5 2 2 2 5" xfId="25460" xr:uid="{C42EC91C-D308-4A1B-9B8A-A534375775CF}"/>
    <cellStyle name="Separador de milhares 5 2 2 2 5 2" xfId="39664" xr:uid="{AED6C3C6-27F7-42D8-96F4-78E3DF9CF2F2}"/>
    <cellStyle name="Separador de milhares 5 2 2 2 6" xfId="39660" xr:uid="{4B4E523E-DEB5-4611-BA3B-BCA450A79CD5}"/>
    <cellStyle name="Separador de milhares 5 2 2 3" xfId="25461" xr:uid="{4D477DC8-510C-4E38-8999-38328D830466}"/>
    <cellStyle name="Separador de milhares 5 2 2 3 2" xfId="25462" xr:uid="{977E1DBB-1855-4A89-9CC8-49FAEA456E8C}"/>
    <cellStyle name="Separador de milhares 5 2 2 3 2 2" xfId="39666" xr:uid="{70EB87A9-02ED-4B5F-A7BC-F90708390A78}"/>
    <cellStyle name="Separador de milhares 5 2 2 3 3" xfId="25463" xr:uid="{0FE93BEB-F041-468A-ADBB-0D2236C37699}"/>
    <cellStyle name="Separador de milhares 5 2 2 3 3 2" xfId="39667" xr:uid="{7B9FA11F-1A10-4A05-9D14-818B32A105ED}"/>
    <cellStyle name="Separador de milhares 5 2 2 3 4" xfId="25464" xr:uid="{C07DD354-4994-41E1-86A3-935D60F054EB}"/>
    <cellStyle name="Separador de milhares 5 2 2 3 4 2" xfId="39668" xr:uid="{6762B71E-B79A-4CAD-BFA3-D246359411D9}"/>
    <cellStyle name="Separador de milhares 5 2 2 3 5" xfId="25465" xr:uid="{07F89FBA-D89E-4CE9-A84E-2C3783A2C5A9}"/>
    <cellStyle name="Separador de milhares 5 2 2 3 5 2" xfId="39669" xr:uid="{F714CBAD-AA6C-4152-A4BB-A237C2ACA631}"/>
    <cellStyle name="Separador de milhares 5 2 2 3 6" xfId="39665" xr:uid="{E4C64D29-D233-47E7-B5D1-DC2780D5EA86}"/>
    <cellStyle name="Separador de milhares 5 2 2 4" xfId="25466" xr:uid="{A05D715A-43C0-453E-9CFA-AC03B5209575}"/>
    <cellStyle name="Separador de milhares 5 2 2 4 2" xfId="25467" xr:uid="{EC0B2A19-858D-4A40-BE52-DC3970EAD29D}"/>
    <cellStyle name="Separador de milhares 5 2 2 4 2 2" xfId="39671" xr:uid="{893CA860-84D9-4E70-BBE0-7504AFE8C95F}"/>
    <cellStyle name="Separador de milhares 5 2 2 4 3" xfId="25468" xr:uid="{DBD5CD07-2313-447D-8671-EBDC3366886F}"/>
    <cellStyle name="Separador de milhares 5 2 2 4 3 2" xfId="39672" xr:uid="{915F4273-5F76-494C-96D1-F4286CE1012E}"/>
    <cellStyle name="Separador de milhares 5 2 2 4 4" xfId="25469" xr:uid="{AC0DD732-B89F-4943-AA78-2A53B6798B33}"/>
    <cellStyle name="Separador de milhares 5 2 2 4 4 2" xfId="39673" xr:uid="{5B6AA145-FA76-4BD8-9666-1628A9ED8E47}"/>
    <cellStyle name="Separador de milhares 5 2 2 4 5" xfId="25470" xr:uid="{407CE39E-225E-454A-9A4B-01CBCD9DE479}"/>
    <cellStyle name="Separador de milhares 5 2 2 4 5 2" xfId="39674" xr:uid="{84FD74D7-33C6-407C-BE74-4B61F20EC2CA}"/>
    <cellStyle name="Separador de milhares 5 2 2 4 6" xfId="39670" xr:uid="{715DC9D6-8E83-4B00-A952-BE744D69ED45}"/>
    <cellStyle name="Separador de milhares 5 2 2 5" xfId="25471" xr:uid="{42158BE6-A9B9-4A74-917D-43AD02710A86}"/>
    <cellStyle name="Separador de milhares 5 2 2 5 2" xfId="25472" xr:uid="{B6348341-0E20-42C9-8312-36BC93FABCFB}"/>
    <cellStyle name="Separador de milhares 5 2 2 5 2 2" xfId="39676" xr:uid="{AB930A92-3A0C-4AF7-8959-9E553EB8C14C}"/>
    <cellStyle name="Separador de milhares 5 2 2 5 3" xfId="25473" xr:uid="{D92D4E77-64EE-4B7D-899A-C138E6DEF3FB}"/>
    <cellStyle name="Separador de milhares 5 2 2 5 3 2" xfId="39677" xr:uid="{F82F084A-B248-427D-9A70-40A2B951B704}"/>
    <cellStyle name="Separador de milhares 5 2 2 5 4" xfId="25474" xr:uid="{A2F78EE7-3083-44F5-B989-7A688113D09F}"/>
    <cellStyle name="Separador de milhares 5 2 2 5 4 2" xfId="39678" xr:uid="{E720B803-C0FE-435E-B52C-853A09F6325F}"/>
    <cellStyle name="Separador de milhares 5 2 2 5 5" xfId="25475" xr:uid="{35FC37B4-1872-4E4B-B975-0BDFAFD465E7}"/>
    <cellStyle name="Separador de milhares 5 2 2 5 5 2" xfId="39679" xr:uid="{6E3DF706-7CF6-4FF6-B0EB-5A71E049B606}"/>
    <cellStyle name="Separador de milhares 5 2 2 5 6" xfId="39675" xr:uid="{6C76DBDE-37FD-4B39-8BF3-ADB77EF150FD}"/>
    <cellStyle name="Separador de milhares 5 2 2 6" xfId="25476" xr:uid="{CE443035-1AC8-4879-A2D1-502EE4900BAE}"/>
    <cellStyle name="Separador de milhares 5 2 2 6 2" xfId="25477" xr:uid="{8D464669-DBE8-42F5-A881-284337D51B93}"/>
    <cellStyle name="Separador de milhares 5 2 2 6 2 2" xfId="39681" xr:uid="{0CF2C644-5C21-4AE3-8778-8BC1580388CE}"/>
    <cellStyle name="Separador de milhares 5 2 2 6 3" xfId="25478" xr:uid="{9E432AD0-E95E-489F-B716-72A8D939F9C6}"/>
    <cellStyle name="Separador de milhares 5 2 2 6 3 2" xfId="39682" xr:uid="{F0B3F342-B570-48BA-B215-034AE301EE7B}"/>
    <cellStyle name="Separador de milhares 5 2 2 6 4" xfId="25479" xr:uid="{4F18C686-2DB7-42D9-A32D-81AE1618E9B5}"/>
    <cellStyle name="Separador de milhares 5 2 2 6 4 2" xfId="39683" xr:uid="{5CB58FA3-0650-405D-BCDD-6B5D462CAB02}"/>
    <cellStyle name="Separador de milhares 5 2 2 6 5" xfId="25480" xr:uid="{FB9AF63F-E0BC-491F-9644-BF0F899B163E}"/>
    <cellStyle name="Separador de milhares 5 2 2 6 5 2" xfId="39684" xr:uid="{FBACA89B-E6BF-4C1D-A7DC-2E991A462D77}"/>
    <cellStyle name="Separador de milhares 5 2 2 6 6" xfId="39680" xr:uid="{D21B8D75-6883-45B9-8F57-95BC9FE39D92}"/>
    <cellStyle name="Separador de milhares 5 2 2 7" xfId="25481" xr:uid="{6D3AFD52-0FEA-422B-8A7D-946D878A20D5}"/>
    <cellStyle name="Separador de milhares 5 2 2 7 2" xfId="25482" xr:uid="{300EC9EB-453E-45F5-A03B-1B25A84A17E9}"/>
    <cellStyle name="Separador de milhares 5 2 2 7 2 2" xfId="39686" xr:uid="{3914499C-12D5-4326-B137-6BCBAD0C5A7D}"/>
    <cellStyle name="Separador de milhares 5 2 2 7 3" xfId="25483" xr:uid="{79278460-1AB7-42D7-A445-1348F12DD029}"/>
    <cellStyle name="Separador de milhares 5 2 2 7 3 2" xfId="39687" xr:uid="{3F5D0541-77DC-473A-91A5-B26FC160C806}"/>
    <cellStyle name="Separador de milhares 5 2 2 7 4" xfId="25484" xr:uid="{B841F654-2988-4365-9F3E-5EA1C6932195}"/>
    <cellStyle name="Separador de milhares 5 2 2 7 4 2" xfId="39688" xr:uid="{E2E653C6-F9C0-42D1-9C0B-12018F4584AB}"/>
    <cellStyle name="Separador de milhares 5 2 2 7 5" xfId="25485" xr:uid="{3999116E-F7FB-43E6-A7F5-F513FC174D7A}"/>
    <cellStyle name="Separador de milhares 5 2 2 7 5 2" xfId="39689" xr:uid="{50587A30-7BB5-47F7-A37D-90CA1A3B5BDD}"/>
    <cellStyle name="Separador de milhares 5 2 2 7 6" xfId="39685" xr:uid="{25D4B923-EA8B-4D79-A5EC-CA17FD10298F}"/>
    <cellStyle name="Separador de milhares 5 2 2 8" xfId="25486" xr:uid="{9EAD2056-C536-4374-A5F2-EB23FE0BDF31}"/>
    <cellStyle name="Separador de milhares 5 2 2 8 2" xfId="39690" xr:uid="{F225D21B-F964-49B7-924F-23CBDCC37A23}"/>
    <cellStyle name="Separador de milhares 5 2 2 9" xfId="25487" xr:uid="{C60D3DAF-7AC0-462B-971A-C5D4C5350FD7}"/>
    <cellStyle name="Separador de milhares 5 2 2 9 2" xfId="39691" xr:uid="{1C1B2908-2B50-4B77-A90C-8FAF7A3C2216}"/>
    <cellStyle name="Separador de milhares 5 2 20" xfId="25488" xr:uid="{785578D4-196D-437C-807E-3652CFC08240}"/>
    <cellStyle name="Separador de milhares 5 2 20 2" xfId="39692" xr:uid="{8DDBE0D5-08AC-476B-A933-3620B8C6DDAA}"/>
    <cellStyle name="Separador de milhares 5 2 21" xfId="25489" xr:uid="{C48E3426-BF02-4B52-A76A-733730B99D50}"/>
    <cellStyle name="Separador de milhares 5 2 21 2" xfId="39693" xr:uid="{6F354A87-44A9-46EC-9123-2D349220D1CA}"/>
    <cellStyle name="Separador de milhares 5 2 3" xfId="25490" xr:uid="{AF09E4C1-79E7-4DF6-A9F5-349E6A5E1C92}"/>
    <cellStyle name="Separador de milhares 5 2 3 2" xfId="25491" xr:uid="{919066DF-E0DB-470F-ADCF-18CFE617CEA2}"/>
    <cellStyle name="Separador de milhares 5 2 3 2 2" xfId="25492" xr:uid="{9BFA09EF-7C93-43C7-863D-A32025453A12}"/>
    <cellStyle name="Separador de milhares 5 2 3 2 2 2" xfId="39696" xr:uid="{8B9AA5DD-61AE-4DA3-A18C-278F9AFF89F8}"/>
    <cellStyle name="Separador de milhares 5 2 3 2 3" xfId="25493" xr:uid="{FED1FDC8-036F-4764-B7AA-B3143FED1076}"/>
    <cellStyle name="Separador de milhares 5 2 3 2 3 2" xfId="39697" xr:uid="{8CE6CCAA-BB0B-4C1F-B1BA-184161007CAC}"/>
    <cellStyle name="Separador de milhares 5 2 3 2 4" xfId="25494" xr:uid="{033F7302-E5A0-498D-90D1-36A8F30AB847}"/>
    <cellStyle name="Separador de milhares 5 2 3 2 4 2" xfId="39698" xr:uid="{37ADD80C-E897-43AC-962C-51392B407499}"/>
    <cellStyle name="Separador de milhares 5 2 3 2 5" xfId="25495" xr:uid="{3B529B44-BDA3-4C93-BC48-E5E817F83B02}"/>
    <cellStyle name="Separador de milhares 5 2 3 2 5 2" xfId="39699" xr:uid="{4DD1CDBB-B1DC-4AC7-A00E-7C00F762DC72}"/>
    <cellStyle name="Separador de milhares 5 2 3 2 6" xfId="39695" xr:uid="{4FD1A62A-5296-4F4A-AAA0-B393D8C720D4}"/>
    <cellStyle name="Separador de milhares 5 2 3 3" xfId="25496" xr:uid="{A3E5656B-C2EF-4CD2-A709-5C6BDC3A17C1}"/>
    <cellStyle name="Separador de milhares 5 2 3 3 2" xfId="39700" xr:uid="{5B3A93D1-49FA-4BBF-97F9-EB8CBF74C611}"/>
    <cellStyle name="Separador de milhares 5 2 3 4" xfId="25497" xr:uid="{BBE5EBA4-8424-4C6D-A3F1-19E0195AA29E}"/>
    <cellStyle name="Separador de milhares 5 2 3 4 2" xfId="39701" xr:uid="{BBA08CE7-6860-4C64-81BF-D6F62179157F}"/>
    <cellStyle name="Separador de milhares 5 2 3 5" xfId="25498" xr:uid="{3547601F-F7B6-435C-ADB7-D3E59D64E82E}"/>
    <cellStyle name="Separador de milhares 5 2 3 5 2" xfId="39702" xr:uid="{5EFC85EF-7703-4DCC-B398-A1A427FE2856}"/>
    <cellStyle name="Separador de milhares 5 2 3 6" xfId="25499" xr:uid="{7F36DAAF-F292-4C8C-AB98-C3C41310B833}"/>
    <cellStyle name="Separador de milhares 5 2 3 6 2" xfId="39703" xr:uid="{1894F5E3-5378-4C95-9223-A81D8EDF5D00}"/>
    <cellStyle name="Separador de milhares 5 2 3 7" xfId="39694" xr:uid="{DF41D847-6E4F-473A-8A14-6865DE09C0E7}"/>
    <cellStyle name="Separador de milhares 5 2 4" xfId="25500" xr:uid="{EE920635-7B6D-47CA-8BAE-3FDA72F90CDD}"/>
    <cellStyle name="Separador de milhares 5 2 4 2" xfId="25501" xr:uid="{21A560B2-8111-40CA-B34E-7BDE063F1539}"/>
    <cellStyle name="Separador de milhares 5 2 4 2 2" xfId="25502" xr:uid="{D7A804FC-F2FC-4D94-ACB4-5C192AC1C5DC}"/>
    <cellStyle name="Separador de milhares 5 2 4 2 2 2" xfId="39706" xr:uid="{10663655-3A8B-4FEB-93B8-E1F82F147B24}"/>
    <cellStyle name="Separador de milhares 5 2 4 2 3" xfId="25503" xr:uid="{1CD5FC79-32EB-4A11-9660-50DFD988C8EA}"/>
    <cellStyle name="Separador de milhares 5 2 4 2 3 2" xfId="39707" xr:uid="{0F74A04B-5374-48D5-9B75-955E604EF1B5}"/>
    <cellStyle name="Separador de milhares 5 2 4 2 4" xfId="25504" xr:uid="{0291E641-F758-4307-BDB6-3E04C5067181}"/>
    <cellStyle name="Separador de milhares 5 2 4 2 4 2" xfId="39708" xr:uid="{9FDAE3C0-DC85-435B-8202-ECDC599D5E6F}"/>
    <cellStyle name="Separador de milhares 5 2 4 2 5" xfId="25505" xr:uid="{F1A4655E-893A-4911-BDB9-92D8A10F1874}"/>
    <cellStyle name="Separador de milhares 5 2 4 2 5 2" xfId="39709" xr:uid="{6478B5A4-D0DE-4C53-A495-C161DD166FDF}"/>
    <cellStyle name="Separador de milhares 5 2 4 2 6" xfId="39705" xr:uid="{C8AC5C93-08B6-40A5-BA26-5EEDBF6DCF39}"/>
    <cellStyle name="Separador de milhares 5 2 4 3" xfId="25506" xr:uid="{6EA81A0B-58DD-4447-B4BD-8E6D39D597C0}"/>
    <cellStyle name="Separador de milhares 5 2 4 3 2" xfId="39710" xr:uid="{97626121-A8B8-46D8-A1DA-B68672E14B8D}"/>
    <cellStyle name="Separador de milhares 5 2 4 4" xfId="25507" xr:uid="{335C2214-F0A4-4930-B93C-3B3A1F2E04B9}"/>
    <cellStyle name="Separador de milhares 5 2 4 4 2" xfId="39711" xr:uid="{C401F3F2-2635-45D6-B9D0-0A9E9958266E}"/>
    <cellStyle name="Separador de milhares 5 2 4 5" xfId="25508" xr:uid="{1DE8C54B-0F85-4E3D-B73E-6BF2F978EE37}"/>
    <cellStyle name="Separador de milhares 5 2 4 5 2" xfId="39712" xr:uid="{4CC4BF42-3C76-4A6D-ACDA-EBE66DD34215}"/>
    <cellStyle name="Separador de milhares 5 2 4 6" xfId="25509" xr:uid="{D91E64BB-EDED-4FFD-AA97-307DB4F2A071}"/>
    <cellStyle name="Separador de milhares 5 2 4 6 2" xfId="39713" xr:uid="{85EE8D4C-C45D-409C-AD1C-7102C2E32706}"/>
    <cellStyle name="Separador de milhares 5 2 4 7" xfId="39704" xr:uid="{2B0FC31C-188C-4530-9F99-6B0EB1C1DD9B}"/>
    <cellStyle name="Separador de milhares 5 2 5" xfId="25510" xr:uid="{8B3212D5-4BA9-4E75-96EC-AF8E9CA9276F}"/>
    <cellStyle name="Separador de milhares 5 2 5 2" xfId="25511" xr:uid="{1B7F1034-757B-4DCF-B395-3E3E7FF22F45}"/>
    <cellStyle name="Separador de milhares 5 2 5 2 2" xfId="39715" xr:uid="{486C5886-7FAD-449B-8B2E-BD376A0238BB}"/>
    <cellStyle name="Separador de milhares 5 2 5 3" xfId="25512" xr:uid="{CD2DC1E9-014C-481D-8464-1A60CE76E787}"/>
    <cellStyle name="Separador de milhares 5 2 5 3 2" xfId="39716" xr:uid="{6ED74C09-FB90-4427-B963-48A7A4E69908}"/>
    <cellStyle name="Separador de milhares 5 2 5 4" xfId="25513" xr:uid="{8D10855C-18C4-40B3-9472-FF64A0F744E9}"/>
    <cellStyle name="Separador de milhares 5 2 5 4 2" xfId="39717" xr:uid="{542F47F1-D020-411F-B635-BD2577E881D2}"/>
    <cellStyle name="Separador de milhares 5 2 5 5" xfId="25514" xr:uid="{277A48DC-9592-4CD3-AD4E-EE79F35C0B4C}"/>
    <cellStyle name="Separador de milhares 5 2 5 5 2" xfId="39718" xr:uid="{D2BE04B6-2844-47A8-860E-2565E059930B}"/>
    <cellStyle name="Separador de milhares 5 2 5 6" xfId="39714" xr:uid="{40B3FED3-AB72-47DC-BB04-BD403732F33C}"/>
    <cellStyle name="Separador de milhares 5 2 6" xfId="25515" xr:uid="{5A11DA4A-E1AB-4390-832D-E1AB6E8DEA1E}"/>
    <cellStyle name="Separador de milhares 5 2 6 2" xfId="25516" xr:uid="{5B55E073-E9DF-4D13-BB72-5FA7BD0C049E}"/>
    <cellStyle name="Separador de milhares 5 2 6 2 2" xfId="39720" xr:uid="{657B73D6-2DC2-43F7-8C1F-582FF4045937}"/>
    <cellStyle name="Separador de milhares 5 2 6 3" xfId="25517" xr:uid="{B54DB4BB-7FDA-4F22-A84A-4F160C8F42FD}"/>
    <cellStyle name="Separador de milhares 5 2 6 3 2" xfId="39721" xr:uid="{0541DF3F-AE01-4151-BBE2-C0A2587205BC}"/>
    <cellStyle name="Separador de milhares 5 2 6 4" xfId="25518" xr:uid="{6E240833-8D94-40D9-A398-1269454D5C40}"/>
    <cellStyle name="Separador de milhares 5 2 6 4 2" xfId="39722" xr:uid="{B2585F32-C3FC-4C55-9767-8E26FEF9E05C}"/>
    <cellStyle name="Separador de milhares 5 2 6 5" xfId="25519" xr:uid="{D1820B0B-41AF-4F99-A4A4-5D1D53D12E68}"/>
    <cellStyle name="Separador de milhares 5 2 6 5 2" xfId="39723" xr:uid="{59548383-08D2-416B-98A8-C9B694EFEB9A}"/>
    <cellStyle name="Separador de milhares 5 2 6 6" xfId="39719" xr:uid="{254CFD52-932F-41B4-878C-9757543D1EA3}"/>
    <cellStyle name="Separador de milhares 5 2 7" xfId="25520" xr:uid="{72A9C63F-E8F2-40D3-8091-52FF928793D3}"/>
    <cellStyle name="Separador de milhares 5 2 7 2" xfId="25521" xr:uid="{53E67A13-57FA-44E3-8905-B5361A852AE4}"/>
    <cellStyle name="Separador de milhares 5 2 7 2 2" xfId="39725" xr:uid="{C76196BF-E4BF-44AE-8696-575AE93029C3}"/>
    <cellStyle name="Separador de milhares 5 2 7 3" xfId="25522" xr:uid="{AF0EFCBE-6624-47F0-B90C-37CCCB9D61F3}"/>
    <cellStyle name="Separador de milhares 5 2 7 3 2" xfId="39726" xr:uid="{5B9DAEFA-3B78-442B-AFAC-AF654E6C03DF}"/>
    <cellStyle name="Separador de milhares 5 2 7 4" xfId="25523" xr:uid="{378D1EF3-1F94-4EF9-A08E-ADF558441735}"/>
    <cellStyle name="Separador de milhares 5 2 7 4 2" xfId="39727" xr:uid="{A7E37BB8-BE05-4697-BC63-FDC77FB1C721}"/>
    <cellStyle name="Separador de milhares 5 2 7 5" xfId="25524" xr:uid="{9EF6B17D-BF1D-4236-A35F-1F868CCBF4FF}"/>
    <cellStyle name="Separador de milhares 5 2 7 5 2" xfId="39728" xr:uid="{59261842-A5DE-4FA0-AA38-E272336827B8}"/>
    <cellStyle name="Separador de milhares 5 2 7 6" xfId="39724" xr:uid="{3BAB556C-DEF2-4A81-98D1-3B928271C7CD}"/>
    <cellStyle name="Separador de milhares 5 2 8" xfId="25525" xr:uid="{2DDB5D90-C7CE-45BE-A5D9-BE24B3CEF81E}"/>
    <cellStyle name="Separador de milhares 5 2 8 2" xfId="25526" xr:uid="{DDE0FCD7-E391-485F-A610-2DB636997C52}"/>
    <cellStyle name="Separador de milhares 5 2 8 2 2" xfId="39730" xr:uid="{F13C613D-CDC0-4372-BF0E-57B347235023}"/>
    <cellStyle name="Separador de milhares 5 2 8 3" xfId="25527" xr:uid="{60FE0BAF-C250-46B5-834C-7AED216CF210}"/>
    <cellStyle name="Separador de milhares 5 2 8 3 2" xfId="39731" xr:uid="{50FC8156-0B50-424F-963B-C6CC6068CC92}"/>
    <cellStyle name="Separador de milhares 5 2 8 4" xfId="25528" xr:uid="{FC266D68-E4DD-4448-BB6D-11FFB1A7A724}"/>
    <cellStyle name="Separador de milhares 5 2 8 4 2" xfId="39732" xr:uid="{B8C1DED9-4801-4933-9332-0B7066729C99}"/>
    <cellStyle name="Separador de milhares 5 2 8 5" xfId="25529" xr:uid="{7C758D5A-A828-40B7-8D27-499C220CDA78}"/>
    <cellStyle name="Separador de milhares 5 2 8 5 2" xfId="39733" xr:uid="{2D08490A-F1A5-45E3-B981-94CD0A411FAC}"/>
    <cellStyle name="Separador de milhares 5 2 8 6" xfId="39729" xr:uid="{7BC51955-D22D-44D8-9AF1-55A52FCDC56C}"/>
    <cellStyle name="Separador de milhares 5 2 9" xfId="25530" xr:uid="{4AE57889-87E8-4A67-A612-C38DD5B2828A}"/>
    <cellStyle name="Separador de milhares 5 2 9 2" xfId="25531" xr:uid="{71D0A030-1B9E-4C02-9DDE-8F6C9314126E}"/>
    <cellStyle name="Separador de milhares 5 2 9 2 2" xfId="39735" xr:uid="{B9D91C00-1006-4761-B8E6-C5C2CFB642E4}"/>
    <cellStyle name="Separador de milhares 5 2 9 3" xfId="25532" xr:uid="{DD2D59C9-158F-4D96-8399-F7F1DEB9626B}"/>
    <cellStyle name="Separador de milhares 5 2 9 3 2" xfId="39736" xr:uid="{05706131-7F9E-46E8-8E1B-25F8F167FB35}"/>
    <cellStyle name="Separador de milhares 5 2 9 4" xfId="25533" xr:uid="{04C60E87-73EC-4351-92FB-48354FD60C27}"/>
    <cellStyle name="Separador de milhares 5 2 9 4 2" xfId="39737" xr:uid="{33447C33-3F8D-4BA5-814D-0E8C165B9A05}"/>
    <cellStyle name="Separador de milhares 5 2 9 5" xfId="25534" xr:uid="{9487366B-3C1F-4358-8F61-228D10889E64}"/>
    <cellStyle name="Separador de milhares 5 2 9 5 2" xfId="39738" xr:uid="{5200370B-997F-422F-9C3D-AFBC4644E3D9}"/>
    <cellStyle name="Separador de milhares 5 2 9 6" xfId="39734" xr:uid="{F320A9C2-5862-492A-9287-9537ED5BBA1F}"/>
    <cellStyle name="Separador de milhares 5 20" xfId="25535" xr:uid="{702BF44E-200F-47CE-AD1F-50FA2139C541}"/>
    <cellStyle name="Separador de milhares 5 21" xfId="25536" xr:uid="{D08AFFB7-0B91-43F5-9F1B-47837BCFF16F}"/>
    <cellStyle name="Separador de milhares 5 22" xfId="25537" xr:uid="{A6AE32D6-BF9D-455F-9969-F2E878783621}"/>
    <cellStyle name="Separador de milhares 5 23" xfId="25538" xr:uid="{9D31A989-1D91-4312-81FA-7C672EC657CE}"/>
    <cellStyle name="Separador de milhares 5 3" xfId="25539" xr:uid="{80E8FCDA-60DE-4E84-99F8-03DA19F346BA}"/>
    <cellStyle name="Separador de milhares 5 3 10" xfId="25540" xr:uid="{48EC4143-B544-42CA-A698-EFBD46DB5DE0}"/>
    <cellStyle name="Separador de milhares 5 3 10 2" xfId="25541" xr:uid="{55419490-B9BC-439A-969E-45CBB983AA22}"/>
    <cellStyle name="Separador de milhares 5 3 10 2 2" xfId="39741" xr:uid="{241826C3-7BD6-43F9-B2A2-1D3DCA69C93C}"/>
    <cellStyle name="Separador de milhares 5 3 10 3" xfId="25542" xr:uid="{20E62347-00AB-4480-BEE9-572D1536F2FC}"/>
    <cellStyle name="Separador de milhares 5 3 10 3 2" xfId="39742" xr:uid="{0F535F7D-AB08-402E-BEFF-56437453DF45}"/>
    <cellStyle name="Separador de milhares 5 3 10 4" xfId="25543" xr:uid="{DF5DC3C1-6DAA-4DF8-B0A4-0C90F86B9864}"/>
    <cellStyle name="Separador de milhares 5 3 10 4 2" xfId="39743" xr:uid="{1CD86FB7-57F2-46FC-B661-F80C1BB2872A}"/>
    <cellStyle name="Separador de milhares 5 3 10 5" xfId="25544" xr:uid="{18362A53-88AB-4611-AC69-B854A81E2F3E}"/>
    <cellStyle name="Separador de milhares 5 3 10 5 2" xfId="39744" xr:uid="{84D4BF7B-50CF-430F-92C0-F1619B1CD1FA}"/>
    <cellStyle name="Separador de milhares 5 3 10 6" xfId="39740" xr:uid="{72DD448F-BA0E-43CF-995C-BC28879652D4}"/>
    <cellStyle name="Separador de milhares 5 3 11" xfId="25545" xr:uid="{EA68993D-CF84-475E-85E8-ECF98E3C2AE2}"/>
    <cellStyle name="Separador de milhares 5 3 11 2" xfId="25546" xr:uid="{677EA151-46BC-4651-8EAE-54D5610B12E4}"/>
    <cellStyle name="Separador de milhares 5 3 11 2 2" xfId="39746" xr:uid="{A46E55DC-AD9D-4951-A6F6-6E94DF69E7DB}"/>
    <cellStyle name="Separador de milhares 5 3 11 3" xfId="25547" xr:uid="{7FDE4BE6-298E-405B-BAD9-BB70A9C8CAD0}"/>
    <cellStyle name="Separador de milhares 5 3 11 3 2" xfId="39747" xr:uid="{BB6EC65B-231F-4A0A-A215-938D6D2EAE2A}"/>
    <cellStyle name="Separador de milhares 5 3 11 4" xfId="25548" xr:uid="{6EB8FE7A-8446-43E7-9210-EDC01371A5C7}"/>
    <cellStyle name="Separador de milhares 5 3 11 4 2" xfId="39748" xr:uid="{AF3DAE36-700E-451F-8572-8F096FC9D13F}"/>
    <cellStyle name="Separador de milhares 5 3 11 5" xfId="25549" xr:uid="{5E95BDC8-85FC-44AE-B01B-945826B67D34}"/>
    <cellStyle name="Separador de milhares 5 3 11 5 2" xfId="39749" xr:uid="{B9ECFF50-B68C-4743-83AA-AC4AD8E3B14C}"/>
    <cellStyle name="Separador de milhares 5 3 11 6" xfId="39745" xr:uid="{881EE697-C4AB-46C0-962F-0D6E2FF199F7}"/>
    <cellStyle name="Separador de milhares 5 3 12" xfId="25550" xr:uid="{178B2654-8AE2-4805-BC2E-12E4ECB0B73B}"/>
    <cellStyle name="Separador de milhares 5 3 12 2" xfId="25551" xr:uid="{6F72AE00-67B5-4DF7-9568-3F6F1E3CC20C}"/>
    <cellStyle name="Separador de milhares 5 3 12 2 2" xfId="39751" xr:uid="{B1D33D9E-EC89-4D2C-BAB6-3D584C87B8E5}"/>
    <cellStyle name="Separador de milhares 5 3 12 3" xfId="25552" xr:uid="{04F5E3CF-7041-4774-AD1D-05442384CD11}"/>
    <cellStyle name="Separador de milhares 5 3 12 3 2" xfId="39752" xr:uid="{875C0B03-06FB-4117-9BF5-A1284B68CF7F}"/>
    <cellStyle name="Separador de milhares 5 3 12 4" xfId="25553" xr:uid="{B03F62AA-03D6-4C8D-A1B4-E3E01CDA53BC}"/>
    <cellStyle name="Separador de milhares 5 3 12 4 2" xfId="39753" xr:uid="{C35480BC-9465-42AD-9628-0B797BD34614}"/>
    <cellStyle name="Separador de milhares 5 3 12 5" xfId="25554" xr:uid="{AA580300-1067-414F-B394-B0D8683D75E4}"/>
    <cellStyle name="Separador de milhares 5 3 12 5 2" xfId="39754" xr:uid="{11EC5D4C-2CB3-4007-BB86-35FB0A2807AA}"/>
    <cellStyle name="Separador de milhares 5 3 12 6" xfId="39750" xr:uid="{8806C888-33AE-4872-B674-5B8BD425CE15}"/>
    <cellStyle name="Separador de milhares 5 3 13" xfId="25555" xr:uid="{C0EFD040-B3FA-49A2-B7B7-30174E77F61E}"/>
    <cellStyle name="Separador de milhares 5 3 13 2" xfId="25556" xr:uid="{8659D847-4288-4046-980F-5D7FD7CD9441}"/>
    <cellStyle name="Separador de milhares 5 3 13 2 2" xfId="39756" xr:uid="{C220E84E-3A3B-4C6C-82DB-93062DC82C94}"/>
    <cellStyle name="Separador de milhares 5 3 13 3" xfId="25557" xr:uid="{D5C9D2C6-9C65-403C-808A-4A26DA4393E9}"/>
    <cellStyle name="Separador de milhares 5 3 13 3 2" xfId="39757" xr:uid="{CA424B1A-6A0B-49DE-9488-00EA90829E62}"/>
    <cellStyle name="Separador de milhares 5 3 13 4" xfId="25558" xr:uid="{511EA7E2-13FC-48AE-947E-D04B48ECC2A6}"/>
    <cellStyle name="Separador de milhares 5 3 13 4 2" xfId="39758" xr:uid="{B3363608-B341-4FA2-8689-FBF906BD6C4A}"/>
    <cellStyle name="Separador de milhares 5 3 13 5" xfId="25559" xr:uid="{B9AFFA51-7EDF-4F7B-917A-83A5518E90EC}"/>
    <cellStyle name="Separador de milhares 5 3 13 5 2" xfId="39759" xr:uid="{4C34E7E6-E37E-4223-B8AD-EA4C679E4E79}"/>
    <cellStyle name="Separador de milhares 5 3 13 6" xfId="39755" xr:uid="{C5D49C02-054F-4D13-9293-4C9833589DAB}"/>
    <cellStyle name="Separador de milhares 5 3 14" xfId="25560" xr:uid="{2AFBC5F1-ACFA-4CA4-8190-CF77D2762538}"/>
    <cellStyle name="Separador de milhares 5 3 14 2" xfId="25561" xr:uid="{2AB20B28-3BFF-4619-BC47-4EC622D03631}"/>
    <cellStyle name="Separador de milhares 5 3 14 2 2" xfId="39761" xr:uid="{33FD69C5-3A0D-4B71-9C5B-DD88F9CCB69A}"/>
    <cellStyle name="Separador de milhares 5 3 14 3" xfId="25562" xr:uid="{0F188D89-66F5-4401-B13F-9EDDF463E9B6}"/>
    <cellStyle name="Separador de milhares 5 3 14 3 2" xfId="39762" xr:uid="{7B54792D-B91B-4118-B4C6-4D0666B5528D}"/>
    <cellStyle name="Separador de milhares 5 3 14 4" xfId="25563" xr:uid="{4572C4B9-4BBE-444D-88C2-199E58A2A83F}"/>
    <cellStyle name="Separador de milhares 5 3 14 4 2" xfId="39763" xr:uid="{4A8303C5-526B-4D91-ACC5-AC925B0D8CC4}"/>
    <cellStyle name="Separador de milhares 5 3 14 5" xfId="25564" xr:uid="{D7FF8E1F-C051-4853-9489-DD896680A50B}"/>
    <cellStyle name="Separador de milhares 5 3 14 5 2" xfId="39764" xr:uid="{95908363-588A-4FEC-95BA-F739E35F2B07}"/>
    <cellStyle name="Separador de milhares 5 3 14 6" xfId="39760" xr:uid="{46AA3475-6B2F-4800-BD42-094A32677AF4}"/>
    <cellStyle name="Separador de milhares 5 3 15" xfId="25565" xr:uid="{DA4548D7-E613-41FC-8480-2CF228F04DD6}"/>
    <cellStyle name="Separador de milhares 5 3 15 2" xfId="25566" xr:uid="{E2E55BE1-5A22-46EB-8BBE-03603A8586C5}"/>
    <cellStyle name="Separador de milhares 5 3 15 2 2" xfId="39766" xr:uid="{F5A9CC81-1A3D-4D21-BAB9-0484777F4D1D}"/>
    <cellStyle name="Separador de milhares 5 3 15 3" xfId="25567" xr:uid="{6DED30A4-F618-4278-9075-66F5BC107155}"/>
    <cellStyle name="Separador de milhares 5 3 15 3 2" xfId="39767" xr:uid="{7F1C3223-B194-4329-A2C3-22D0FABBF59D}"/>
    <cellStyle name="Separador de milhares 5 3 15 4" xfId="25568" xr:uid="{B3400D65-BCB0-4F55-A8C4-3044CB25AF4E}"/>
    <cellStyle name="Separador de milhares 5 3 15 4 2" xfId="39768" xr:uid="{920D78BE-2AB4-4B11-BFC1-8E76A3CF0B42}"/>
    <cellStyle name="Separador de milhares 5 3 15 5" xfId="25569" xr:uid="{FF8B812B-07B7-4851-A25D-E06ECD92881E}"/>
    <cellStyle name="Separador de milhares 5 3 15 5 2" xfId="39769" xr:uid="{8CC73C11-A7F9-4234-BB54-E7EA6377FD60}"/>
    <cellStyle name="Separador de milhares 5 3 15 6" xfId="39765" xr:uid="{EE6065AB-2116-44FE-A6CC-78EC0C024DAC}"/>
    <cellStyle name="Separador de milhares 5 3 16" xfId="25570" xr:uid="{D995ECB1-AC5D-4A24-BB0E-57E8F75E3B68}"/>
    <cellStyle name="Separador de milhares 5 3 16 2" xfId="25571" xr:uid="{5DA81217-ADBD-425D-A344-0FF3508934F6}"/>
    <cellStyle name="Separador de milhares 5 3 16 2 2" xfId="39771" xr:uid="{48EAA02A-5393-44F4-B2EE-79AAABAED63C}"/>
    <cellStyle name="Separador de milhares 5 3 16 3" xfId="25572" xr:uid="{35DE4667-A7AC-4F1A-80C2-9CA64F79138F}"/>
    <cellStyle name="Separador de milhares 5 3 16 3 2" xfId="39772" xr:uid="{9AB6B96B-9846-4DAC-90DA-EBC237C9BA18}"/>
    <cellStyle name="Separador de milhares 5 3 16 4" xfId="25573" xr:uid="{1D9F05CA-69CE-4ACF-BE7B-573D98DB3D41}"/>
    <cellStyle name="Separador de milhares 5 3 16 4 2" xfId="39773" xr:uid="{23AEAA62-7244-4FFC-9014-84A89616EFC2}"/>
    <cellStyle name="Separador de milhares 5 3 16 5" xfId="25574" xr:uid="{C2B7A4C6-B9FC-4E1B-BF99-5ED3CE497414}"/>
    <cellStyle name="Separador de milhares 5 3 16 5 2" xfId="39774" xr:uid="{6CC51141-5E20-41CF-98CD-DA8F1056E81F}"/>
    <cellStyle name="Separador de milhares 5 3 16 6" xfId="39770" xr:uid="{9A357322-AF36-4CA0-8E4B-2E65138D719F}"/>
    <cellStyle name="Separador de milhares 5 3 17" xfId="25575" xr:uid="{8FEEA5DD-7380-4841-B426-93D69433D177}"/>
    <cellStyle name="Separador de milhares 5 3 17 2" xfId="39775" xr:uid="{4C11CFE2-643F-4817-9CD4-38FE115D44A8}"/>
    <cellStyle name="Separador de milhares 5 3 18" xfId="25576" xr:uid="{35C39A29-1D24-4740-97D3-5755CDBC93CC}"/>
    <cellStyle name="Separador de milhares 5 3 18 2" xfId="39776" xr:uid="{1C57134F-39B5-436C-BD37-73C26E28B2FA}"/>
    <cellStyle name="Separador de milhares 5 3 19" xfId="25577" xr:uid="{4FE1CA60-7564-47FD-92B0-CE32637470D2}"/>
    <cellStyle name="Separador de milhares 5 3 19 2" xfId="39777" xr:uid="{2036F04A-24B5-426D-AD4A-0C4D67EA040A}"/>
    <cellStyle name="Separador de milhares 5 3 2" xfId="25578" xr:uid="{9539C9F1-FC38-44C6-AC1F-F89E4BDDEC06}"/>
    <cellStyle name="Separador de milhares 5 3 2 10" xfId="25579" xr:uid="{2EEA8FCE-BB47-4EEC-8ACE-02603F13F148}"/>
    <cellStyle name="Separador de milhares 5 3 2 10 2" xfId="39779" xr:uid="{55870503-B6BD-4588-94AF-A21E99D1C3BD}"/>
    <cellStyle name="Separador de milhares 5 3 2 11" xfId="25580" xr:uid="{3F7B8A58-0E7E-4DBE-AD02-659EBDB1475F}"/>
    <cellStyle name="Separador de milhares 5 3 2 11 2" xfId="39780" xr:uid="{0CF94749-F836-4901-A9BC-8F7748295ACB}"/>
    <cellStyle name="Separador de milhares 5 3 2 12" xfId="39778" xr:uid="{6C1D8F6E-E4A4-4C09-94A9-CBB8BECC9417}"/>
    <cellStyle name="Separador de milhares 5 3 2 2" xfId="25581" xr:uid="{F0898BC5-BD77-4428-94DF-AEA38819314E}"/>
    <cellStyle name="Separador de milhares 5 3 2 2 2" xfId="25582" xr:uid="{3139FA8D-56E2-46FA-8D9A-541F08E0C149}"/>
    <cellStyle name="Separador de milhares 5 3 2 2 2 2" xfId="39782" xr:uid="{3D8FCE55-24C9-4593-94DC-49262AE91016}"/>
    <cellStyle name="Separador de milhares 5 3 2 2 3" xfId="25583" xr:uid="{40190945-F7F7-4C30-9F9D-7C2F59C15878}"/>
    <cellStyle name="Separador de milhares 5 3 2 2 3 2" xfId="39783" xr:uid="{7749EE64-BDF3-4CB3-8BD6-899A289C2010}"/>
    <cellStyle name="Separador de milhares 5 3 2 2 4" xfId="25584" xr:uid="{F9C968E0-B8E2-442A-9682-EF43AD938B0A}"/>
    <cellStyle name="Separador de milhares 5 3 2 2 4 2" xfId="39784" xr:uid="{EB08ABF8-557B-4492-BE58-2048038679BD}"/>
    <cellStyle name="Separador de milhares 5 3 2 2 5" xfId="25585" xr:uid="{66297D21-0D15-4812-A57F-4364B1E9E5ED}"/>
    <cellStyle name="Separador de milhares 5 3 2 2 5 2" xfId="39785" xr:uid="{0D85880E-C2BD-47C5-BBEC-73613260868C}"/>
    <cellStyle name="Separador de milhares 5 3 2 2 6" xfId="39781" xr:uid="{13F17C01-FB26-4386-95EB-583F0D2F5450}"/>
    <cellStyle name="Separador de milhares 5 3 2 3" xfId="25586" xr:uid="{4AFF4D2B-3EAA-4E89-A356-433F09A150B3}"/>
    <cellStyle name="Separador de milhares 5 3 2 3 2" xfId="25587" xr:uid="{F0C5A375-CBD8-4E6D-8E89-7B3EB65CC19A}"/>
    <cellStyle name="Separador de milhares 5 3 2 3 2 2" xfId="39787" xr:uid="{691F4757-148F-4A0C-BCD7-8D4778A46D81}"/>
    <cellStyle name="Separador de milhares 5 3 2 3 3" xfId="25588" xr:uid="{4A69872D-D3BC-4F3A-976F-BCFF1AB69A1F}"/>
    <cellStyle name="Separador de milhares 5 3 2 3 3 2" xfId="39788" xr:uid="{F3B189C6-984F-43C3-9FAA-90554205A420}"/>
    <cellStyle name="Separador de milhares 5 3 2 3 4" xfId="25589" xr:uid="{EF08C5F4-E799-4F87-9211-B6DABAD77F4F}"/>
    <cellStyle name="Separador de milhares 5 3 2 3 4 2" xfId="39789" xr:uid="{5BFE500A-CBB1-47CE-A0B5-A15AE49E5804}"/>
    <cellStyle name="Separador de milhares 5 3 2 3 5" xfId="25590" xr:uid="{9CC9D38D-9BF1-4362-B5DC-6DD8C4E45029}"/>
    <cellStyle name="Separador de milhares 5 3 2 3 5 2" xfId="39790" xr:uid="{E67F126F-456B-41E9-8E38-CBFC7FC72452}"/>
    <cellStyle name="Separador de milhares 5 3 2 3 6" xfId="39786" xr:uid="{6175F826-C286-45E7-91D9-1D3ED04F3137}"/>
    <cellStyle name="Separador de milhares 5 3 2 4" xfId="25591" xr:uid="{4A7388A5-13AA-4FC3-AB43-01025AB1E390}"/>
    <cellStyle name="Separador de milhares 5 3 2 4 2" xfId="25592" xr:uid="{48A4F82F-009B-450F-BF87-68069ABB6019}"/>
    <cellStyle name="Separador de milhares 5 3 2 4 2 2" xfId="39792" xr:uid="{54AEF019-18A8-431E-95AD-2FECA60C960B}"/>
    <cellStyle name="Separador de milhares 5 3 2 4 3" xfId="25593" xr:uid="{E2798DC4-4FA0-470D-8F22-646449F9FD2A}"/>
    <cellStyle name="Separador de milhares 5 3 2 4 3 2" xfId="39793" xr:uid="{B9B5B4F8-78EF-4E20-9DF4-AF1316F29C51}"/>
    <cellStyle name="Separador de milhares 5 3 2 4 4" xfId="25594" xr:uid="{99F8BD8E-71D0-4193-B024-8A44727B2908}"/>
    <cellStyle name="Separador de milhares 5 3 2 4 4 2" xfId="39794" xr:uid="{56896107-62D4-4258-9460-1EAC75990B19}"/>
    <cellStyle name="Separador de milhares 5 3 2 4 5" xfId="25595" xr:uid="{6864A349-6CBD-4A91-B385-3E4F42E94FB9}"/>
    <cellStyle name="Separador de milhares 5 3 2 4 5 2" xfId="39795" xr:uid="{A4D8941E-6C09-495F-BAAB-B4453D82F1BD}"/>
    <cellStyle name="Separador de milhares 5 3 2 4 6" xfId="39791" xr:uid="{71DEAB22-0187-4ED9-8078-9B9747AD5B57}"/>
    <cellStyle name="Separador de milhares 5 3 2 5" xfId="25596" xr:uid="{6EB48CB1-647A-4D0D-996C-00C54BBD670F}"/>
    <cellStyle name="Separador de milhares 5 3 2 5 2" xfId="25597" xr:uid="{3448C263-A986-4DEB-854A-6D66BF875503}"/>
    <cellStyle name="Separador de milhares 5 3 2 5 2 2" xfId="39797" xr:uid="{EAF49B82-5001-4DC7-A809-BDD81BF3DF2C}"/>
    <cellStyle name="Separador de milhares 5 3 2 5 3" xfId="25598" xr:uid="{B4EEAB7C-2D5F-46AD-9E74-407B3DFC0BEA}"/>
    <cellStyle name="Separador de milhares 5 3 2 5 3 2" xfId="39798" xr:uid="{A82EE60F-7EC6-4ADC-9C11-ED51B9168A46}"/>
    <cellStyle name="Separador de milhares 5 3 2 5 4" xfId="25599" xr:uid="{975B5D8C-8D3D-45C9-B495-9C42C8B8718E}"/>
    <cellStyle name="Separador de milhares 5 3 2 5 4 2" xfId="39799" xr:uid="{1BEE9D81-AF5E-494A-BCB1-C8127D27B32D}"/>
    <cellStyle name="Separador de milhares 5 3 2 5 5" xfId="25600" xr:uid="{EB9E5CC6-68C5-4DF2-9658-8988AD2D71C6}"/>
    <cellStyle name="Separador de milhares 5 3 2 5 5 2" xfId="39800" xr:uid="{EFF9640E-5130-4AD3-81F4-E62E739162E7}"/>
    <cellStyle name="Separador de milhares 5 3 2 5 6" xfId="39796" xr:uid="{CF0CD8F9-3EDB-41A3-82D8-125A6FD0967F}"/>
    <cellStyle name="Separador de milhares 5 3 2 6" xfId="25601" xr:uid="{1BB36DE8-E202-415B-AA1B-6C2A00EFC79F}"/>
    <cellStyle name="Separador de milhares 5 3 2 6 2" xfId="25602" xr:uid="{8FEC3777-B30E-4B05-87AC-330056A27D1D}"/>
    <cellStyle name="Separador de milhares 5 3 2 6 2 2" xfId="39802" xr:uid="{748F91C2-C6FF-4D7D-9DDA-BAE2FDFC37AC}"/>
    <cellStyle name="Separador de milhares 5 3 2 6 3" xfId="25603" xr:uid="{A0459A82-33B6-45EC-8F5C-08CD47382BFE}"/>
    <cellStyle name="Separador de milhares 5 3 2 6 3 2" xfId="39803" xr:uid="{D6D414CB-7BA0-4914-A087-56747BEFFAF9}"/>
    <cellStyle name="Separador de milhares 5 3 2 6 4" xfId="25604" xr:uid="{F26B2717-B719-47D0-8743-32FAD02AE494}"/>
    <cellStyle name="Separador de milhares 5 3 2 6 4 2" xfId="39804" xr:uid="{1E6CBDEF-090E-4361-9CEC-AA53B1CF84D0}"/>
    <cellStyle name="Separador de milhares 5 3 2 6 5" xfId="25605" xr:uid="{26321313-112A-47E6-BD78-5B26372B3E3D}"/>
    <cellStyle name="Separador de milhares 5 3 2 6 5 2" xfId="39805" xr:uid="{0F1C315C-7B57-42B8-8CCC-74B48B34036C}"/>
    <cellStyle name="Separador de milhares 5 3 2 6 6" xfId="39801" xr:uid="{CCA82991-DAB8-4A9C-9DD2-838194C11E3B}"/>
    <cellStyle name="Separador de milhares 5 3 2 7" xfId="25606" xr:uid="{044BEC57-3209-4BFE-8730-36ED383BF649}"/>
    <cellStyle name="Separador de milhares 5 3 2 7 2" xfId="25607" xr:uid="{82EC6261-6D1C-4412-BB3A-A124C808D5D0}"/>
    <cellStyle name="Separador de milhares 5 3 2 7 2 2" xfId="39807" xr:uid="{1AA422C8-FED9-42CF-A366-EEB747AF90B4}"/>
    <cellStyle name="Separador de milhares 5 3 2 7 3" xfId="25608" xr:uid="{0C2A13E8-9711-49D4-88C9-B0B3B11AC7B4}"/>
    <cellStyle name="Separador de milhares 5 3 2 7 3 2" xfId="39808" xr:uid="{FF78DB0D-4A0F-472D-8E04-7216046E3640}"/>
    <cellStyle name="Separador de milhares 5 3 2 7 4" xfId="25609" xr:uid="{8CE71776-83F9-41C2-8499-A00653FA68B5}"/>
    <cellStyle name="Separador de milhares 5 3 2 7 4 2" xfId="39809" xr:uid="{5709D2C5-96CD-4A3B-BBD6-26C9A29559F8}"/>
    <cellStyle name="Separador de milhares 5 3 2 7 5" xfId="25610" xr:uid="{21235304-6341-45D7-B5C5-60D89E670782}"/>
    <cellStyle name="Separador de milhares 5 3 2 7 5 2" xfId="39810" xr:uid="{5BCA620A-3288-4BD2-AD28-277EA88C674A}"/>
    <cellStyle name="Separador de milhares 5 3 2 7 6" xfId="39806" xr:uid="{941D24EE-88EC-4385-BDEF-2ED2F31B4D3B}"/>
    <cellStyle name="Separador de milhares 5 3 2 8" xfId="25611" xr:uid="{E0C1D9F0-E396-4F5E-AF16-86724F876245}"/>
    <cellStyle name="Separador de milhares 5 3 2 8 2" xfId="39811" xr:uid="{7CC3F1CA-4CE8-4118-9DEE-178B26933FC5}"/>
    <cellStyle name="Separador de milhares 5 3 2 9" xfId="25612" xr:uid="{90AB6BB2-B8C4-4F1E-B51C-AFE3056C4232}"/>
    <cellStyle name="Separador de milhares 5 3 2 9 2" xfId="39812" xr:uid="{AAD6DFF5-B8E2-4E90-9A41-CB4606184E6B}"/>
    <cellStyle name="Separador de milhares 5 3 20" xfId="25613" xr:uid="{11AACA2D-FB66-4E5E-9214-7B76F26AAFF0}"/>
    <cellStyle name="Separador de milhares 5 3 20 2" xfId="39813" xr:uid="{B190CBA1-6730-4BD6-801A-DBB607966D4E}"/>
    <cellStyle name="Separador de milhares 5 3 21" xfId="39739" xr:uid="{C911D4AA-6A4B-43CB-9577-6424DD12F082}"/>
    <cellStyle name="Separador de milhares 5 3 3" xfId="25614" xr:uid="{C1FFD94F-F7D4-4995-BCBC-ECED3A082799}"/>
    <cellStyle name="Separador de milhares 5 3 3 2" xfId="25615" xr:uid="{0F08CEBB-4107-4AFB-9570-4809B3EE29F6}"/>
    <cellStyle name="Separador de milhares 5 3 3 2 2" xfId="25616" xr:uid="{DE841CFE-9434-4A5D-9853-6DA59ED7E87D}"/>
    <cellStyle name="Separador de milhares 5 3 3 2 2 2" xfId="39816" xr:uid="{FDE2AB81-9AAE-4866-ACAC-A1AC6B97230F}"/>
    <cellStyle name="Separador de milhares 5 3 3 2 3" xfId="25617" xr:uid="{EA5F0BB9-34A0-45A8-BFBC-962C93A0F007}"/>
    <cellStyle name="Separador de milhares 5 3 3 2 3 2" xfId="39817" xr:uid="{F1A3CF4B-3ED6-4F8E-B366-BF198F267F34}"/>
    <cellStyle name="Separador de milhares 5 3 3 2 4" xfId="25618" xr:uid="{84EE561A-4121-46B2-8673-8036DDCFE59D}"/>
    <cellStyle name="Separador de milhares 5 3 3 2 4 2" xfId="39818" xr:uid="{040BED82-6307-4598-A458-A9B2C6AD567B}"/>
    <cellStyle name="Separador de milhares 5 3 3 2 5" xfId="25619" xr:uid="{85D1D109-3CCC-4084-A68D-A1AD1736BA9A}"/>
    <cellStyle name="Separador de milhares 5 3 3 2 5 2" xfId="39819" xr:uid="{AFD71F9C-F923-4854-83F2-365FF3B11219}"/>
    <cellStyle name="Separador de milhares 5 3 3 2 6" xfId="39815" xr:uid="{4BB40A59-0ECC-49D9-A6C5-B12A8F8B9D2A}"/>
    <cellStyle name="Separador de milhares 5 3 3 3" xfId="25620" xr:uid="{46AFF336-6E93-4A52-B43F-B8801F5CF44F}"/>
    <cellStyle name="Separador de milhares 5 3 3 3 2" xfId="39820" xr:uid="{D9B71BDE-CD79-4358-9175-2E1F6C7833F6}"/>
    <cellStyle name="Separador de milhares 5 3 3 4" xfId="25621" xr:uid="{38C7E32F-A49A-403C-859B-BDC396417CE3}"/>
    <cellStyle name="Separador de milhares 5 3 3 4 2" xfId="39821" xr:uid="{DC057CBD-47D2-42BB-B3E6-07C5DBC8910F}"/>
    <cellStyle name="Separador de milhares 5 3 3 5" xfId="25622" xr:uid="{2FF44A7E-DBE6-4FD3-9425-67D7D273B7B2}"/>
    <cellStyle name="Separador de milhares 5 3 3 5 2" xfId="39822" xr:uid="{94D41735-140D-4842-B7AA-E330BC66866D}"/>
    <cellStyle name="Separador de milhares 5 3 3 6" xfId="25623" xr:uid="{AC27DCE8-229B-4C90-88FB-2BEA6709859E}"/>
    <cellStyle name="Separador de milhares 5 3 3 6 2" xfId="39823" xr:uid="{D69683DB-0078-4B5D-9997-C83B63EB34BE}"/>
    <cellStyle name="Separador de milhares 5 3 3 7" xfId="39814" xr:uid="{C33E84EA-FECB-4251-890C-7D79EAAA2797}"/>
    <cellStyle name="Separador de milhares 5 3 4" xfId="25624" xr:uid="{E72C2099-9427-4DD5-A899-13B56F5E9A99}"/>
    <cellStyle name="Separador de milhares 5 3 4 2" xfId="25625" xr:uid="{7E8AD0DF-711F-4DC0-B3FC-0193ED23987D}"/>
    <cellStyle name="Separador de milhares 5 3 4 2 2" xfId="25626" xr:uid="{EF48C353-4B12-45DB-AEF8-EB1E4D3253D3}"/>
    <cellStyle name="Separador de milhares 5 3 4 2 2 2" xfId="39826" xr:uid="{414B48D5-1DB0-4193-B680-A68363FDAA9E}"/>
    <cellStyle name="Separador de milhares 5 3 4 2 3" xfId="25627" xr:uid="{2C78A131-D1EB-468F-A9D2-407D3FA11390}"/>
    <cellStyle name="Separador de milhares 5 3 4 2 3 2" xfId="39827" xr:uid="{ECA71D85-B926-4321-970F-28A6D7FC334F}"/>
    <cellStyle name="Separador de milhares 5 3 4 2 4" xfId="25628" xr:uid="{A45C51CE-4F90-46B4-AE73-017568BEA086}"/>
    <cellStyle name="Separador de milhares 5 3 4 2 4 2" xfId="39828" xr:uid="{4BF174B3-7B45-4E0F-A952-05B9B5225316}"/>
    <cellStyle name="Separador de milhares 5 3 4 2 5" xfId="25629" xr:uid="{DC5FE13B-BDF5-47D8-913C-D656A038457B}"/>
    <cellStyle name="Separador de milhares 5 3 4 2 5 2" xfId="39829" xr:uid="{EF060CB6-486B-46D5-B722-63413FD4418B}"/>
    <cellStyle name="Separador de milhares 5 3 4 2 6" xfId="39825" xr:uid="{A09C6CFF-2E4C-43F6-BBCE-7CD00C4AED84}"/>
    <cellStyle name="Separador de milhares 5 3 4 3" xfId="25630" xr:uid="{5382DE5D-C3C3-4108-B59B-E6C44425D800}"/>
    <cellStyle name="Separador de milhares 5 3 4 3 2" xfId="39830" xr:uid="{06F962DA-14BA-4E0B-B121-7D3299155782}"/>
    <cellStyle name="Separador de milhares 5 3 4 4" xfId="25631" xr:uid="{93D8FE65-7403-4675-914B-F57AA3E45930}"/>
    <cellStyle name="Separador de milhares 5 3 4 4 2" xfId="39831" xr:uid="{62EDA736-A30D-4B2C-AB55-C639F1796466}"/>
    <cellStyle name="Separador de milhares 5 3 4 5" xfId="25632" xr:uid="{BD4593D3-9338-498F-85CD-54B489369A66}"/>
    <cellStyle name="Separador de milhares 5 3 4 5 2" xfId="39832" xr:uid="{9D01F101-FC97-4BB9-93E8-2882F04C2A67}"/>
    <cellStyle name="Separador de milhares 5 3 4 6" xfId="25633" xr:uid="{693D87A6-36F8-47DA-8FA2-56712CC18937}"/>
    <cellStyle name="Separador de milhares 5 3 4 6 2" xfId="39833" xr:uid="{6A01651F-2797-41ED-B42A-90DF29D5F12A}"/>
    <cellStyle name="Separador de milhares 5 3 4 7" xfId="39824" xr:uid="{0938645F-2D08-4C39-A627-7CDBE796BA3C}"/>
    <cellStyle name="Separador de milhares 5 3 5" xfId="25634" xr:uid="{963A6723-C283-4C67-B929-1748C1B7AE60}"/>
    <cellStyle name="Separador de milhares 5 3 5 2" xfId="25635" xr:uid="{C287E976-7FD6-4649-815D-D1562F232ED9}"/>
    <cellStyle name="Separador de milhares 5 3 5 2 2" xfId="39835" xr:uid="{29F143FF-0990-4375-BDC3-C3147346DB0B}"/>
    <cellStyle name="Separador de milhares 5 3 5 3" xfId="25636" xr:uid="{12C747EC-9951-411B-9F8D-70B44902043B}"/>
    <cellStyle name="Separador de milhares 5 3 5 3 2" xfId="39836" xr:uid="{B7397A89-1B26-41B6-BD53-E6810EC8B0C8}"/>
    <cellStyle name="Separador de milhares 5 3 5 4" xfId="25637" xr:uid="{2826B1E5-3A57-42EE-977A-4CC455B06B10}"/>
    <cellStyle name="Separador de milhares 5 3 5 4 2" xfId="39837" xr:uid="{864AF60D-A4D1-4D03-A442-F4A509C7F9A9}"/>
    <cellStyle name="Separador de milhares 5 3 5 5" xfId="25638" xr:uid="{4860DB4D-C9C2-4D13-87C5-B6B3E96CA81A}"/>
    <cellStyle name="Separador de milhares 5 3 5 5 2" xfId="39838" xr:uid="{A970211C-DF9F-40D5-A151-07FAF217F514}"/>
    <cellStyle name="Separador de milhares 5 3 5 6" xfId="39834" xr:uid="{0ABD4063-60BF-49DB-AB97-FE5717C43A6F}"/>
    <cellStyle name="Separador de milhares 5 3 6" xfId="25639" xr:uid="{63502693-3B6D-4695-A99E-29002DD8029E}"/>
    <cellStyle name="Separador de milhares 5 3 6 2" xfId="25640" xr:uid="{A8D2B0E2-FCEA-4198-A202-4965545F650A}"/>
    <cellStyle name="Separador de milhares 5 3 6 2 2" xfId="39840" xr:uid="{8BE34101-9429-4A34-93D5-1F2F16F50FF6}"/>
    <cellStyle name="Separador de milhares 5 3 6 3" xfId="25641" xr:uid="{3919630A-78F2-4A5D-9A3A-DFFA6D5F0502}"/>
    <cellStyle name="Separador de milhares 5 3 6 3 2" xfId="39841" xr:uid="{995C16DA-D39A-4CD5-975C-D4288E9A93E2}"/>
    <cellStyle name="Separador de milhares 5 3 6 4" xfId="25642" xr:uid="{EB1CF3BC-6269-4D10-B20A-589E02CB6C59}"/>
    <cellStyle name="Separador de milhares 5 3 6 4 2" xfId="39842" xr:uid="{62E50589-602D-4F78-A1F3-BFC230A69A30}"/>
    <cellStyle name="Separador de milhares 5 3 6 5" xfId="25643" xr:uid="{ED57B064-B6FE-4CCB-A1DF-03A1EF8E4850}"/>
    <cellStyle name="Separador de milhares 5 3 6 5 2" xfId="39843" xr:uid="{A7EAF7A5-DC39-4AAA-B2B7-4422E6C9B322}"/>
    <cellStyle name="Separador de milhares 5 3 6 6" xfId="39839" xr:uid="{7BB49A02-C546-4E18-8011-DCC476ACD801}"/>
    <cellStyle name="Separador de milhares 5 3 7" xfId="25644" xr:uid="{CA63D97D-E5AB-45C1-AB9E-A2C92C688D20}"/>
    <cellStyle name="Separador de milhares 5 3 7 2" xfId="25645" xr:uid="{BEEFA82D-5E7A-4007-B954-5B23DFA9C526}"/>
    <cellStyle name="Separador de milhares 5 3 7 2 2" xfId="39845" xr:uid="{BBED903F-0303-4D5A-972B-EDC20597E62F}"/>
    <cellStyle name="Separador de milhares 5 3 7 3" xfId="25646" xr:uid="{346F25DD-3EA1-4B55-91C9-7C9466E8524C}"/>
    <cellStyle name="Separador de milhares 5 3 7 3 2" xfId="39846" xr:uid="{660E0662-0878-4D7B-ADC4-79E273326C48}"/>
    <cellStyle name="Separador de milhares 5 3 7 4" xfId="25647" xr:uid="{D2E7E330-99CD-4986-AEBE-115048C16A6C}"/>
    <cellStyle name="Separador de milhares 5 3 7 4 2" xfId="39847" xr:uid="{2B2CEAA6-9242-440A-837B-576B7DB052C7}"/>
    <cellStyle name="Separador de milhares 5 3 7 5" xfId="25648" xr:uid="{E194A33F-DC4C-4A5F-A10F-F1232F0A1A59}"/>
    <cellStyle name="Separador de milhares 5 3 7 5 2" xfId="39848" xr:uid="{8880DA96-51C3-47AB-9602-90F33D5EAE71}"/>
    <cellStyle name="Separador de milhares 5 3 7 6" xfId="39844" xr:uid="{F093DEF8-24BC-4033-B9FB-E28265CF0780}"/>
    <cellStyle name="Separador de milhares 5 3 8" xfId="25649" xr:uid="{2C34CDA3-2278-46B1-9911-87BEDA92537A}"/>
    <cellStyle name="Separador de milhares 5 3 8 2" xfId="25650" xr:uid="{8B6F3DFF-3474-4DC2-A1E7-301AB83C67AF}"/>
    <cellStyle name="Separador de milhares 5 3 8 2 2" xfId="39850" xr:uid="{8DB6BCFD-B10F-447E-8176-FB9705977BF8}"/>
    <cellStyle name="Separador de milhares 5 3 8 3" xfId="25651" xr:uid="{E7479CF3-641A-49EF-8A4E-1DDC92D20DD6}"/>
    <cellStyle name="Separador de milhares 5 3 8 3 2" xfId="39851" xr:uid="{9A6FE64A-0FCE-440B-9D22-149CE5C1C716}"/>
    <cellStyle name="Separador de milhares 5 3 8 4" xfId="25652" xr:uid="{23A46098-07B0-48B8-BFE2-D9C9BB35FE23}"/>
    <cellStyle name="Separador de milhares 5 3 8 4 2" xfId="39852" xr:uid="{4B8895A6-F05F-466B-9368-1C5905F25571}"/>
    <cellStyle name="Separador de milhares 5 3 8 5" xfId="25653" xr:uid="{FDD28027-59F2-4F28-A088-969438EEBF1A}"/>
    <cellStyle name="Separador de milhares 5 3 8 5 2" xfId="39853" xr:uid="{F0D917DB-BE8F-46DD-89FE-9FAE8313B569}"/>
    <cellStyle name="Separador de milhares 5 3 8 6" xfId="39849" xr:uid="{E7DCAEE6-6B69-4246-B9DA-045850EACEF5}"/>
    <cellStyle name="Separador de milhares 5 3 9" xfId="25654" xr:uid="{4120D3B1-9B17-4DFC-BD55-63E88BB95116}"/>
    <cellStyle name="Separador de milhares 5 3 9 2" xfId="25655" xr:uid="{FF4FB63A-EE3A-4531-BC70-D9A3C6D422E7}"/>
    <cellStyle name="Separador de milhares 5 3 9 2 2" xfId="39855" xr:uid="{13A42C36-673D-4029-B8AC-AC61AAE267F5}"/>
    <cellStyle name="Separador de milhares 5 3 9 3" xfId="25656" xr:uid="{74BB9205-E8CA-4EF4-ABC4-EBDF6E438E0E}"/>
    <cellStyle name="Separador de milhares 5 3 9 3 2" xfId="39856" xr:uid="{44D4CA53-A006-4C02-AF07-D6C545A4B678}"/>
    <cellStyle name="Separador de milhares 5 3 9 4" xfId="25657" xr:uid="{9D7FF6CC-9EDA-4795-A9B4-8B54D10AC8C9}"/>
    <cellStyle name="Separador de milhares 5 3 9 4 2" xfId="39857" xr:uid="{B675D448-2199-42FD-BA7C-AD53AE3D0B5E}"/>
    <cellStyle name="Separador de milhares 5 3 9 5" xfId="25658" xr:uid="{98DE3693-E1E7-438A-BBF2-1AA8722BDB30}"/>
    <cellStyle name="Separador de milhares 5 3 9 5 2" xfId="39858" xr:uid="{D4CE7212-8DED-44D2-A86E-D7776B02563C}"/>
    <cellStyle name="Separador de milhares 5 3 9 6" xfId="39854" xr:uid="{011127B7-7259-4B05-A07D-C52296D132AD}"/>
    <cellStyle name="Separador de milhares 5 4" xfId="25659" xr:uid="{1986BB34-5590-4660-94A0-33A8B2D5FCD1}"/>
    <cellStyle name="Separador de milhares 5 4 2" xfId="25660" xr:uid="{5F03325E-653A-485E-99B7-3C6CD8C114EB}"/>
    <cellStyle name="Separador de milhares 5 5" xfId="25661" xr:uid="{DC5C0820-AFBF-4986-B426-59A48099202D}"/>
    <cellStyle name="Separador de milhares 5 6" xfId="25662" xr:uid="{A560A897-E54F-4BC5-9FFB-E3F902C7057D}"/>
    <cellStyle name="Separador de milhares 5 7" xfId="25663" xr:uid="{715C1DE4-00B9-45EF-9E8C-0E5FA9A515DD}"/>
    <cellStyle name="Separador de milhares 5 8" xfId="25664" xr:uid="{3419CEDB-DA29-42E9-A0F0-B10BA9FB9048}"/>
    <cellStyle name="Separador de milhares 5 8 2" xfId="25665" xr:uid="{9A6E2B65-545B-486D-8E7F-F1660F895EFA}"/>
    <cellStyle name="Separador de milhares 5 9" xfId="25666" xr:uid="{CCDDCFF7-75FE-4B0F-9E92-015A35BD634F}"/>
    <cellStyle name="Separador de milhares 50" xfId="25667" xr:uid="{E05201CF-85D2-464F-AC68-CAC515535783}"/>
    <cellStyle name="Separador de milhares 51" xfId="25668" xr:uid="{5FF2029A-53AC-4644-9FB2-B77BC88D18A8}"/>
    <cellStyle name="Separador de milhares 53" xfId="25669" xr:uid="{6A38C3E9-5007-4EE8-AC7E-4FA715B5B001}"/>
    <cellStyle name="Separador de milhares 54" xfId="25670" xr:uid="{A53A8DDE-63B8-4D2B-A265-9E47187FCA93}"/>
    <cellStyle name="Separador de milhares 56" xfId="41086" xr:uid="{A5AFBE7F-1BDA-4227-9FB6-BEADDCA63155}"/>
    <cellStyle name="Separador de milhares 6" xfId="25671" xr:uid="{232FD630-6182-4DFB-A500-421388B54660}"/>
    <cellStyle name="Separador de milhares 6 10" xfId="25672" xr:uid="{5C422703-A240-4C9C-9D87-F332BC24B0DE}"/>
    <cellStyle name="Separador de milhares 6 10 2" xfId="25673" xr:uid="{53CDBEB1-298A-4EAE-B149-313529009B4F}"/>
    <cellStyle name="Separador de milhares 6 10 2 2" xfId="39860" xr:uid="{778CF26A-8A54-4FDA-BB83-A3C17B08971F}"/>
    <cellStyle name="Separador de milhares 6 10 3" xfId="25674" xr:uid="{4A50224C-AEC2-435A-9FCF-A27BB2B76E07}"/>
    <cellStyle name="Separador de milhares 6 10 3 2" xfId="39861" xr:uid="{60357A9C-81B9-4A19-ABC7-0C6AE03D211D}"/>
    <cellStyle name="Separador de milhares 6 10 4" xfId="25675" xr:uid="{3ED20027-C2CD-4056-B9DD-67F5302FCE68}"/>
    <cellStyle name="Separador de milhares 6 10 4 2" xfId="39862" xr:uid="{BBFB0739-2A86-43CC-8DB1-DB81C4542FC7}"/>
    <cellStyle name="Separador de milhares 6 10 5" xfId="25676" xr:uid="{789577BF-2952-426A-B165-CCBD5584B8DA}"/>
    <cellStyle name="Separador de milhares 6 10 5 2" xfId="39863" xr:uid="{31EBB083-30F3-4085-B874-D80338CB5E2A}"/>
    <cellStyle name="Separador de milhares 6 10 6" xfId="39859" xr:uid="{A26FC51F-3608-4D3E-A7B0-A3586360CBDE}"/>
    <cellStyle name="Separador de milhares 6 11" xfId="25677" xr:uid="{F2B6FCE7-5F7D-484E-9887-0838A2583C3F}"/>
    <cellStyle name="Separador de milhares 6 11 2" xfId="25678" xr:uid="{28D11642-4E9C-4F57-AE07-E44BC96873B0}"/>
    <cellStyle name="Separador de milhares 6 11 2 2" xfId="39865" xr:uid="{074D2DB9-84CD-42C9-B905-E82D80C971BC}"/>
    <cellStyle name="Separador de milhares 6 11 3" xfId="25679" xr:uid="{015FB9F1-6D66-4F5E-AE21-52EDF7881C83}"/>
    <cellStyle name="Separador de milhares 6 11 3 2" xfId="39866" xr:uid="{7A527B1A-5CAD-4ED8-A041-40093B8E6ABE}"/>
    <cellStyle name="Separador de milhares 6 11 4" xfId="25680" xr:uid="{A869B782-FAC2-45AA-83F0-56E8FB7BD03D}"/>
    <cellStyle name="Separador de milhares 6 11 4 2" xfId="39867" xr:uid="{7DDDD8C4-F2FD-4CCD-8DAA-889574DD8613}"/>
    <cellStyle name="Separador de milhares 6 11 5" xfId="25681" xr:uid="{583F63FC-5ED1-41BB-95A2-6792B5BCD517}"/>
    <cellStyle name="Separador de milhares 6 11 5 2" xfId="39868" xr:uid="{91618058-5EB6-4C4B-8916-FF0F526EDE42}"/>
    <cellStyle name="Separador de milhares 6 11 6" xfId="39864" xr:uid="{83950AF5-75D0-4B0F-A966-B55DDC710B21}"/>
    <cellStyle name="Separador de milhares 6 12" xfId="25682" xr:uid="{551C802D-10A5-4B68-96E4-AB0C2184E5B0}"/>
    <cellStyle name="Separador de milhares 6 12 2" xfId="25683" xr:uid="{D5810F4C-A629-40F9-BD6A-1CC9831D91B5}"/>
    <cellStyle name="Separador de milhares 6 12 2 2" xfId="39870" xr:uid="{3490229F-9A05-4B3C-9962-9C31B6DAB670}"/>
    <cellStyle name="Separador de milhares 6 12 3" xfId="25684" xr:uid="{F9107EB7-94E8-4DA7-91A0-D7BCA206FDFC}"/>
    <cellStyle name="Separador de milhares 6 12 3 2" xfId="39871" xr:uid="{B7E3F0B8-E451-40E6-8E74-5D37D07F423B}"/>
    <cellStyle name="Separador de milhares 6 12 4" xfId="25685" xr:uid="{FB630C14-D64A-43E2-976B-C89557EFE9D2}"/>
    <cellStyle name="Separador de milhares 6 12 4 2" xfId="39872" xr:uid="{CEF209EC-0152-4911-9262-5E0F75DEB27F}"/>
    <cellStyle name="Separador de milhares 6 12 5" xfId="25686" xr:uid="{E2120EBA-039E-4C69-B64C-BDEDAD6C16C8}"/>
    <cellStyle name="Separador de milhares 6 12 5 2" xfId="39873" xr:uid="{D33B8ECA-67BB-4D98-915E-8EF00D6EBF15}"/>
    <cellStyle name="Separador de milhares 6 12 6" xfId="39869" xr:uid="{8D1D39BE-3F0E-43C1-BD2B-966233E96CD5}"/>
    <cellStyle name="Separador de milhares 6 13" xfId="25687" xr:uid="{DBFA0E46-4977-49B0-BEC8-67D07B0BD321}"/>
    <cellStyle name="Separador de milhares 6 13 2" xfId="25688" xr:uid="{76417916-9804-438D-BD10-3D7285FC51EE}"/>
    <cellStyle name="Separador de milhares 6 13 2 2" xfId="39875" xr:uid="{087C6480-3FDC-468B-B3CA-07060027CFC9}"/>
    <cellStyle name="Separador de milhares 6 13 3" xfId="25689" xr:uid="{1407D785-9B7E-44A5-9363-6DC785C45CB9}"/>
    <cellStyle name="Separador de milhares 6 13 3 2" xfId="39876" xr:uid="{8478E446-69B8-4B4B-B0B1-948B6198BA55}"/>
    <cellStyle name="Separador de milhares 6 13 4" xfId="25690" xr:uid="{6A2A0C2C-8228-4D7E-80AA-EB3BEA4FE15E}"/>
    <cellStyle name="Separador de milhares 6 13 4 2" xfId="39877" xr:uid="{BAE785FF-E132-45B3-95EA-2606144AE105}"/>
    <cellStyle name="Separador de milhares 6 13 5" xfId="25691" xr:uid="{A02143B6-9F2F-4BDF-B65C-1FADC597AF5B}"/>
    <cellStyle name="Separador de milhares 6 13 5 2" xfId="39878" xr:uid="{E217B95A-45F9-43B1-98E1-78A8B749BB3A}"/>
    <cellStyle name="Separador de milhares 6 13 6" xfId="39874" xr:uid="{19596C50-D652-4840-AFB5-5EED73D48FF0}"/>
    <cellStyle name="Separador de milhares 6 14" xfId="25692" xr:uid="{80706766-E3AC-4653-9B74-7C8C7251392E}"/>
    <cellStyle name="Separador de milhares 6 14 2" xfId="25693" xr:uid="{446033A8-9A3C-4711-8939-E4C01D94E9EF}"/>
    <cellStyle name="Separador de milhares 6 14 2 2" xfId="39880" xr:uid="{9D3340A5-88F3-49F9-80D9-ADAD3CE36B3D}"/>
    <cellStyle name="Separador de milhares 6 14 3" xfId="25694" xr:uid="{0FEC01BA-06C1-40AC-B30F-8CA0F056413D}"/>
    <cellStyle name="Separador de milhares 6 14 3 2" xfId="39881" xr:uid="{B0DD0CA0-FA69-4778-B5C4-C1C9257AD3CD}"/>
    <cellStyle name="Separador de milhares 6 14 4" xfId="25695" xr:uid="{B1E3C508-3C70-423F-933B-2493FB8714BE}"/>
    <cellStyle name="Separador de milhares 6 14 4 2" xfId="39882" xr:uid="{16809430-94DF-42CE-A4C6-9ED4D96CD643}"/>
    <cellStyle name="Separador de milhares 6 14 5" xfId="25696" xr:uid="{1B8F6460-90C2-4022-86DC-A260A02EB805}"/>
    <cellStyle name="Separador de milhares 6 14 5 2" xfId="39883" xr:uid="{A4616D22-D059-4184-8A1A-A485D01CD308}"/>
    <cellStyle name="Separador de milhares 6 14 6" xfId="39879" xr:uid="{7E0B5CC5-B377-4A09-8ABB-A4A726E96469}"/>
    <cellStyle name="Separador de milhares 6 15" xfId="25697" xr:uid="{11341AB1-D372-44F5-B1E7-F94A6F849943}"/>
    <cellStyle name="Separador de milhares 6 15 2" xfId="25698" xr:uid="{F406551B-5A8D-4EA8-9CAF-98D5601CA5FC}"/>
    <cellStyle name="Separador de milhares 6 15 2 2" xfId="39885" xr:uid="{1C0279C4-94AF-4853-A10D-ACA309ED2104}"/>
    <cellStyle name="Separador de milhares 6 15 3" xfId="25699" xr:uid="{F25D228F-6B20-4C50-A408-D1D1F9E7BFCC}"/>
    <cellStyle name="Separador de milhares 6 15 3 2" xfId="39886" xr:uid="{3DC870DE-B1FA-4D3C-B462-A3396C2C2B93}"/>
    <cellStyle name="Separador de milhares 6 15 4" xfId="25700" xr:uid="{BCBCA49D-C8D9-4714-A016-149D973B6ECD}"/>
    <cellStyle name="Separador de milhares 6 15 4 2" xfId="39887" xr:uid="{72CA13AB-20D9-47DD-BD3C-65AB0E805E15}"/>
    <cellStyle name="Separador de milhares 6 15 5" xfId="25701" xr:uid="{EF297EB4-93B7-4649-A255-7D9618A88507}"/>
    <cellStyle name="Separador de milhares 6 15 5 2" xfId="39888" xr:uid="{DA4F19E4-17FA-4E04-908B-47A0DD1A19EC}"/>
    <cellStyle name="Separador de milhares 6 15 6" xfId="39884" xr:uid="{11DF3D00-421B-4012-BF5A-BF6580C0D8F0}"/>
    <cellStyle name="Separador de milhares 6 16" xfId="25702" xr:uid="{5B3B0E89-2B8D-409E-8F27-1414DFBEE18F}"/>
    <cellStyle name="Separador de milhares 6 16 2" xfId="25703" xr:uid="{79DF632E-476B-41DD-8BD3-4B7BFB314FE3}"/>
    <cellStyle name="Separador de milhares 6 16 2 2" xfId="39890" xr:uid="{E1288D39-DE06-4298-AEBE-7A75837C808A}"/>
    <cellStyle name="Separador de milhares 6 16 3" xfId="25704" xr:uid="{D9AA638A-919B-4A06-B1F4-C999B7042AD8}"/>
    <cellStyle name="Separador de milhares 6 16 3 2" xfId="39891" xr:uid="{D5574B18-F7EC-497C-8FE3-A287496C1A7E}"/>
    <cellStyle name="Separador de milhares 6 16 4" xfId="25705" xr:uid="{D21D2A42-2A5F-4AF0-992D-CA0C020A50B0}"/>
    <cellStyle name="Separador de milhares 6 16 4 2" xfId="39892" xr:uid="{50130D63-8F75-4104-85A4-7628DB215B87}"/>
    <cellStyle name="Separador de milhares 6 16 5" xfId="25706" xr:uid="{0472B345-1515-4E82-923D-5FABC08B944E}"/>
    <cellStyle name="Separador de milhares 6 16 5 2" xfId="39893" xr:uid="{C7D404AA-DC08-49B7-B34C-98337D2E7C2E}"/>
    <cellStyle name="Separador de milhares 6 16 6" xfId="39889" xr:uid="{A755CCA4-5BF2-4C1C-9EB2-9E745B1BE97B}"/>
    <cellStyle name="Separador de milhares 6 17" xfId="25707" xr:uid="{0F7A5331-A024-4372-9AC8-6DA75C80725A}"/>
    <cellStyle name="Separador de milhares 6 17 2" xfId="25708" xr:uid="{85BEFB60-1DAA-4029-BBBD-794C63408B12}"/>
    <cellStyle name="Separador de milhares 6 17 2 2" xfId="39895" xr:uid="{096F88C2-51E9-413F-9C00-4466C0477482}"/>
    <cellStyle name="Separador de milhares 6 17 3" xfId="25709" xr:uid="{B82BB88C-321E-4837-923E-51C04763D0A9}"/>
    <cellStyle name="Separador de milhares 6 17 3 2" xfId="39896" xr:uid="{9AAE4D28-9150-475A-8BCD-99F7E10311F5}"/>
    <cellStyle name="Separador de milhares 6 17 4" xfId="25710" xr:uid="{98903BD9-6F34-45FE-AA87-CBB0CEE00326}"/>
    <cellStyle name="Separador de milhares 6 17 4 2" xfId="39897" xr:uid="{C9607937-19CE-4443-AC25-190102A6D2D8}"/>
    <cellStyle name="Separador de milhares 6 17 5" xfId="25711" xr:uid="{DDCB4E05-2061-4BF1-9A59-86DD6A86E700}"/>
    <cellStyle name="Separador de milhares 6 17 5 2" xfId="39898" xr:uid="{3B34BBA2-0510-45BE-8EB4-3374347357E5}"/>
    <cellStyle name="Separador de milhares 6 17 6" xfId="39894" xr:uid="{B9F10E11-779B-4BE2-B06D-A8811B7E181E}"/>
    <cellStyle name="Separador de milhares 6 18" xfId="25712" xr:uid="{65B4ED21-85C9-45F9-AFAB-EDD0B5C35DC8}"/>
    <cellStyle name="Separador de milhares 6 18 2" xfId="25713" xr:uid="{E67C2ED1-D21A-46D3-B29A-BDC8AAC744A6}"/>
    <cellStyle name="Separador de milhares 6 18 2 2" xfId="39900" xr:uid="{ABFD7718-0965-48CF-987A-3FA41BE841BC}"/>
    <cellStyle name="Separador de milhares 6 18 3" xfId="25714" xr:uid="{40C0363C-0214-4FD4-AFC2-6973CD742F7A}"/>
    <cellStyle name="Separador de milhares 6 18 3 2" xfId="39901" xr:uid="{3BB392F4-220F-4EA7-8389-6824BF6873A9}"/>
    <cellStyle name="Separador de milhares 6 18 4" xfId="25715" xr:uid="{AB6FFCBB-9602-4A9A-B298-8D6581F217A5}"/>
    <cellStyle name="Separador de milhares 6 18 4 2" xfId="39902" xr:uid="{C0650D17-8BB5-4DB7-983F-419E56436D67}"/>
    <cellStyle name="Separador de milhares 6 18 5" xfId="25716" xr:uid="{3616AA38-55FD-41F1-B114-406CBF582C85}"/>
    <cellStyle name="Separador de milhares 6 18 5 2" xfId="39903" xr:uid="{C0EFBD48-1875-4418-880A-44E17551F50D}"/>
    <cellStyle name="Separador de milhares 6 18 6" xfId="39899" xr:uid="{9EDDA492-0FA7-46D3-B01A-AF28115C075F}"/>
    <cellStyle name="Separador de milhares 6 19" xfId="25717" xr:uid="{454926C1-27A8-487C-B13C-97B2BB1A2633}"/>
    <cellStyle name="Separador de milhares 6 19 2" xfId="25718" xr:uid="{5CF2389E-4B0B-4597-A897-38EDB56EF3B6}"/>
    <cellStyle name="Separador de milhares 6 19 2 2" xfId="39905" xr:uid="{C6BE9EB8-113D-40FA-A278-3C1F29231570}"/>
    <cellStyle name="Separador de milhares 6 19 3" xfId="25719" xr:uid="{86B8FF05-E0F4-4031-9DFD-5E536F1C12E1}"/>
    <cellStyle name="Separador de milhares 6 19 3 2" xfId="39906" xr:uid="{61D907B4-01B8-4359-92EC-2E6D1F810348}"/>
    <cellStyle name="Separador de milhares 6 19 4" xfId="25720" xr:uid="{A5639853-7C49-4790-ABE3-3C4710462FA7}"/>
    <cellStyle name="Separador de milhares 6 19 4 2" xfId="39907" xr:uid="{9A7A8E3E-D522-47ED-B137-69818604E957}"/>
    <cellStyle name="Separador de milhares 6 19 5" xfId="25721" xr:uid="{466BD5D0-C43A-4A3E-9C76-7DBCAF40D393}"/>
    <cellStyle name="Separador de milhares 6 19 5 2" xfId="39908" xr:uid="{6EEF2DA8-A049-49BC-99EA-CB2F590CC61C}"/>
    <cellStyle name="Separador de milhares 6 19 6" xfId="39904" xr:uid="{1F6A6BC4-EBCA-4436-8AE1-607640B779C4}"/>
    <cellStyle name="Separador de milhares 6 2" xfId="25722" xr:uid="{A0B7CE02-9D8A-4EDD-8F71-1EDAB46021C5}"/>
    <cellStyle name="Separador de milhares 6 2 10" xfId="25723" xr:uid="{0D07041B-CA45-4D1C-AA34-B548D6A4C526}"/>
    <cellStyle name="Separador de milhares 6 2 10 2" xfId="25724" xr:uid="{2F6251A0-74E5-4E20-926A-EA30F4F35DE3}"/>
    <cellStyle name="Separador de milhares 6 2 10 2 2" xfId="39911" xr:uid="{119C8A5C-7559-4E55-AC46-C1DF57CAD9FA}"/>
    <cellStyle name="Separador de milhares 6 2 10 3" xfId="25725" xr:uid="{C60937CA-614C-4B9D-AE91-0F06248FAC3E}"/>
    <cellStyle name="Separador de milhares 6 2 10 3 2" xfId="39912" xr:uid="{C5E09922-303D-431B-B149-61ACB7D907B7}"/>
    <cellStyle name="Separador de milhares 6 2 10 4" xfId="25726" xr:uid="{37230FF3-A009-43F3-BBC0-CAD931D6063D}"/>
    <cellStyle name="Separador de milhares 6 2 10 4 2" xfId="39913" xr:uid="{E9F20059-C07C-4DE5-A254-D8604360A9A7}"/>
    <cellStyle name="Separador de milhares 6 2 10 5" xfId="25727" xr:uid="{B8E70C21-25CE-4DA9-B059-DBC5AF6FFF67}"/>
    <cellStyle name="Separador de milhares 6 2 10 5 2" xfId="39914" xr:uid="{5E9FAE72-C0C4-4317-AF6C-4BB985A7C8DE}"/>
    <cellStyle name="Separador de milhares 6 2 10 6" xfId="39910" xr:uid="{B92845EE-40E0-42A8-A25B-171A8370BE93}"/>
    <cellStyle name="Separador de milhares 6 2 11" xfId="25728" xr:uid="{664166A9-EE81-4F8C-B5EF-AA133210FF24}"/>
    <cellStyle name="Separador de milhares 6 2 11 2" xfId="25729" xr:uid="{1E4C5FDE-198C-4F96-A8F2-0F6CE0074AD9}"/>
    <cellStyle name="Separador de milhares 6 2 11 2 2" xfId="39916" xr:uid="{C392456C-B48D-44D1-95E1-9093E5083818}"/>
    <cellStyle name="Separador de milhares 6 2 11 3" xfId="25730" xr:uid="{A16EA5C9-EBD2-4026-AE2B-30DDC491C890}"/>
    <cellStyle name="Separador de milhares 6 2 11 3 2" xfId="39917" xr:uid="{A29B6098-C9FA-45F3-9F16-0981F4B7ECB6}"/>
    <cellStyle name="Separador de milhares 6 2 11 4" xfId="25731" xr:uid="{76B939EC-8470-4C5F-948E-2B101F06DACB}"/>
    <cellStyle name="Separador de milhares 6 2 11 4 2" xfId="39918" xr:uid="{341EF4DE-93A1-450A-B1A8-5B73A13E26CA}"/>
    <cellStyle name="Separador de milhares 6 2 11 5" xfId="25732" xr:uid="{DE55E0A9-4AAB-471D-A0E1-1E1F97195316}"/>
    <cellStyle name="Separador de milhares 6 2 11 5 2" xfId="39919" xr:uid="{8F0A4A87-7948-4553-B9CE-D4210799AEA3}"/>
    <cellStyle name="Separador de milhares 6 2 11 6" xfId="39915" xr:uid="{CBA136CB-B954-46E0-A8FE-BEA53FC74016}"/>
    <cellStyle name="Separador de milhares 6 2 12" xfId="25733" xr:uid="{514EA561-0677-4F1D-973E-B0FA09DC708B}"/>
    <cellStyle name="Separador de milhares 6 2 12 2" xfId="25734" xr:uid="{EB4326A9-DB4D-48AF-A052-619CFF5A6024}"/>
    <cellStyle name="Separador de milhares 6 2 12 2 2" xfId="39921" xr:uid="{64E9C190-3349-4C06-BBA5-18F89C09FCCF}"/>
    <cellStyle name="Separador de milhares 6 2 12 3" xfId="25735" xr:uid="{672B0AEF-DEAD-4FDE-B330-DB1FC7DF839B}"/>
    <cellStyle name="Separador de milhares 6 2 12 3 2" xfId="39922" xr:uid="{C9667C08-E57C-4B95-85D1-CC8683C1E9F2}"/>
    <cellStyle name="Separador de milhares 6 2 12 4" xfId="25736" xr:uid="{85CF06AB-74CC-4128-ADFF-E69561ECD2F7}"/>
    <cellStyle name="Separador de milhares 6 2 12 4 2" xfId="39923" xr:uid="{FB218766-60C9-4304-94B5-25110506536A}"/>
    <cellStyle name="Separador de milhares 6 2 12 5" xfId="25737" xr:uid="{57A3182B-D715-47D4-8F4F-8BC01962FFCE}"/>
    <cellStyle name="Separador de milhares 6 2 12 5 2" xfId="39924" xr:uid="{DB783166-BB59-4789-B62B-34E407A39703}"/>
    <cellStyle name="Separador de milhares 6 2 12 6" xfId="39920" xr:uid="{69CEA46A-5961-441E-B768-DCA9130B25F5}"/>
    <cellStyle name="Separador de milhares 6 2 13" xfId="25738" xr:uid="{BB84E5CD-9546-47D6-8AC1-FF001B0BE2A9}"/>
    <cellStyle name="Separador de milhares 6 2 13 2" xfId="25739" xr:uid="{7ED88FD8-87F9-413A-8F1C-E2D50897197C}"/>
    <cellStyle name="Separador de milhares 6 2 13 2 2" xfId="39926" xr:uid="{F7F4DA64-998E-4293-9D69-6496CCFBEC07}"/>
    <cellStyle name="Separador de milhares 6 2 13 3" xfId="25740" xr:uid="{45E504E1-7316-4938-B332-59C90CCF6EFE}"/>
    <cellStyle name="Separador de milhares 6 2 13 3 2" xfId="39927" xr:uid="{76A1AF74-20CE-434F-B57E-AD95534E087A}"/>
    <cellStyle name="Separador de milhares 6 2 13 4" xfId="25741" xr:uid="{64F4A44E-99B1-42CA-912C-FB2C1F3B6A67}"/>
    <cellStyle name="Separador de milhares 6 2 13 4 2" xfId="39928" xr:uid="{E91F3979-449B-4B30-94D1-CF46F06172DD}"/>
    <cellStyle name="Separador de milhares 6 2 13 5" xfId="25742" xr:uid="{F4ECCE8F-0568-4079-A581-740F038B3451}"/>
    <cellStyle name="Separador de milhares 6 2 13 5 2" xfId="39929" xr:uid="{39BD911C-53E2-4086-9885-A91E220E7DCE}"/>
    <cellStyle name="Separador de milhares 6 2 13 6" xfId="39925" xr:uid="{8C4038CF-18E6-4E92-BF1C-697169B056B4}"/>
    <cellStyle name="Separador de milhares 6 2 14" xfId="25743" xr:uid="{CE7E7C26-E4D3-484E-A109-2B862A2E0347}"/>
    <cellStyle name="Separador de milhares 6 2 14 2" xfId="25744" xr:uid="{BE90E1DD-89AC-4494-9B3E-748A252F2D76}"/>
    <cellStyle name="Separador de milhares 6 2 14 2 2" xfId="39931" xr:uid="{8385409A-179A-485C-B63B-C83813DA9485}"/>
    <cellStyle name="Separador de milhares 6 2 14 3" xfId="25745" xr:uid="{AB584F57-1641-41F0-BA60-5DAF4D8D0F5C}"/>
    <cellStyle name="Separador de milhares 6 2 14 3 2" xfId="39932" xr:uid="{C56B03B3-AD47-424C-9852-2FAD785DD635}"/>
    <cellStyle name="Separador de milhares 6 2 14 4" xfId="25746" xr:uid="{03ADCD87-4BDC-451F-AE12-CFB4BA011841}"/>
    <cellStyle name="Separador de milhares 6 2 14 4 2" xfId="39933" xr:uid="{F44D153E-5A96-446B-A13E-C64847A6F552}"/>
    <cellStyle name="Separador de milhares 6 2 14 5" xfId="25747" xr:uid="{094A6200-3782-492F-A2C8-CF0A8370B01F}"/>
    <cellStyle name="Separador de milhares 6 2 14 5 2" xfId="39934" xr:uid="{3CC0DF6F-6E41-4648-886B-6FEC118612FD}"/>
    <cellStyle name="Separador de milhares 6 2 14 6" xfId="39930" xr:uid="{E5B2C5B9-32A1-4CD8-9FD1-258611C81567}"/>
    <cellStyle name="Separador de milhares 6 2 15" xfId="25748" xr:uid="{466D2A71-5AED-471D-A816-B62B0BF33F8C}"/>
    <cellStyle name="Separador de milhares 6 2 15 2" xfId="25749" xr:uid="{C39805DB-22AD-4E3B-9475-929512364A0C}"/>
    <cellStyle name="Separador de milhares 6 2 15 2 2" xfId="39936" xr:uid="{0D2795D7-6F25-449B-BE2A-9C9663491E9F}"/>
    <cellStyle name="Separador de milhares 6 2 15 3" xfId="25750" xr:uid="{B5153446-F6DE-4031-9943-5A6E473AE979}"/>
    <cellStyle name="Separador de milhares 6 2 15 3 2" xfId="39937" xr:uid="{AF6ECBC7-51A1-4D6A-A605-6DB36B612BCD}"/>
    <cellStyle name="Separador de milhares 6 2 15 4" xfId="25751" xr:uid="{23B5F4A2-EF29-41FA-BEE1-07AFE93DB676}"/>
    <cellStyle name="Separador de milhares 6 2 15 4 2" xfId="39938" xr:uid="{CCDA9D22-CB96-4AB3-8FCE-2BAC70CD61D5}"/>
    <cellStyle name="Separador de milhares 6 2 15 5" xfId="25752" xr:uid="{7E4AE6F0-7B08-4705-8681-B103CD57DD5E}"/>
    <cellStyle name="Separador de milhares 6 2 15 5 2" xfId="39939" xr:uid="{9C83F9BA-AF43-437D-A180-89084A74FF98}"/>
    <cellStyle name="Separador de milhares 6 2 15 6" xfId="39935" xr:uid="{9E7EDACC-1FFD-4890-9EB0-4A6D1638C7AD}"/>
    <cellStyle name="Separador de milhares 6 2 16" xfId="25753" xr:uid="{814EFF48-CE02-4F3A-AF0B-4A05BC1E355A}"/>
    <cellStyle name="Separador de milhares 6 2 16 2" xfId="25754" xr:uid="{F0B0497D-50A8-4B7B-8266-43618E4474B6}"/>
    <cellStyle name="Separador de milhares 6 2 16 2 2" xfId="39941" xr:uid="{F046C981-180E-408E-AC94-51A73DF427B6}"/>
    <cellStyle name="Separador de milhares 6 2 16 3" xfId="25755" xr:uid="{C672E5F6-2FE1-49EC-81FE-571E39C61DB8}"/>
    <cellStyle name="Separador de milhares 6 2 16 3 2" xfId="39942" xr:uid="{D7D6E92D-A9D2-464E-9C3A-64BD4800ECE3}"/>
    <cellStyle name="Separador de milhares 6 2 16 4" xfId="25756" xr:uid="{670481AE-5D03-4388-9D01-F0587FDD2CA0}"/>
    <cellStyle name="Separador de milhares 6 2 16 4 2" xfId="39943" xr:uid="{7B01CE74-4C27-4D71-BFA1-321912ACAA1F}"/>
    <cellStyle name="Separador de milhares 6 2 16 5" xfId="25757" xr:uid="{3FDCF2D3-1D26-429A-91A3-FFE6660F8A0B}"/>
    <cellStyle name="Separador de milhares 6 2 16 5 2" xfId="39944" xr:uid="{5358A650-F569-42DA-A1C0-F72595F4599C}"/>
    <cellStyle name="Separador de milhares 6 2 16 6" xfId="39940" xr:uid="{9EBA639C-A230-4CFF-82A4-1301B7BED4C8}"/>
    <cellStyle name="Separador de milhares 6 2 17" xfId="25758" xr:uid="{D8EECCE1-07E3-4A70-AA54-30046FE4C39D}"/>
    <cellStyle name="Separador de milhares 6 2 17 2" xfId="39945" xr:uid="{FEC3AF48-BD17-4189-8211-8B3A7B0EB4FC}"/>
    <cellStyle name="Separador de milhares 6 2 18" xfId="25759" xr:uid="{E26A82A5-0633-4FDD-B97B-4F62F291A4DB}"/>
    <cellStyle name="Separador de milhares 6 2 18 2" xfId="39946" xr:uid="{6A1DFB48-FFEA-40FD-A1CA-4804ACE86625}"/>
    <cellStyle name="Separador de milhares 6 2 19" xfId="25760" xr:uid="{3A8E34FF-3AC5-442F-AC56-E4CC05B134B5}"/>
    <cellStyle name="Separador de milhares 6 2 19 2" xfId="39947" xr:uid="{08382C73-C221-410E-9D60-7D1247E2AAAF}"/>
    <cellStyle name="Separador de milhares 6 2 2" xfId="25761" xr:uid="{75F47921-3ED3-4C0D-BEBF-2D15546A9FA3}"/>
    <cellStyle name="Separador de milhares 6 2 20" xfId="25762" xr:uid="{7AE810AF-1C3C-464F-90A5-A06D338C0D43}"/>
    <cellStyle name="Separador de milhares 6 2 20 2" xfId="39948" xr:uid="{98673177-A563-4242-8B7E-8143553CC30C}"/>
    <cellStyle name="Separador de milhares 6 2 21" xfId="39909" xr:uid="{ECE5F2E6-5EF5-4D1B-946D-010B0EB15634}"/>
    <cellStyle name="Separador de milhares 6 2 3" xfId="25763" xr:uid="{FFA4FC0A-5360-4DE1-BE1A-2A9C7097B8DD}"/>
    <cellStyle name="Separador de milhares 6 2 3 2" xfId="25764" xr:uid="{4F21D85D-C1A3-49C2-BB52-E451B6330A1B}"/>
    <cellStyle name="Separador de milhares 6 2 3 2 2" xfId="39950" xr:uid="{8616C5C1-E6D8-4A86-B176-89A2E32512A5}"/>
    <cellStyle name="Separador de milhares 6 2 3 3" xfId="25765" xr:uid="{1F153B71-0EDB-4900-9F53-E0C163B60C69}"/>
    <cellStyle name="Separador de milhares 6 2 3 3 2" xfId="39951" xr:uid="{8888D249-ADC2-442D-B13E-C0183F3E7361}"/>
    <cellStyle name="Separador de milhares 6 2 3 4" xfId="25766" xr:uid="{33E6F280-33F4-46C7-92F1-ADFD51E436AA}"/>
    <cellStyle name="Separador de milhares 6 2 3 4 2" xfId="39952" xr:uid="{8E60FFFB-DFD3-4EA6-B203-C5E2315AE26A}"/>
    <cellStyle name="Separador de milhares 6 2 3 5" xfId="25767" xr:uid="{86FEFDEB-3323-4842-A26E-31A316645E1A}"/>
    <cellStyle name="Separador de milhares 6 2 3 5 2" xfId="39953" xr:uid="{64E9E173-8C5A-4856-ABC3-7637CE77FA8C}"/>
    <cellStyle name="Separador de milhares 6 2 3 6" xfId="39949" xr:uid="{8DE309FC-7456-422F-9E18-E1E43CF4FA54}"/>
    <cellStyle name="Separador de milhares 6 2 4" xfId="25768" xr:uid="{FBA54213-3179-4E52-9989-B98CEF31B4F8}"/>
    <cellStyle name="Separador de milhares 6 2 4 2" xfId="25769" xr:uid="{ACE1B4D1-25F0-4AAF-B2EF-A87E89122E07}"/>
    <cellStyle name="Separador de milhares 6 2 4 2 2" xfId="39955" xr:uid="{29AA8BD4-6750-4D7D-AE68-B42A21C01149}"/>
    <cellStyle name="Separador de milhares 6 2 4 3" xfId="25770" xr:uid="{2052E79A-A95A-4CBA-A8E8-5FBE813F1775}"/>
    <cellStyle name="Separador de milhares 6 2 4 3 2" xfId="39956" xr:uid="{3D685FEE-4F4C-4244-9F63-FD96C4377053}"/>
    <cellStyle name="Separador de milhares 6 2 4 4" xfId="25771" xr:uid="{2A75884B-60DA-4987-885A-6E2BB7588841}"/>
    <cellStyle name="Separador de milhares 6 2 4 4 2" xfId="39957" xr:uid="{04E59BEF-BBA9-4E53-A849-C3C8129AB3B0}"/>
    <cellStyle name="Separador de milhares 6 2 4 5" xfId="25772" xr:uid="{F2327547-580D-463B-88AA-C7D847F93B02}"/>
    <cellStyle name="Separador de milhares 6 2 4 5 2" xfId="39958" xr:uid="{196FD60B-498E-4680-B52C-05B2A346BA37}"/>
    <cellStyle name="Separador de milhares 6 2 4 6" xfId="39954" xr:uid="{4C8457C0-EC51-41F0-8229-DE39E4D570E1}"/>
    <cellStyle name="Separador de milhares 6 2 5" xfId="25773" xr:uid="{0C1D7EBC-7099-4CF4-80CB-179B7BEE0928}"/>
    <cellStyle name="Separador de milhares 6 2 5 2" xfId="25774" xr:uid="{83562E54-4525-4164-A574-10A5318C891D}"/>
    <cellStyle name="Separador de milhares 6 2 5 2 2" xfId="39960" xr:uid="{7FC635CC-4ECC-4145-8A03-ED4263B1D68B}"/>
    <cellStyle name="Separador de milhares 6 2 5 3" xfId="25775" xr:uid="{18CB9407-8AD8-4E91-8B9D-369BCA62D810}"/>
    <cellStyle name="Separador de milhares 6 2 5 3 2" xfId="39961" xr:uid="{68DC01C5-AA86-4F31-AA11-A2E5F5DFAB94}"/>
    <cellStyle name="Separador de milhares 6 2 5 4" xfId="25776" xr:uid="{27CC6DFB-44EE-45DA-A904-A9FAB48187A6}"/>
    <cellStyle name="Separador de milhares 6 2 5 4 2" xfId="39962" xr:uid="{CB67F551-1B10-44F2-8849-14B0D6784F60}"/>
    <cellStyle name="Separador de milhares 6 2 5 5" xfId="25777" xr:uid="{10BF491B-9C58-4B5B-95AC-2B1547A5AAAB}"/>
    <cellStyle name="Separador de milhares 6 2 5 5 2" xfId="39963" xr:uid="{2A9107BC-CACB-4C97-9BC1-07AC1A805C8E}"/>
    <cellStyle name="Separador de milhares 6 2 5 6" xfId="39959" xr:uid="{AEE3686D-B56A-43D7-9C63-474EF8C6A7DE}"/>
    <cellStyle name="Separador de milhares 6 2 6" xfId="25778" xr:uid="{051E753D-01F6-49B3-BAED-B85A9ED2BB52}"/>
    <cellStyle name="Separador de milhares 6 2 6 2" xfId="25779" xr:uid="{7D5623EC-E707-4EA2-81A4-4886F9E0AC25}"/>
    <cellStyle name="Separador de milhares 6 2 6 2 2" xfId="39965" xr:uid="{80A4BA36-100F-42F8-BC7E-CCBA84230DA0}"/>
    <cellStyle name="Separador de milhares 6 2 6 3" xfId="25780" xr:uid="{430FC5AF-2814-4DE8-AD03-12533E51126D}"/>
    <cellStyle name="Separador de milhares 6 2 6 3 2" xfId="39966" xr:uid="{99828CBB-D9B1-4571-A5AD-DAB9D38543AA}"/>
    <cellStyle name="Separador de milhares 6 2 6 4" xfId="25781" xr:uid="{51D9ADF2-1E89-41E7-9BF9-FA02F513DD97}"/>
    <cellStyle name="Separador de milhares 6 2 6 4 2" xfId="39967" xr:uid="{FF8EF9DC-1262-450F-A444-ED591962E51C}"/>
    <cellStyle name="Separador de milhares 6 2 6 5" xfId="25782" xr:uid="{CF1F69A0-6019-4032-951B-566C52A81662}"/>
    <cellStyle name="Separador de milhares 6 2 6 5 2" xfId="39968" xr:uid="{3553EFB9-B008-4046-A5BF-57C1F205DDDC}"/>
    <cellStyle name="Separador de milhares 6 2 6 6" xfId="39964" xr:uid="{C5090397-D3E1-4957-B26C-CC08842D6C00}"/>
    <cellStyle name="Separador de milhares 6 2 7" xfId="25783" xr:uid="{71BA7691-7077-4CFE-A885-5D96985A8CAB}"/>
    <cellStyle name="Separador de milhares 6 2 7 2" xfId="25784" xr:uid="{91641F7D-9A2A-4F28-90AC-1018F54A9036}"/>
    <cellStyle name="Separador de milhares 6 2 7 2 2" xfId="39970" xr:uid="{D7840C1E-B363-4DFC-941C-795BFED0A2F7}"/>
    <cellStyle name="Separador de milhares 6 2 7 3" xfId="25785" xr:uid="{CF816242-C643-43CC-A6FC-C20B8AFFD797}"/>
    <cellStyle name="Separador de milhares 6 2 7 3 2" xfId="39971" xr:uid="{DA34273F-0B88-4B04-BD3A-B2D93D452A4C}"/>
    <cellStyle name="Separador de milhares 6 2 7 4" xfId="25786" xr:uid="{EA05860A-4175-4D8B-8E46-DC73F8ACE879}"/>
    <cellStyle name="Separador de milhares 6 2 7 4 2" xfId="39972" xr:uid="{09BAAEEB-810C-41DF-AC93-D687A4C3A35C}"/>
    <cellStyle name="Separador de milhares 6 2 7 5" xfId="25787" xr:uid="{FD2A8146-BA14-457D-A5A0-7B855EB4F2ED}"/>
    <cellStyle name="Separador de milhares 6 2 7 5 2" xfId="39973" xr:uid="{46B73B01-C22F-4B5B-9FC6-2732C04D2791}"/>
    <cellStyle name="Separador de milhares 6 2 7 6" xfId="39969" xr:uid="{6900136C-6120-42FB-9D36-57BFF987EE87}"/>
    <cellStyle name="Separador de milhares 6 2 8" xfId="25788" xr:uid="{779F4FC5-E988-4976-9C32-F7A500A713B7}"/>
    <cellStyle name="Separador de milhares 6 2 8 2" xfId="25789" xr:uid="{3E5F4FDA-51F5-4AA1-8CD5-74F1ED2C29F0}"/>
    <cellStyle name="Separador de milhares 6 2 8 2 2" xfId="39975" xr:uid="{B18D2B58-1F10-4CCC-807D-19DE589925AA}"/>
    <cellStyle name="Separador de milhares 6 2 8 3" xfId="25790" xr:uid="{C3A5B9FC-1F3A-41B5-940B-C7326BDB6FBA}"/>
    <cellStyle name="Separador de milhares 6 2 8 3 2" xfId="39976" xr:uid="{1770390C-1976-4EED-8019-3D6E33D6555C}"/>
    <cellStyle name="Separador de milhares 6 2 8 4" xfId="25791" xr:uid="{2DBB018C-CE17-4A07-91E9-B962176C4044}"/>
    <cellStyle name="Separador de milhares 6 2 8 4 2" xfId="39977" xr:uid="{C28B6238-4B98-4CAF-BBD1-0BE6493A557E}"/>
    <cellStyle name="Separador de milhares 6 2 8 5" xfId="25792" xr:uid="{073C834C-4262-4A73-B1F7-65A8A1DFC44A}"/>
    <cellStyle name="Separador de milhares 6 2 8 5 2" xfId="39978" xr:uid="{BB99BDE7-3A42-4EE1-A917-BD285051B6E1}"/>
    <cellStyle name="Separador de milhares 6 2 8 6" xfId="39974" xr:uid="{175F4375-2BC0-415C-8BF9-E6FA4B432BBC}"/>
    <cellStyle name="Separador de milhares 6 2 9" xfId="25793" xr:uid="{9E052EA2-8842-491C-B6EB-1D693C90965D}"/>
    <cellStyle name="Separador de milhares 6 2 9 2" xfId="25794" xr:uid="{DFF5F4F8-369C-4A32-8CFE-8F2FF871CF45}"/>
    <cellStyle name="Separador de milhares 6 2 9 2 2" xfId="39980" xr:uid="{3BAC19ED-0E04-40F0-A694-1E8D4958B51B}"/>
    <cellStyle name="Separador de milhares 6 2 9 3" xfId="25795" xr:uid="{3522FE47-0FC6-4ECD-8354-48B0D4C77660}"/>
    <cellStyle name="Separador de milhares 6 2 9 3 2" xfId="39981" xr:uid="{271BB028-A1EB-45A2-A7F0-31CCC0FBB021}"/>
    <cellStyle name="Separador de milhares 6 2 9 4" xfId="25796" xr:uid="{110815A6-2C55-46CE-9C54-A7733249AB43}"/>
    <cellStyle name="Separador de milhares 6 2 9 4 2" xfId="39982" xr:uid="{D246E82E-1842-429B-8CC0-D0EFC3D6EA84}"/>
    <cellStyle name="Separador de milhares 6 2 9 5" xfId="25797" xr:uid="{9C7D6307-2480-4348-81BE-2829F450D054}"/>
    <cellStyle name="Separador de milhares 6 2 9 5 2" xfId="39983" xr:uid="{60E32EF4-1C1D-4B3C-8645-45040B304D49}"/>
    <cellStyle name="Separador de milhares 6 2 9 6" xfId="39979" xr:uid="{3E262C62-64CF-4CE0-9E5D-91DCBF4DA012}"/>
    <cellStyle name="Separador de milhares 6 20" xfId="25798" xr:uid="{AD78B3DA-CD3D-46B1-B8BA-051BF4A101C0}"/>
    <cellStyle name="Separador de milhares 6 20 2" xfId="39984" xr:uid="{64CAC1BA-DCA6-4522-B6EF-5D6F17ED1281}"/>
    <cellStyle name="Separador de milhares 6 21" xfId="25799" xr:uid="{4FF64A90-65D8-48CC-871A-74B3B21C0770}"/>
    <cellStyle name="Separador de milhares 6 21 2" xfId="39985" xr:uid="{6935E5F9-62FE-49A6-825E-B9F68F000593}"/>
    <cellStyle name="Separador de milhares 6 22" xfId="25800" xr:uid="{886C8E14-5812-44E5-B0F5-951954B496CC}"/>
    <cellStyle name="Separador de milhares 6 22 2" xfId="39986" xr:uid="{7A66FC16-3E7F-40A9-A4F6-94ED4FB1A167}"/>
    <cellStyle name="Separador de milhares 6 23" xfId="25801" xr:uid="{687BFB1F-6AF4-4DE9-AB3D-4A22BDA1818E}"/>
    <cellStyle name="Separador de milhares 6 23 2" xfId="39987" xr:uid="{045EC9A6-92BB-4F6C-9EDC-2688128E5B7E}"/>
    <cellStyle name="Separador de milhares 6 24" xfId="25802" xr:uid="{558E182D-EAEE-4B8C-99F7-45E22CFF9D5F}"/>
    <cellStyle name="Separador de milhares 6 24 2" xfId="39988" xr:uid="{FBFEB8C2-D4D7-40B5-8FD2-B47D24E28EA9}"/>
    <cellStyle name="Separador de milhares 6 3" xfId="25803" xr:uid="{104E2364-47EC-462F-A84D-58CDB16CC2F8}"/>
    <cellStyle name="Separador de milhares 6 3 2" xfId="25804" xr:uid="{493C9BCA-BB5B-4FB2-8419-C9CEE579704A}"/>
    <cellStyle name="Separador de milhares 6 3 3" xfId="25805" xr:uid="{3B595963-AB52-4360-B71D-47037614FCBA}"/>
    <cellStyle name="Separador de milhares 6 3 3 2" xfId="39990" xr:uid="{8631D37D-4CAC-44E4-91CB-995C8EEBC34C}"/>
    <cellStyle name="Separador de milhares 6 3 4" xfId="25806" xr:uid="{20CF5272-3C29-4FD4-9A6C-3DA0099C262A}"/>
    <cellStyle name="Separador de milhares 6 3 4 2" xfId="39991" xr:uid="{52F9394C-A8FE-4B2B-A5BE-3DD45B3459E9}"/>
    <cellStyle name="Separador de milhares 6 3 5" xfId="25807" xr:uid="{A7D019D0-B930-4C99-ABCF-DBA680F897CC}"/>
    <cellStyle name="Separador de milhares 6 3 5 2" xfId="39992" xr:uid="{677915F2-FC72-4C1E-BE14-03947E213D90}"/>
    <cellStyle name="Separador de milhares 6 3 6" xfId="25808" xr:uid="{9DBFC096-249A-484E-A475-DD8464565485}"/>
    <cellStyle name="Separador de milhares 6 3 6 2" xfId="39993" xr:uid="{7C332912-94D2-40CA-8CE4-D15D14D96697}"/>
    <cellStyle name="Separador de milhares 6 3 7" xfId="39989" xr:uid="{9B77893A-05FD-4D52-B20E-0767D80586A2}"/>
    <cellStyle name="Separador de milhares 6 4" xfId="25809" xr:uid="{8528D49C-48A7-4787-A577-5CD2D943C3C7}"/>
    <cellStyle name="Separador de milhares 6 4 2" xfId="25810" xr:uid="{AF3295EE-1810-4591-992E-9CC555BD1483}"/>
    <cellStyle name="Separador de milhares 6 4 3" xfId="25811" xr:uid="{0890769E-1D6C-4DEA-AF5F-B9CFDE99C303}"/>
    <cellStyle name="Separador de milhares 6 4 3 2" xfId="39995" xr:uid="{7D88B3AD-D08C-4338-9460-E4CC68638472}"/>
    <cellStyle name="Separador de milhares 6 4 4" xfId="25812" xr:uid="{F07A48E5-8268-4B49-9999-4321557A055F}"/>
    <cellStyle name="Separador de milhares 6 4 4 2" xfId="39996" xr:uid="{8944BFAE-77DF-41E8-B3B2-90C5887411DF}"/>
    <cellStyle name="Separador de milhares 6 4 5" xfId="25813" xr:uid="{55722C40-BD73-4323-B82B-6E968DFD4A78}"/>
    <cellStyle name="Separador de milhares 6 4 5 2" xfId="39997" xr:uid="{BDC59734-3CE4-42E4-A34F-4DDCADC88027}"/>
    <cellStyle name="Separador de milhares 6 4 6" xfId="25814" xr:uid="{D7FBBE8E-D579-4559-8D7A-277785607A86}"/>
    <cellStyle name="Separador de milhares 6 4 6 2" xfId="39998" xr:uid="{34E5B993-5C8D-468E-9BC3-99D73110792B}"/>
    <cellStyle name="Separador de milhares 6 4 7" xfId="39994" xr:uid="{E2615CC7-7414-4E12-B69D-B2E6AF5FF675}"/>
    <cellStyle name="Separador de milhares 6 5" xfId="25815" xr:uid="{7954AB6D-CCC8-495C-8CC0-5FA6B43CED8A}"/>
    <cellStyle name="Separador de milhares 6 5 2" xfId="25816" xr:uid="{9906F84C-1D74-4A18-AABE-2D0E8039CE3B}"/>
    <cellStyle name="Separador de milhares 6 5 3" xfId="25817" xr:uid="{CAFCE308-B584-4E00-B1F6-A926908DDCD4}"/>
    <cellStyle name="Separador de milhares 6 5 3 2" xfId="40000" xr:uid="{15335C89-5B9D-432E-B1DB-7FFE59ED1004}"/>
    <cellStyle name="Separador de milhares 6 5 4" xfId="25818" xr:uid="{7EE1B5A0-237B-4EC3-9725-B4CCE586385A}"/>
    <cellStyle name="Separador de milhares 6 5 4 2" xfId="40001" xr:uid="{502551F0-23A3-4954-8710-B2BA89314F9C}"/>
    <cellStyle name="Separador de milhares 6 5 5" xfId="25819" xr:uid="{EB338BC1-01DE-4F90-993A-0A01CDED0784}"/>
    <cellStyle name="Separador de milhares 6 5 5 2" xfId="40002" xr:uid="{8E012080-3DAC-453C-8BEE-E21B04C26C6B}"/>
    <cellStyle name="Separador de milhares 6 5 6" xfId="25820" xr:uid="{7ACC8A92-6374-4F8E-99D8-2C4BB93BC3B9}"/>
    <cellStyle name="Separador de milhares 6 5 6 2" xfId="40003" xr:uid="{FC575902-7C0A-4F14-9992-E37B38C1AE1F}"/>
    <cellStyle name="Separador de milhares 6 5 7" xfId="39999" xr:uid="{029F91CF-DAFC-4A07-9AF2-75145EDF6348}"/>
    <cellStyle name="Separador de milhares 6 6" xfId="25821" xr:uid="{C40FA6C5-9134-4C6C-A5F2-CE3A017391AD}"/>
    <cellStyle name="Separador de milhares 6 6 2" xfId="25822" xr:uid="{72D89762-F508-4F10-80F4-A6B18C4AB27D}"/>
    <cellStyle name="Separador de milhares 6 6 2 2" xfId="40005" xr:uid="{22464A75-D133-400B-B1FA-950EF264FD44}"/>
    <cellStyle name="Separador de milhares 6 6 3" xfId="25823" xr:uid="{DBDFFA5E-4656-4C2D-9F57-07DEDBEDD913}"/>
    <cellStyle name="Separador de milhares 6 6 3 2" xfId="40006" xr:uid="{36EB570C-DA45-433F-95C7-8B67E0B60D60}"/>
    <cellStyle name="Separador de milhares 6 6 4" xfId="25824" xr:uid="{6A052781-E16E-47A8-89D7-04205673EE57}"/>
    <cellStyle name="Separador de milhares 6 6 4 2" xfId="40007" xr:uid="{91AF2FBD-411C-4E20-8F79-615B350EC3CB}"/>
    <cellStyle name="Separador de milhares 6 6 5" xfId="25825" xr:uid="{0E20222A-ED0D-4D91-A3EB-0BF9682BD978}"/>
    <cellStyle name="Separador de milhares 6 6 5 2" xfId="40008" xr:uid="{16D36072-8703-426C-AECE-EFC0B32B93BC}"/>
    <cellStyle name="Separador de milhares 6 6 6" xfId="40004" xr:uid="{9CB14598-80D5-4EBD-9116-4CD42919AE92}"/>
    <cellStyle name="Separador de milhares 6 7" xfId="25826" xr:uid="{BB812C31-0CBE-423A-9D64-A5DD8E204FA2}"/>
    <cellStyle name="Separador de milhares 6 7 2" xfId="25827" xr:uid="{10DFDAD6-57F3-4376-B12C-7D6C4F29B6DC}"/>
    <cellStyle name="Separador de milhares 6 7 2 2" xfId="40010" xr:uid="{8870114B-C73F-48AF-A50E-8F6A7DCBBA64}"/>
    <cellStyle name="Separador de milhares 6 7 3" xfId="25828" xr:uid="{D6441BEF-B39F-4CB4-9316-543397F72705}"/>
    <cellStyle name="Separador de milhares 6 7 3 2" xfId="40011" xr:uid="{D63E8364-C7FF-4A6E-BE6C-25E87B3E5BD5}"/>
    <cellStyle name="Separador de milhares 6 7 4" xfId="25829" xr:uid="{45129188-C2AA-4B90-B85E-10D436CCC1F0}"/>
    <cellStyle name="Separador de milhares 6 7 4 2" xfId="40012" xr:uid="{6FCE2722-747B-4091-8B2C-488B2EA88EF6}"/>
    <cellStyle name="Separador de milhares 6 7 5" xfId="25830" xr:uid="{A435B1F0-3493-48B2-9A27-B45F09E89111}"/>
    <cellStyle name="Separador de milhares 6 7 5 2" xfId="40013" xr:uid="{165EF491-F2BC-4E81-B475-399457B91894}"/>
    <cellStyle name="Separador de milhares 6 7 6" xfId="40009" xr:uid="{0541DCFA-2280-4508-84B1-BAD8E3813058}"/>
    <cellStyle name="Separador de milhares 6 8" xfId="25831" xr:uid="{15424522-6333-438E-A84A-477822058782}"/>
    <cellStyle name="Separador de milhares 6 8 2" xfId="25832" xr:uid="{F299AB9F-9DD9-45B2-B5EF-72C6688C6FB3}"/>
    <cellStyle name="Separador de milhares 6 8 2 2" xfId="40015" xr:uid="{0FE28842-DD49-4FD3-A1C3-8CFE9179E342}"/>
    <cellStyle name="Separador de milhares 6 8 3" xfId="25833" xr:uid="{090922B9-3B6B-4AF6-B686-96B7A9AAC49A}"/>
    <cellStyle name="Separador de milhares 6 8 3 2" xfId="40016" xr:uid="{B4EF25E6-898B-40BC-B5FF-32FAC4F5B884}"/>
    <cellStyle name="Separador de milhares 6 8 4" xfId="25834" xr:uid="{A86ABC7D-70BB-43FA-96FF-E83BB2BCA093}"/>
    <cellStyle name="Separador de milhares 6 8 4 2" xfId="40017" xr:uid="{FB3413FA-9A59-4A03-BFA6-1063BEE0B2A5}"/>
    <cellStyle name="Separador de milhares 6 8 5" xfId="25835" xr:uid="{6311EAA6-3E5A-4496-AEED-A80511F8CF39}"/>
    <cellStyle name="Separador de milhares 6 8 5 2" xfId="40018" xr:uid="{B18B7A9E-53A4-47D8-8519-BA9D5F117A61}"/>
    <cellStyle name="Separador de milhares 6 8 6" xfId="40014" xr:uid="{50621E27-BF49-460A-A348-6B3C9D068589}"/>
    <cellStyle name="Separador de milhares 6 9" xfId="25836" xr:uid="{48B01EE8-8561-4226-A2EC-B39A10269CC2}"/>
    <cellStyle name="Separador de milhares 6 9 2" xfId="25837" xr:uid="{4DF97EED-E3DF-48E6-902D-ABC4D449E4B0}"/>
    <cellStyle name="Separador de milhares 6 9 2 2" xfId="40020" xr:uid="{A08BC6BF-445A-45E6-88F8-4FF34A2DA435}"/>
    <cellStyle name="Separador de milhares 6 9 3" xfId="25838" xr:uid="{7D4B9FC2-C639-45DE-9B14-A31818C0C5F6}"/>
    <cellStyle name="Separador de milhares 6 9 3 2" xfId="40021" xr:uid="{94C4114C-732E-4A1B-9243-1633E3A9F280}"/>
    <cellStyle name="Separador de milhares 6 9 4" xfId="25839" xr:uid="{06DD7BE9-B836-400E-9415-E24CCFD5DA74}"/>
    <cellStyle name="Separador de milhares 6 9 4 2" xfId="40022" xr:uid="{B113AE36-A72A-400D-B3B1-4050CAC4D5F5}"/>
    <cellStyle name="Separador de milhares 6 9 5" xfId="25840" xr:uid="{8BC871B0-5D6A-4107-9B5E-1E26C04EE95B}"/>
    <cellStyle name="Separador de milhares 6 9 5 2" xfId="40023" xr:uid="{C81EABEC-8501-4508-B967-320408AE3D22}"/>
    <cellStyle name="Separador de milhares 6 9 6" xfId="40019" xr:uid="{4DBA1B3E-58B5-47CA-A3EF-55A47DBB2EE8}"/>
    <cellStyle name="Separador de milhares 7" xfId="25841" xr:uid="{3C7305AA-E037-49E7-8207-39EC2DE8CCE5}"/>
    <cellStyle name="Separador de milhares 7 10" xfId="25842" xr:uid="{1E8F6C63-966A-4408-9915-EBDDC1B24DE8}"/>
    <cellStyle name="Separador de milhares 7 10 2" xfId="25843" xr:uid="{A0C5EB1D-C7EC-440C-9CD6-9FA0A359F0BE}"/>
    <cellStyle name="Separador de milhares 7 10 2 2" xfId="40026" xr:uid="{FA4FC4A1-5FCF-4925-9347-C745160F6372}"/>
    <cellStyle name="Separador de milhares 7 10 3" xfId="25844" xr:uid="{DFE3600B-7EE9-4585-A66C-E711A34B7428}"/>
    <cellStyle name="Separador de milhares 7 10 3 2" xfId="40027" xr:uid="{D9FC007D-6418-4C89-83A7-BB4938A88917}"/>
    <cellStyle name="Separador de milhares 7 10 4" xfId="25845" xr:uid="{32DC6FC7-FCB5-4821-87CA-B74AC98CC79E}"/>
    <cellStyle name="Separador de milhares 7 10 4 2" xfId="40028" xr:uid="{CACDE892-E21D-4B79-9A2D-E749B72B667D}"/>
    <cellStyle name="Separador de milhares 7 10 5" xfId="25846" xr:uid="{65885E8E-4623-4E31-9E0B-5F52B4AE6DA2}"/>
    <cellStyle name="Separador de milhares 7 10 5 2" xfId="40029" xr:uid="{0576E266-BD97-4739-92E0-5F67802EAFE3}"/>
    <cellStyle name="Separador de milhares 7 10 6" xfId="40025" xr:uid="{53F1C9D8-EEC2-42DF-B212-49031131CF56}"/>
    <cellStyle name="Separador de milhares 7 11" xfId="25847" xr:uid="{596F1D93-AD1B-49DD-AEC4-2289986D6C8E}"/>
    <cellStyle name="Separador de milhares 7 11 2" xfId="25848" xr:uid="{D5255AD9-D2B5-4AB9-8886-4B3956EBDD9A}"/>
    <cellStyle name="Separador de milhares 7 11 2 2" xfId="40031" xr:uid="{E11D94C8-3CB1-4778-9BCF-79BA6CB6E513}"/>
    <cellStyle name="Separador de milhares 7 11 3" xfId="25849" xr:uid="{CFD8A740-D4E1-4D77-A90D-B927D566BC90}"/>
    <cellStyle name="Separador de milhares 7 11 3 2" xfId="40032" xr:uid="{284D9D00-B896-4C02-A099-C8E0D575E2CA}"/>
    <cellStyle name="Separador de milhares 7 11 4" xfId="25850" xr:uid="{0DD1F30F-BA9E-4C25-A025-20547D9675B5}"/>
    <cellStyle name="Separador de milhares 7 11 4 2" xfId="40033" xr:uid="{E65990A3-AA65-4F70-9661-51C7A19A1111}"/>
    <cellStyle name="Separador de milhares 7 11 5" xfId="25851" xr:uid="{6163B0AF-18C9-4D97-9F2F-4F092D0D0C42}"/>
    <cellStyle name="Separador de milhares 7 11 5 2" xfId="40034" xr:uid="{55FF1390-6BF3-4BCA-8DFB-95C763B0CCB6}"/>
    <cellStyle name="Separador de milhares 7 11 6" xfId="40030" xr:uid="{425B3938-A682-4058-A81D-C05BD4CE065A}"/>
    <cellStyle name="Separador de milhares 7 12" xfId="25852" xr:uid="{A25684F9-5560-47B9-9BEB-F2C731FB5A66}"/>
    <cellStyle name="Separador de milhares 7 12 2" xfId="25853" xr:uid="{C751A2B3-6D8A-4E99-8E77-2660955CA620}"/>
    <cellStyle name="Separador de milhares 7 12 2 2" xfId="40036" xr:uid="{53DCC8C1-9E4D-405D-AD87-2DE4F7CFFA19}"/>
    <cellStyle name="Separador de milhares 7 12 3" xfId="25854" xr:uid="{0AA34AE0-46FB-458C-8732-4CFC630F57BB}"/>
    <cellStyle name="Separador de milhares 7 12 3 2" xfId="40037" xr:uid="{80B22652-4EA3-4441-AD6A-AF351EFC12F9}"/>
    <cellStyle name="Separador de milhares 7 12 4" xfId="25855" xr:uid="{74F53434-D438-4865-A546-083F4C4818E9}"/>
    <cellStyle name="Separador de milhares 7 12 4 2" xfId="40038" xr:uid="{050C3569-F89F-44F3-921C-D3785C2FF4A8}"/>
    <cellStyle name="Separador de milhares 7 12 5" xfId="25856" xr:uid="{589E2C00-C7BE-4E9E-85FF-A0F194DA72AF}"/>
    <cellStyle name="Separador de milhares 7 12 5 2" xfId="40039" xr:uid="{FF7BDC19-91EF-45A1-BF2A-72E939BE36C9}"/>
    <cellStyle name="Separador de milhares 7 12 6" xfId="40035" xr:uid="{CFCB1C9D-895B-4180-B7FF-02AB6B3E731A}"/>
    <cellStyle name="Separador de milhares 7 13" xfId="25857" xr:uid="{AAB74CD2-5E46-44E5-BDE6-E204DF69AF92}"/>
    <cellStyle name="Separador de milhares 7 13 2" xfId="25858" xr:uid="{23BBD1CB-3D9A-41C8-851B-C43E4429CFA7}"/>
    <cellStyle name="Separador de milhares 7 13 2 2" xfId="40041" xr:uid="{E5A71664-A8E2-42CB-929C-7F01C37F6335}"/>
    <cellStyle name="Separador de milhares 7 13 3" xfId="25859" xr:uid="{39FC3CE2-6C84-449D-9355-7E74D4FE336D}"/>
    <cellStyle name="Separador de milhares 7 13 3 2" xfId="40042" xr:uid="{A60EB710-B983-4630-AEDB-89AA32F4EA64}"/>
    <cellStyle name="Separador de milhares 7 13 4" xfId="25860" xr:uid="{A8C5A5A5-1A70-4E74-A683-C077D16A2C49}"/>
    <cellStyle name="Separador de milhares 7 13 4 2" xfId="40043" xr:uid="{1BFFBE57-315D-42EA-8136-A3E25A7A5495}"/>
    <cellStyle name="Separador de milhares 7 13 5" xfId="25861" xr:uid="{381A2012-3643-4273-AE48-3E0A3E6B65C0}"/>
    <cellStyle name="Separador de milhares 7 13 5 2" xfId="40044" xr:uid="{1307D7D6-22DD-4D3F-B9F8-B116CD5A1C59}"/>
    <cellStyle name="Separador de milhares 7 13 6" xfId="40040" xr:uid="{FF60A102-EC6F-443B-AE51-62CDBB832128}"/>
    <cellStyle name="Separador de milhares 7 14" xfId="25862" xr:uid="{E020B597-216A-4BDF-988E-4C0C69688652}"/>
    <cellStyle name="Separador de milhares 7 14 2" xfId="25863" xr:uid="{D0C917AB-EE9F-4A26-9A23-9EC1493794E9}"/>
    <cellStyle name="Separador de milhares 7 14 2 2" xfId="40046" xr:uid="{0953B07F-1224-4DCD-824D-F68F75D5C062}"/>
    <cellStyle name="Separador de milhares 7 14 3" xfId="25864" xr:uid="{AB3D6A46-D04A-4262-9D1B-127F29CDDD94}"/>
    <cellStyle name="Separador de milhares 7 14 3 2" xfId="40047" xr:uid="{F4FA762B-8D83-4D5E-8B76-A1DBBF4CBF60}"/>
    <cellStyle name="Separador de milhares 7 14 4" xfId="25865" xr:uid="{AC0E57FD-BC9B-417C-8583-F4EA15393927}"/>
    <cellStyle name="Separador de milhares 7 14 4 2" xfId="40048" xr:uid="{07E1BE13-5D41-40ED-9AAC-BF7F81EF2936}"/>
    <cellStyle name="Separador de milhares 7 14 5" xfId="25866" xr:uid="{7DD92D99-476F-4708-A582-FBBC0D3C4354}"/>
    <cellStyle name="Separador de milhares 7 14 5 2" xfId="40049" xr:uid="{0643B94A-A367-4E77-8BF2-7800C3CEE104}"/>
    <cellStyle name="Separador de milhares 7 14 6" xfId="40045" xr:uid="{77B70756-5978-4C56-ADAF-8D02E07D3A46}"/>
    <cellStyle name="Separador de milhares 7 15" xfId="25867" xr:uid="{8B5958C7-D1E6-4DE0-9E41-8CE3C0A341CF}"/>
    <cellStyle name="Separador de milhares 7 15 2" xfId="25868" xr:uid="{DE61F565-9FF2-412D-AEE5-3A5F57D5687B}"/>
    <cellStyle name="Separador de milhares 7 15 2 2" xfId="40051" xr:uid="{629EA76E-DBB1-44A2-B412-696043F6BAF1}"/>
    <cellStyle name="Separador de milhares 7 15 3" xfId="25869" xr:uid="{423BE153-8588-4D8C-9C54-2780CA231FEB}"/>
    <cellStyle name="Separador de milhares 7 15 3 2" xfId="40052" xr:uid="{0E9A53A8-9D96-4489-A56B-83B10366494B}"/>
    <cellStyle name="Separador de milhares 7 15 4" xfId="25870" xr:uid="{FE7C455F-EF3F-4AEF-BE67-5F9354D0B533}"/>
    <cellStyle name="Separador de milhares 7 15 4 2" xfId="40053" xr:uid="{9DAFEA36-E818-4B90-95F1-9B08E5026353}"/>
    <cellStyle name="Separador de milhares 7 15 5" xfId="25871" xr:uid="{91940D59-D6C8-459E-BA97-A486165D8104}"/>
    <cellStyle name="Separador de milhares 7 15 5 2" xfId="40054" xr:uid="{852C38E3-5642-4D95-805E-330070145BB5}"/>
    <cellStyle name="Separador de milhares 7 15 6" xfId="40050" xr:uid="{57AA37C9-B6F1-4DAC-922A-2DD534EC63BD}"/>
    <cellStyle name="Separador de milhares 7 16" xfId="25872" xr:uid="{5698735B-86C6-41E1-8B7C-32D95B5A9512}"/>
    <cellStyle name="Separador de milhares 7 16 2" xfId="25873" xr:uid="{555B1F29-363C-4EB2-9C88-F06EEEA80C6D}"/>
    <cellStyle name="Separador de milhares 7 16 2 2" xfId="40056" xr:uid="{9C815D74-B40E-43DB-A649-802C21213C1A}"/>
    <cellStyle name="Separador de milhares 7 16 3" xfId="25874" xr:uid="{66C17609-2777-49F5-A42F-DF333A56A29D}"/>
    <cellStyle name="Separador de milhares 7 16 3 2" xfId="40057" xr:uid="{E627013B-B5D1-4571-96B8-5AEEEA9A90CE}"/>
    <cellStyle name="Separador de milhares 7 16 4" xfId="25875" xr:uid="{87322701-BE60-4A5E-B52A-1E40B43337D4}"/>
    <cellStyle name="Separador de milhares 7 16 4 2" xfId="40058" xr:uid="{DDC2815A-D32E-49F0-A954-2FD5367DA515}"/>
    <cellStyle name="Separador de milhares 7 16 5" xfId="25876" xr:uid="{1ED21015-A602-4F4A-BBE1-449B7D456DC4}"/>
    <cellStyle name="Separador de milhares 7 16 5 2" xfId="40059" xr:uid="{722CA7C0-C7CA-48CF-BBF4-D37E99DAFC2D}"/>
    <cellStyle name="Separador de milhares 7 16 6" xfId="40055" xr:uid="{C91D40CA-F51D-4F5A-9FFF-43FB5A6F77A4}"/>
    <cellStyle name="Separador de milhares 7 17" xfId="25877" xr:uid="{7563D00B-B8AD-4083-958F-7D207EA3A41C}"/>
    <cellStyle name="Separador de milhares 7 17 2" xfId="25878" xr:uid="{41BCA77F-9B01-47CF-BCC2-774336DB332B}"/>
    <cellStyle name="Separador de milhares 7 17 2 2" xfId="40061" xr:uid="{99ABA453-A1A0-4CC3-B914-4E797CCD706F}"/>
    <cellStyle name="Separador de milhares 7 17 3" xfId="25879" xr:uid="{91D64533-CD1E-4111-8D61-9E22D9B772FF}"/>
    <cellStyle name="Separador de milhares 7 17 3 2" xfId="40062" xr:uid="{B95E668C-589E-4CB0-93E9-010EBD8982EE}"/>
    <cellStyle name="Separador de milhares 7 17 4" xfId="25880" xr:uid="{A93E7F42-48E1-42E8-996C-0443CAC6871E}"/>
    <cellStyle name="Separador de milhares 7 17 4 2" xfId="40063" xr:uid="{E5DBE95C-8DC9-4A0C-9F14-319E279253C6}"/>
    <cellStyle name="Separador de milhares 7 17 5" xfId="25881" xr:uid="{0A4CC2E1-FEED-41D2-A2A2-9C1788222DA2}"/>
    <cellStyle name="Separador de milhares 7 17 5 2" xfId="40064" xr:uid="{2D86950D-804D-4DA8-96AE-D659F7DB3F4E}"/>
    <cellStyle name="Separador de milhares 7 17 6" xfId="40060" xr:uid="{795FEB19-884C-48BB-AEAF-55C97A2EF7BA}"/>
    <cellStyle name="Separador de milhares 7 18" xfId="25882" xr:uid="{4EA94851-0760-48DF-A5C0-BFB0027E434C}"/>
    <cellStyle name="Separador de milhares 7 18 2" xfId="25883" xr:uid="{A85F847A-CAE1-49E0-9932-DFCC109EA48D}"/>
    <cellStyle name="Separador de milhares 7 18 2 2" xfId="40066" xr:uid="{707EA4EB-D3FD-4069-AD6A-2B26F18190A6}"/>
    <cellStyle name="Separador de milhares 7 18 3" xfId="25884" xr:uid="{C9B6ABFA-9932-4017-B036-D5CD41DF699D}"/>
    <cellStyle name="Separador de milhares 7 18 3 2" xfId="40067" xr:uid="{4AC083F2-FBFB-4C8C-993E-E8A5703CFE6D}"/>
    <cellStyle name="Separador de milhares 7 18 4" xfId="25885" xr:uid="{5FAAD381-5406-4979-BA06-0B769C210D22}"/>
    <cellStyle name="Separador de milhares 7 18 4 2" xfId="40068" xr:uid="{5BAEC9C9-360C-4F0A-B2E7-FC816CC29CD3}"/>
    <cellStyle name="Separador de milhares 7 18 5" xfId="25886" xr:uid="{3F4BB20F-CFB6-41EC-A422-C48CA3DAE80B}"/>
    <cellStyle name="Separador de milhares 7 18 5 2" xfId="40069" xr:uid="{269E2EAB-8564-405C-8C48-1301C6F113A7}"/>
    <cellStyle name="Separador de milhares 7 18 6" xfId="40065" xr:uid="{BD77C4AD-76E5-4C32-8065-5E45A0496562}"/>
    <cellStyle name="Separador de milhares 7 19" xfId="25887" xr:uid="{9806AD4F-4C77-4FBE-9BF7-FF3455695E3B}"/>
    <cellStyle name="Separador de milhares 7 19 2" xfId="25888" xr:uid="{A19CDC31-1040-4289-B33C-DF09ACCA77B2}"/>
    <cellStyle name="Separador de milhares 7 19 2 2" xfId="40071" xr:uid="{FE61FD34-F279-43C2-AF51-EDAAE74C9D28}"/>
    <cellStyle name="Separador de milhares 7 19 3" xfId="25889" xr:uid="{CB823CD3-99FB-49E8-810F-C89C37A88152}"/>
    <cellStyle name="Separador de milhares 7 19 3 2" xfId="40072" xr:uid="{D15169C7-B304-46D0-A17B-F3E5EA5EB290}"/>
    <cellStyle name="Separador de milhares 7 19 4" xfId="25890" xr:uid="{13AABF0F-5A2C-45D8-966B-5E879A91F848}"/>
    <cellStyle name="Separador de milhares 7 19 4 2" xfId="40073" xr:uid="{EDAD0476-1726-4D6F-A0EB-8B754220DB2A}"/>
    <cellStyle name="Separador de milhares 7 19 5" xfId="25891" xr:uid="{B0C410E2-BE4C-4E3C-A4BB-1EA5D01797A5}"/>
    <cellStyle name="Separador de milhares 7 19 5 2" xfId="40074" xr:uid="{57DF0987-7F77-4126-B1B7-46BF6B53614A}"/>
    <cellStyle name="Separador de milhares 7 19 6" xfId="40070" xr:uid="{E13523C2-C7D8-481B-91AD-D61A30D009AD}"/>
    <cellStyle name="Separador de milhares 7 2" xfId="25892" xr:uid="{6A59D895-791A-4705-AE2F-7E26B46D7FA0}"/>
    <cellStyle name="Separador de milhares 7 2 10" xfId="25893" xr:uid="{CD0BC592-D8FE-4AA7-B160-A023B2800370}"/>
    <cellStyle name="Separador de milhares 7 2 10 2" xfId="25894" xr:uid="{E2EA77A8-65D9-4172-AB6B-F72415CC36F2}"/>
    <cellStyle name="Separador de milhares 7 2 10 2 2" xfId="40077" xr:uid="{7D7617A3-DEFC-4011-BDE5-1162C4E32675}"/>
    <cellStyle name="Separador de milhares 7 2 10 3" xfId="25895" xr:uid="{E7743DD1-E597-41A9-A5E9-DE0ABC841953}"/>
    <cellStyle name="Separador de milhares 7 2 10 3 2" xfId="40078" xr:uid="{282433E6-F565-4895-ABBD-63111D3A016F}"/>
    <cellStyle name="Separador de milhares 7 2 10 4" xfId="25896" xr:uid="{F69F78B4-6D3E-4C55-9BFE-E7444C85AC1D}"/>
    <cellStyle name="Separador de milhares 7 2 10 4 2" xfId="40079" xr:uid="{EB543896-C70A-48EA-A734-FD642D8DAC20}"/>
    <cellStyle name="Separador de milhares 7 2 10 5" xfId="25897" xr:uid="{9552DDE3-1C9A-4E75-90D6-D130E0E4327A}"/>
    <cellStyle name="Separador de milhares 7 2 10 5 2" xfId="40080" xr:uid="{FC9AD7C3-F28F-403D-BE02-AC0CC7868A99}"/>
    <cellStyle name="Separador de milhares 7 2 10 6" xfId="40076" xr:uid="{2D7262DC-C3FE-430F-AB45-F07EA42E4255}"/>
    <cellStyle name="Separador de milhares 7 2 11" xfId="25898" xr:uid="{60AA4FF3-D865-440F-A854-C97317EACE5B}"/>
    <cellStyle name="Separador de milhares 7 2 11 2" xfId="25899" xr:uid="{613DB791-EA74-48D4-AE71-0EA0A38A158F}"/>
    <cellStyle name="Separador de milhares 7 2 11 2 2" xfId="40082" xr:uid="{AA08C6D7-652D-4C5F-98B2-A4D8610B0FC8}"/>
    <cellStyle name="Separador de milhares 7 2 11 3" xfId="25900" xr:uid="{D5E7BBCD-AC50-4F46-8753-9FF812FB157D}"/>
    <cellStyle name="Separador de milhares 7 2 11 3 2" xfId="40083" xr:uid="{5BB3D1B9-3C27-4C5C-97D9-44C29EB42297}"/>
    <cellStyle name="Separador de milhares 7 2 11 4" xfId="25901" xr:uid="{05FF8AC2-6350-4495-B2AA-7100B4095EEB}"/>
    <cellStyle name="Separador de milhares 7 2 11 4 2" xfId="40084" xr:uid="{A93000DD-FA3A-425E-9ECE-C6622172A2D0}"/>
    <cellStyle name="Separador de milhares 7 2 11 5" xfId="25902" xr:uid="{FD4D8E32-8BA6-4580-8FB8-74E40AE5574F}"/>
    <cellStyle name="Separador de milhares 7 2 11 5 2" xfId="40085" xr:uid="{211519B6-B3E3-4DB0-B453-E6F471752083}"/>
    <cellStyle name="Separador de milhares 7 2 11 6" xfId="40081" xr:uid="{A0A5B0F5-A6C4-4100-BA91-12BFC9398975}"/>
    <cellStyle name="Separador de milhares 7 2 12" xfId="25903" xr:uid="{57AD78B9-C84B-4D9B-A45A-8394CBD7ADC8}"/>
    <cellStyle name="Separador de milhares 7 2 12 2" xfId="25904" xr:uid="{E8E08472-CCEA-46B4-99CB-3879F4F8A2AA}"/>
    <cellStyle name="Separador de milhares 7 2 12 2 2" xfId="40087" xr:uid="{7B271709-4CB1-485A-A8CC-35DB9E11D2DC}"/>
    <cellStyle name="Separador de milhares 7 2 12 3" xfId="25905" xr:uid="{6D766779-141C-4E06-9B05-1C9E2DEEBD21}"/>
    <cellStyle name="Separador de milhares 7 2 12 3 2" xfId="40088" xr:uid="{6F5AE137-C774-4C69-A82B-4AB0523236EA}"/>
    <cellStyle name="Separador de milhares 7 2 12 4" xfId="25906" xr:uid="{5B9EEEC3-EB1C-489D-B67B-815AFFC7D356}"/>
    <cellStyle name="Separador de milhares 7 2 12 4 2" xfId="40089" xr:uid="{D454AD6A-870D-4914-A74D-FD5622D35472}"/>
    <cellStyle name="Separador de milhares 7 2 12 5" xfId="25907" xr:uid="{891EDB83-C5A7-4A04-901D-107DBD6C6092}"/>
    <cellStyle name="Separador de milhares 7 2 12 5 2" xfId="40090" xr:uid="{E8DA12D6-7EDF-45D3-8492-DB360336399E}"/>
    <cellStyle name="Separador de milhares 7 2 12 6" xfId="40086" xr:uid="{1920833C-BD78-4DE6-8F29-EED67B779F95}"/>
    <cellStyle name="Separador de milhares 7 2 13" xfId="25908" xr:uid="{AADC9BB9-3F25-4E55-AA3F-253C2AC21052}"/>
    <cellStyle name="Separador de milhares 7 2 13 2" xfId="25909" xr:uid="{167E79D3-B953-4915-9AC9-0C2A84B58978}"/>
    <cellStyle name="Separador de milhares 7 2 13 2 2" xfId="40092" xr:uid="{6C2D65D8-529A-43E8-A93C-1D6301A63B6A}"/>
    <cellStyle name="Separador de milhares 7 2 13 3" xfId="25910" xr:uid="{500FFFDE-520A-4E5D-ACAB-B07C1DDEA242}"/>
    <cellStyle name="Separador de milhares 7 2 13 3 2" xfId="40093" xr:uid="{D9D91B88-7F6E-4B7F-BA09-611C2EFEBF0E}"/>
    <cellStyle name="Separador de milhares 7 2 13 4" xfId="25911" xr:uid="{8975A1D2-E034-4064-BDAC-BA2412C0BE04}"/>
    <cellStyle name="Separador de milhares 7 2 13 4 2" xfId="40094" xr:uid="{9D469681-B269-48D8-88D2-262BF4778766}"/>
    <cellStyle name="Separador de milhares 7 2 13 5" xfId="25912" xr:uid="{7446A304-93A5-490A-9BDA-728ED099BA21}"/>
    <cellStyle name="Separador de milhares 7 2 13 5 2" xfId="40095" xr:uid="{E815D046-734C-4F47-9C73-B25B14BB7B99}"/>
    <cellStyle name="Separador de milhares 7 2 13 6" xfId="40091" xr:uid="{037D6173-F211-42C2-816E-54C9682512BE}"/>
    <cellStyle name="Separador de milhares 7 2 14" xfId="25913" xr:uid="{DC0FFFE5-B7ED-437E-B634-75B7C95A4111}"/>
    <cellStyle name="Separador de milhares 7 2 14 2" xfId="25914" xr:uid="{AA883ECA-BA1B-4D23-970D-584D881FCFF1}"/>
    <cellStyle name="Separador de milhares 7 2 14 2 2" xfId="40097" xr:uid="{7F8B7865-A1E5-4A08-B9A0-99D858B5AC6E}"/>
    <cellStyle name="Separador de milhares 7 2 14 3" xfId="25915" xr:uid="{4627155A-04F0-41BE-82F2-0E60C604926D}"/>
    <cellStyle name="Separador de milhares 7 2 14 3 2" xfId="40098" xr:uid="{11FECC44-D597-4163-894C-FC7C65C5C78F}"/>
    <cellStyle name="Separador de milhares 7 2 14 4" xfId="25916" xr:uid="{3F9FA680-DC11-4EE1-B799-9C7AF246D2E5}"/>
    <cellStyle name="Separador de milhares 7 2 14 4 2" xfId="40099" xr:uid="{A265CDEE-A101-4143-8FDD-B77B85F53A6A}"/>
    <cellStyle name="Separador de milhares 7 2 14 5" xfId="25917" xr:uid="{26F22516-9A10-4B22-B0F2-8BCC42B97728}"/>
    <cellStyle name="Separador de milhares 7 2 14 5 2" xfId="40100" xr:uid="{71BCC604-F904-43DA-9691-BA717C9FBF4C}"/>
    <cellStyle name="Separador de milhares 7 2 14 6" xfId="40096" xr:uid="{20564A2A-DEAF-4272-94F2-ABC3EF0DC982}"/>
    <cellStyle name="Separador de milhares 7 2 15" xfId="25918" xr:uid="{BFA5DD9B-2CD8-43AC-B196-87ED4D6B8608}"/>
    <cellStyle name="Separador de milhares 7 2 15 2" xfId="25919" xr:uid="{3C60F568-49B5-4908-9B69-050BA232D6E9}"/>
    <cellStyle name="Separador de milhares 7 2 15 2 2" xfId="40102" xr:uid="{D347125D-3478-4833-AD67-E0D234FAAB10}"/>
    <cellStyle name="Separador de milhares 7 2 15 3" xfId="25920" xr:uid="{1EACE732-F107-47D4-80F6-57F584A71A9B}"/>
    <cellStyle name="Separador de milhares 7 2 15 3 2" xfId="40103" xr:uid="{00137A0D-9210-43AC-89A3-754D64AF792F}"/>
    <cellStyle name="Separador de milhares 7 2 15 4" xfId="25921" xr:uid="{62AFC567-4976-4F74-AB66-9CCBA98F9306}"/>
    <cellStyle name="Separador de milhares 7 2 15 4 2" xfId="40104" xr:uid="{CB18D55D-245A-469C-BEB8-CF2EA9F14B2B}"/>
    <cellStyle name="Separador de milhares 7 2 15 5" xfId="25922" xr:uid="{724546CD-6B1E-4152-971D-01365B5DA48E}"/>
    <cellStyle name="Separador de milhares 7 2 15 5 2" xfId="40105" xr:uid="{493A20D6-AFD7-4E5C-AB3B-0FC028473342}"/>
    <cellStyle name="Separador de milhares 7 2 15 6" xfId="40101" xr:uid="{13E7AA1C-03DC-4BE3-ABEC-C8BA9E165EBD}"/>
    <cellStyle name="Separador de milhares 7 2 16" xfId="25923" xr:uid="{A626F901-5055-47A0-AEE1-8158E02FD09E}"/>
    <cellStyle name="Separador de milhares 7 2 16 2" xfId="25924" xr:uid="{822F71AA-751A-4CD2-9CEB-1106C9262AA8}"/>
    <cellStyle name="Separador de milhares 7 2 16 2 2" xfId="40107" xr:uid="{B7EC57B2-B614-4EB2-964E-1014AC6872F4}"/>
    <cellStyle name="Separador de milhares 7 2 16 3" xfId="25925" xr:uid="{62155112-72AF-4874-AA0C-0D59891105A6}"/>
    <cellStyle name="Separador de milhares 7 2 16 3 2" xfId="40108" xr:uid="{3CEEB765-3D0F-49D0-AC18-6F4F6A2EAF60}"/>
    <cellStyle name="Separador de milhares 7 2 16 4" xfId="25926" xr:uid="{F81D1389-5AC5-4765-931A-9FAA7615E93B}"/>
    <cellStyle name="Separador de milhares 7 2 16 4 2" xfId="40109" xr:uid="{D7BB0F6D-31AA-4804-81B9-F97F42B59B24}"/>
    <cellStyle name="Separador de milhares 7 2 16 5" xfId="25927" xr:uid="{A2E38487-3B81-463C-B161-0568CB2913A9}"/>
    <cellStyle name="Separador de milhares 7 2 16 5 2" xfId="40110" xr:uid="{ABE713B6-96C6-4049-814D-7FDEBE0C0B2C}"/>
    <cellStyle name="Separador de milhares 7 2 16 6" xfId="40106" xr:uid="{815FF56B-B801-4E49-A484-11F920281238}"/>
    <cellStyle name="Separador de milhares 7 2 17" xfId="25928" xr:uid="{639D5A0E-8DDC-4A54-AE53-0E97DA476CD4}"/>
    <cellStyle name="Separador de milhares 7 2 17 2" xfId="40111" xr:uid="{0347C9A3-397E-4A3B-B304-1F00611ED7C2}"/>
    <cellStyle name="Separador de milhares 7 2 18" xfId="25929" xr:uid="{D6954C84-8EB4-4BBE-84BA-015EE329D6DA}"/>
    <cellStyle name="Separador de milhares 7 2 18 2" xfId="40112" xr:uid="{88421CAD-5C53-4FB9-985F-7D898A2FC2F5}"/>
    <cellStyle name="Separador de milhares 7 2 19" xfId="25930" xr:uid="{9ECE8D3B-936C-46C0-9CBD-B47C26F5E258}"/>
    <cellStyle name="Separador de milhares 7 2 19 2" xfId="40113" xr:uid="{DE2CE78D-F07D-45BA-A392-5215F1A63E64}"/>
    <cellStyle name="Separador de milhares 7 2 2" xfId="25931" xr:uid="{645ABC56-2E8C-4C56-8B63-1D9B94B1A2B6}"/>
    <cellStyle name="Separador de milhares 7 2 20" xfId="25932" xr:uid="{7E2488F5-62AE-4451-B007-B09DB6A9A311}"/>
    <cellStyle name="Separador de milhares 7 2 20 2" xfId="40114" xr:uid="{8627D464-95F7-4D5F-AE76-996554121227}"/>
    <cellStyle name="Separador de milhares 7 2 21" xfId="40075" xr:uid="{70298A2D-0500-44C9-9D5A-D89DDCD4F850}"/>
    <cellStyle name="Separador de milhares 7 2 3" xfId="25933" xr:uid="{D5684E29-97C3-494F-8B80-B1B1205536CB}"/>
    <cellStyle name="Separador de milhares 7 2 3 2" xfId="25934" xr:uid="{8781EA37-7D7A-4668-982F-F41C2E8CE08A}"/>
    <cellStyle name="Separador de milhares 7 2 3 2 2" xfId="40116" xr:uid="{F145DA8C-0B96-4FEE-A6E4-2F019F604839}"/>
    <cellStyle name="Separador de milhares 7 2 3 3" xfId="25935" xr:uid="{08B08393-F997-4539-B753-1C2C6E5DA260}"/>
    <cellStyle name="Separador de milhares 7 2 3 3 2" xfId="40117" xr:uid="{D9CAA9BA-6F48-4394-A5DF-4C7B1ADE63CB}"/>
    <cellStyle name="Separador de milhares 7 2 3 4" xfId="25936" xr:uid="{56D3E841-069B-4D95-8848-B3D62642C3A2}"/>
    <cellStyle name="Separador de milhares 7 2 3 4 2" xfId="40118" xr:uid="{0C4ED688-8E17-47CB-B78A-106F5054E87E}"/>
    <cellStyle name="Separador de milhares 7 2 3 5" xfId="25937" xr:uid="{0F5B11A0-1005-469E-A9C0-87D38B8DB28F}"/>
    <cellStyle name="Separador de milhares 7 2 3 5 2" xfId="40119" xr:uid="{5B6773EE-92F3-4AE9-BD27-5BC7854FA7B9}"/>
    <cellStyle name="Separador de milhares 7 2 3 6" xfId="40115" xr:uid="{886B90FA-F6F6-4F6F-A9A2-FAFB3B3EAC07}"/>
    <cellStyle name="Separador de milhares 7 2 4" xfId="25938" xr:uid="{5AA42148-09BE-4515-9FF3-E5BD9219BD95}"/>
    <cellStyle name="Separador de milhares 7 2 4 2" xfId="25939" xr:uid="{37FC7768-22E8-479E-B1ED-95EC0F14BA6C}"/>
    <cellStyle name="Separador de milhares 7 2 4 2 2" xfId="40121" xr:uid="{FF257A4F-FA39-4F89-8D35-31B39697013F}"/>
    <cellStyle name="Separador de milhares 7 2 4 3" xfId="25940" xr:uid="{355EFED7-F6D6-4D0E-9E08-083FA47E8A6A}"/>
    <cellStyle name="Separador de milhares 7 2 4 3 2" xfId="40122" xr:uid="{01C85F07-7790-4DE7-8683-3197B3D5E4FA}"/>
    <cellStyle name="Separador de milhares 7 2 4 4" xfId="25941" xr:uid="{8FC2E10D-3474-4A45-9084-901F5D867503}"/>
    <cellStyle name="Separador de milhares 7 2 4 4 2" xfId="40123" xr:uid="{A87A6ACF-2D4D-46AC-836A-6C0E34E56019}"/>
    <cellStyle name="Separador de milhares 7 2 4 5" xfId="25942" xr:uid="{D7923D46-3C01-4872-9E33-843EBB7ED8B2}"/>
    <cellStyle name="Separador de milhares 7 2 4 5 2" xfId="40124" xr:uid="{E01BE88E-573E-4BF8-80AD-79EFAF1F31DA}"/>
    <cellStyle name="Separador de milhares 7 2 4 6" xfId="40120" xr:uid="{D1C1CBC0-18DC-4D40-B494-146F402A53D3}"/>
    <cellStyle name="Separador de milhares 7 2 5" xfId="25943" xr:uid="{B5EDC65A-C12A-4131-A1DE-1BEE454B64BC}"/>
    <cellStyle name="Separador de milhares 7 2 5 2" xfId="25944" xr:uid="{0E5CD7A3-7873-494E-9524-DF966334D0F2}"/>
    <cellStyle name="Separador de milhares 7 2 5 2 2" xfId="40126" xr:uid="{27D77E47-02FB-4765-80F0-47F81F6D1150}"/>
    <cellStyle name="Separador de milhares 7 2 5 3" xfId="25945" xr:uid="{0698F79E-B184-4309-B30A-E1FFF325E6B9}"/>
    <cellStyle name="Separador de milhares 7 2 5 3 2" xfId="40127" xr:uid="{1266155C-1ADC-4ED8-B4A5-73C167DA2D39}"/>
    <cellStyle name="Separador de milhares 7 2 5 4" xfId="25946" xr:uid="{9E15F348-EAC4-46D0-85F3-1EDA643B0D46}"/>
    <cellStyle name="Separador de milhares 7 2 5 4 2" xfId="40128" xr:uid="{8270FF71-F02D-4ADA-B531-06414FCFD87A}"/>
    <cellStyle name="Separador de milhares 7 2 5 5" xfId="25947" xr:uid="{1D95303A-BEE0-49C2-B15D-1437AFC30A42}"/>
    <cellStyle name="Separador de milhares 7 2 5 5 2" xfId="40129" xr:uid="{B6E5AA94-2A96-4C3F-A433-B08E4F2B9669}"/>
    <cellStyle name="Separador de milhares 7 2 5 6" xfId="40125" xr:uid="{090CC387-090F-410C-AD8C-E4042BECA686}"/>
    <cellStyle name="Separador de milhares 7 2 6" xfId="25948" xr:uid="{3B46E3A8-5F62-4820-870E-61AD3D2BA1A2}"/>
    <cellStyle name="Separador de milhares 7 2 6 2" xfId="25949" xr:uid="{2065B7D2-119F-42AF-A6F3-614AC3B19BCB}"/>
    <cellStyle name="Separador de milhares 7 2 6 2 2" xfId="40131" xr:uid="{989C7842-F2A9-44C6-8401-FD9DDC803046}"/>
    <cellStyle name="Separador de milhares 7 2 6 3" xfId="25950" xr:uid="{AB0355DC-8C9F-4A08-A46F-427BDB342CAF}"/>
    <cellStyle name="Separador de milhares 7 2 6 3 2" xfId="40132" xr:uid="{7453C7C6-9D85-4312-8B3F-1445E950799C}"/>
    <cellStyle name="Separador de milhares 7 2 6 4" xfId="25951" xr:uid="{657B644A-DDAC-4515-B4D6-E243CB09EF59}"/>
    <cellStyle name="Separador de milhares 7 2 6 4 2" xfId="40133" xr:uid="{311A30C9-7D26-4D9A-A292-3BDBAC0A8F11}"/>
    <cellStyle name="Separador de milhares 7 2 6 5" xfId="25952" xr:uid="{615A2976-D4A8-4804-88DE-1D63520B9CC1}"/>
    <cellStyle name="Separador de milhares 7 2 6 5 2" xfId="40134" xr:uid="{D1EBEF03-09D0-4A9D-BA57-FC04DE2D9A0E}"/>
    <cellStyle name="Separador de milhares 7 2 6 6" xfId="40130" xr:uid="{0AC994F4-1F0E-410E-AD4B-13EA73CC11D1}"/>
    <cellStyle name="Separador de milhares 7 2 7" xfId="25953" xr:uid="{1018FD47-1630-43FC-8A82-4F786F7F87D3}"/>
    <cellStyle name="Separador de milhares 7 2 7 2" xfId="25954" xr:uid="{7EC3B535-7A08-4FD1-97B0-F2D72863F8A8}"/>
    <cellStyle name="Separador de milhares 7 2 7 2 2" xfId="40136" xr:uid="{BD331504-6B63-4DE1-9A2C-3D9F4C244044}"/>
    <cellStyle name="Separador de milhares 7 2 7 3" xfId="25955" xr:uid="{E3FCF57E-5779-49AE-AFAB-76CC84A83651}"/>
    <cellStyle name="Separador de milhares 7 2 7 3 2" xfId="40137" xr:uid="{2F045126-966B-4E87-A86F-737611C531D8}"/>
    <cellStyle name="Separador de milhares 7 2 7 4" xfId="25956" xr:uid="{54D2A4AF-5EAF-4998-9F7A-8FBBD7DC492B}"/>
    <cellStyle name="Separador de milhares 7 2 7 4 2" xfId="40138" xr:uid="{D75E7CD6-175B-4782-8B4E-8734F23D8DF0}"/>
    <cellStyle name="Separador de milhares 7 2 7 5" xfId="25957" xr:uid="{54C637B3-55F5-4B04-AC90-FED2828F0C40}"/>
    <cellStyle name="Separador de milhares 7 2 7 5 2" xfId="40139" xr:uid="{1476486D-D7BB-4D02-A4AF-E8614D917F2B}"/>
    <cellStyle name="Separador de milhares 7 2 7 6" xfId="40135" xr:uid="{FC74093E-05C9-4FD5-9EFD-D8582AAC9667}"/>
    <cellStyle name="Separador de milhares 7 2 8" xfId="25958" xr:uid="{2274AD76-AA87-442E-B3B9-6A3FEC3198A5}"/>
    <cellStyle name="Separador de milhares 7 2 8 2" xfId="25959" xr:uid="{61C25980-28B7-41B3-9B64-94FF60FD649A}"/>
    <cellStyle name="Separador de milhares 7 2 8 2 2" xfId="40141" xr:uid="{5FAC988B-CD89-42E0-803D-3F02CA914AFF}"/>
    <cellStyle name="Separador de milhares 7 2 8 3" xfId="25960" xr:uid="{8EC8E560-F3F9-4BAC-A155-BBD6F16696E6}"/>
    <cellStyle name="Separador de milhares 7 2 8 3 2" xfId="40142" xr:uid="{874ABF96-C2DD-4343-910B-170DE25506D8}"/>
    <cellStyle name="Separador de milhares 7 2 8 4" xfId="25961" xr:uid="{2C1C789D-9F09-409A-B2B8-EFF0BFF4396C}"/>
    <cellStyle name="Separador de milhares 7 2 8 4 2" xfId="40143" xr:uid="{5AE4D9C9-5300-4F89-AAA1-4B4AC19426AA}"/>
    <cellStyle name="Separador de milhares 7 2 8 5" xfId="25962" xr:uid="{8C792163-83D4-4524-9F10-B5F10A682425}"/>
    <cellStyle name="Separador de milhares 7 2 8 5 2" xfId="40144" xr:uid="{3DD2C969-A5B5-4895-811F-27A1C2F862BF}"/>
    <cellStyle name="Separador de milhares 7 2 8 6" xfId="40140" xr:uid="{425AE3B8-020A-4346-B397-0EAB86221DC5}"/>
    <cellStyle name="Separador de milhares 7 2 9" xfId="25963" xr:uid="{B8C0ADBA-E8FD-41D6-8A97-EEB587A925B1}"/>
    <cellStyle name="Separador de milhares 7 2 9 2" xfId="25964" xr:uid="{0FE8474F-2488-44B6-BA74-089CE5374B7A}"/>
    <cellStyle name="Separador de milhares 7 2 9 2 2" xfId="40146" xr:uid="{17254D05-9C0B-4788-A81B-B03DF4A612FF}"/>
    <cellStyle name="Separador de milhares 7 2 9 3" xfId="25965" xr:uid="{EA2929CC-8DF9-41CE-8B1A-A084A1FD5BAF}"/>
    <cellStyle name="Separador de milhares 7 2 9 3 2" xfId="40147" xr:uid="{7816717A-EEB0-4CC4-A6D9-5AC41EA8EF0F}"/>
    <cellStyle name="Separador de milhares 7 2 9 4" xfId="25966" xr:uid="{1DDE36CF-9134-4338-AA69-D27BE8EDFF02}"/>
    <cellStyle name="Separador de milhares 7 2 9 4 2" xfId="40148" xr:uid="{9A9755F3-19C2-48AB-B56B-63DB4BD608D4}"/>
    <cellStyle name="Separador de milhares 7 2 9 5" xfId="25967" xr:uid="{4DB957A3-547B-4967-8D81-2492BB4B8D58}"/>
    <cellStyle name="Separador de milhares 7 2 9 5 2" xfId="40149" xr:uid="{DD6E6E6F-2669-4848-94BD-D927FA707144}"/>
    <cellStyle name="Separador de milhares 7 2 9 6" xfId="40145" xr:uid="{4C3447B0-3E30-4A14-B1F5-4A492130CDA6}"/>
    <cellStyle name="Separador de milhares 7 20" xfId="25968" xr:uid="{0B51555D-F197-4668-8FD1-A64A457FE3AC}"/>
    <cellStyle name="Separador de milhares 7 20 2" xfId="40150" xr:uid="{B3937569-BD5B-4BD0-A96D-D9074938F690}"/>
    <cellStyle name="Separador de milhares 7 21" xfId="25969" xr:uid="{80284BD4-9A7C-483F-80F1-66389BB59A33}"/>
    <cellStyle name="Separador de milhares 7 21 2" xfId="40151" xr:uid="{8A5D141D-6CD3-4C98-AC91-C580BAFC9364}"/>
    <cellStyle name="Separador de milhares 7 22" xfId="25970" xr:uid="{ABC869A8-51E9-42CD-BC73-7F9B31D2E1FB}"/>
    <cellStyle name="Separador de milhares 7 22 2" xfId="40152" xr:uid="{475ECDF2-0F13-4588-9188-B4B0041B1A0B}"/>
    <cellStyle name="Separador de milhares 7 23" xfId="25971" xr:uid="{29642270-09FA-42E8-9CE2-0DF0D9566DCA}"/>
    <cellStyle name="Separador de milhares 7 23 2" xfId="40153" xr:uid="{9F518843-BE46-4DD3-A3C3-7C10416EB821}"/>
    <cellStyle name="Separador de milhares 7 24" xfId="25972" xr:uid="{CC2CE928-4318-4290-ADAB-E9D25F94501D}"/>
    <cellStyle name="Separador de milhares 7 24 2" xfId="40154" xr:uid="{A0DC2B0B-D4C3-4913-AA47-C097EC4AD048}"/>
    <cellStyle name="Separador de milhares 7 25" xfId="40024" xr:uid="{F7F4B86D-38B8-4C63-8A04-13C7396EEFB2}"/>
    <cellStyle name="Separador de milhares 7 3" xfId="25973" xr:uid="{6D692797-EE10-4B1F-9B06-A051F90A55A0}"/>
    <cellStyle name="Separador de milhares 7 3 2" xfId="25974" xr:uid="{0528FCDF-859C-4CB2-A0CC-072707A3DF9C}"/>
    <cellStyle name="Separador de milhares 7 3 3" xfId="25975" xr:uid="{944C218F-71F2-413C-9B13-1FFB8988DAFF}"/>
    <cellStyle name="Separador de milhares 7 3 3 2" xfId="40156" xr:uid="{65DE40DE-8CFA-4D6A-AE57-89266A2BD307}"/>
    <cellStyle name="Separador de milhares 7 3 4" xfId="25976" xr:uid="{AE348347-1044-4103-A520-BB2C902B00BC}"/>
    <cellStyle name="Separador de milhares 7 3 4 2" xfId="40157" xr:uid="{7196AE29-7B27-485D-970A-08821937CA00}"/>
    <cellStyle name="Separador de milhares 7 3 5" xfId="25977" xr:uid="{5894438F-3A3E-4B32-8DE6-6FA39427143D}"/>
    <cellStyle name="Separador de milhares 7 3 5 2" xfId="40158" xr:uid="{10460E6C-FE9D-425B-8197-C5632240B95B}"/>
    <cellStyle name="Separador de milhares 7 3 6" xfId="25978" xr:uid="{CF2A48EA-64D4-4E3A-A0A6-EFC468DE6C85}"/>
    <cellStyle name="Separador de milhares 7 3 6 2" xfId="40159" xr:uid="{C366AB54-39FC-466D-8EF2-9F3DB38836A8}"/>
    <cellStyle name="Separador de milhares 7 3 7" xfId="40155" xr:uid="{2EE6A28D-BF17-4271-AA33-7E3A250E4D0F}"/>
    <cellStyle name="Separador de milhares 7 4" xfId="25979" xr:uid="{B281AB26-9013-4643-9D4D-C1AEE045F39F}"/>
    <cellStyle name="Separador de milhares 7 4 2" xfId="25980" xr:uid="{62FCC689-3490-4689-9741-0DC8BFE14213}"/>
    <cellStyle name="Separador de milhares 7 4 3" xfId="25981" xr:uid="{6354BD6F-A8DB-497D-806F-FD8B4A7F2B08}"/>
    <cellStyle name="Separador de milhares 7 4 3 2" xfId="40161" xr:uid="{B0B7FA76-6C20-4008-8D18-8771ECB75591}"/>
    <cellStyle name="Separador de milhares 7 4 4" xfId="25982" xr:uid="{AF17DB88-1C55-4D91-A5E5-720BD05894FE}"/>
    <cellStyle name="Separador de milhares 7 4 4 2" xfId="40162" xr:uid="{F8A8D28D-3865-495D-BC40-E1214021C73B}"/>
    <cellStyle name="Separador de milhares 7 4 5" xfId="25983" xr:uid="{F01DF496-A83C-44FA-805A-BC360F849325}"/>
    <cellStyle name="Separador de milhares 7 4 5 2" xfId="40163" xr:uid="{C787C056-736F-422F-946B-FF3133C66E56}"/>
    <cellStyle name="Separador de milhares 7 4 6" xfId="25984" xr:uid="{9DFE8F77-200C-414B-8C7F-F8FB919D6ADA}"/>
    <cellStyle name="Separador de milhares 7 4 6 2" xfId="40164" xr:uid="{F2AC7972-2503-401B-A20D-0B9E4C0CF6CC}"/>
    <cellStyle name="Separador de milhares 7 4 7" xfId="40160" xr:uid="{1656C173-3D45-4CCD-A759-A764FA020B74}"/>
    <cellStyle name="Separador de milhares 7 5" xfId="25985" xr:uid="{CA2EAB47-AC3C-4B54-AD43-B56F4F3FB2F0}"/>
    <cellStyle name="Separador de milhares 7 5 2" xfId="25986" xr:uid="{DBA82A7D-EAC3-47F2-B8D9-5C2CA99FC0D5}"/>
    <cellStyle name="Separador de milhares 7 5 3" xfId="25987" xr:uid="{ED1A12AE-D70B-4C62-B385-DEEE35665C68}"/>
    <cellStyle name="Separador de milhares 7 5 3 2" xfId="40166" xr:uid="{52760521-3486-4B94-A63D-7F333A3886D2}"/>
    <cellStyle name="Separador de milhares 7 5 4" xfId="25988" xr:uid="{0F7CFFA8-1BE7-4770-84B5-1D9837033BD5}"/>
    <cellStyle name="Separador de milhares 7 5 4 2" xfId="40167" xr:uid="{7D1A3F9F-208F-43A4-98AB-7907D29E789C}"/>
    <cellStyle name="Separador de milhares 7 5 5" xfId="25989" xr:uid="{4BE8012B-B78E-42DF-8724-F96ACE5FFED7}"/>
    <cellStyle name="Separador de milhares 7 5 5 2" xfId="40168" xr:uid="{7C183665-D92D-4667-B62E-37A50A5DDFC5}"/>
    <cellStyle name="Separador de milhares 7 5 6" xfId="25990" xr:uid="{F080F887-20FB-4562-A126-65C937171566}"/>
    <cellStyle name="Separador de milhares 7 5 6 2" xfId="40169" xr:uid="{436352E2-4B75-43F9-A5CF-ACBAC6F2BAF7}"/>
    <cellStyle name="Separador de milhares 7 5 7" xfId="40165" xr:uid="{9A5DBCB7-F84F-4BDA-9445-10E9D8F6C56A}"/>
    <cellStyle name="Separador de milhares 7 6" xfId="25991" xr:uid="{EE778D6F-510B-4817-B503-8844D56B6306}"/>
    <cellStyle name="Separador de milhares 7 6 2" xfId="25992" xr:uid="{4E632FB4-BD94-4973-92DB-C04DF96F4493}"/>
    <cellStyle name="Separador de milhares 7 6 2 2" xfId="40171" xr:uid="{200EF6E4-64CD-4E2D-9FC3-FA0CA48B945A}"/>
    <cellStyle name="Separador de milhares 7 6 3" xfId="25993" xr:uid="{6AE4939B-2730-4935-85E9-DC50A2AC152E}"/>
    <cellStyle name="Separador de milhares 7 6 3 2" xfId="40172" xr:uid="{113E9A4F-A46D-45A3-AC3B-09204E07D533}"/>
    <cellStyle name="Separador de milhares 7 6 4" xfId="25994" xr:uid="{A9460C1F-45F6-4B04-B559-FC452E2044C7}"/>
    <cellStyle name="Separador de milhares 7 6 4 2" xfId="40173" xr:uid="{6A3FF1C8-B0C1-4789-B984-50816CD3A04B}"/>
    <cellStyle name="Separador de milhares 7 6 5" xfId="25995" xr:uid="{4DAE5F34-0D9B-4EED-BAD1-4DA23B6A6F56}"/>
    <cellStyle name="Separador de milhares 7 6 5 2" xfId="40174" xr:uid="{BDAACB7D-2C34-49EA-B28F-DDFE70D970FD}"/>
    <cellStyle name="Separador de milhares 7 6 6" xfId="40170" xr:uid="{DD64A9FE-4ED2-4022-92EE-1557C5008361}"/>
    <cellStyle name="Separador de milhares 7 7" xfId="25996" xr:uid="{B258D91E-5EF4-4A0C-B745-0D01404FDFCA}"/>
    <cellStyle name="Separador de milhares 7 7 2" xfId="25997" xr:uid="{6D216DAD-01AC-474C-AB40-37483D90A0A4}"/>
    <cellStyle name="Separador de milhares 7 7 2 2" xfId="40176" xr:uid="{27D496C8-009A-4BF7-95C7-6795306DABCE}"/>
    <cellStyle name="Separador de milhares 7 7 3" xfId="25998" xr:uid="{D8CA9519-8F9F-4509-95BC-0DC469E04E73}"/>
    <cellStyle name="Separador de milhares 7 7 3 2" xfId="40177" xr:uid="{AD8C4157-3136-4F14-A298-BFF1EE4A1E5B}"/>
    <cellStyle name="Separador de milhares 7 7 4" xfId="25999" xr:uid="{18156031-18EC-480E-B7C9-A9D51173C41C}"/>
    <cellStyle name="Separador de milhares 7 7 4 2" xfId="40178" xr:uid="{716CF9DF-F8DF-4D3C-83E8-575E52E126DD}"/>
    <cellStyle name="Separador de milhares 7 7 5" xfId="26000" xr:uid="{B0251E9A-8FA4-4353-A6FC-77F48297C0A1}"/>
    <cellStyle name="Separador de milhares 7 7 5 2" xfId="40179" xr:uid="{FDF76DC8-D278-48AF-B8EC-2C3FEC07B415}"/>
    <cellStyle name="Separador de milhares 7 7 6" xfId="40175" xr:uid="{73143EF0-F939-45A2-844D-611CAAE6C9BE}"/>
    <cellStyle name="Separador de milhares 7 8" xfId="26001" xr:uid="{A2E44D1A-665F-4583-B3F5-BAACB08FBDE6}"/>
    <cellStyle name="Separador de milhares 7 8 2" xfId="26002" xr:uid="{489EA5B1-0639-45FF-BF51-E2BB0C55E676}"/>
    <cellStyle name="Separador de milhares 7 8 2 2" xfId="40181" xr:uid="{9D5AE4EE-3814-4D79-98A3-CCEC82AED085}"/>
    <cellStyle name="Separador de milhares 7 8 3" xfId="26003" xr:uid="{CBAE2BD4-EB65-4E2B-8FE2-C73D5A2FF353}"/>
    <cellStyle name="Separador de milhares 7 8 3 2" xfId="40182" xr:uid="{ADBC2B99-F775-4ADD-BE9C-D9965F0A55FB}"/>
    <cellStyle name="Separador de milhares 7 8 4" xfId="26004" xr:uid="{5F54D354-4794-49FF-AF13-52B5AE124C36}"/>
    <cellStyle name="Separador de milhares 7 8 4 2" xfId="40183" xr:uid="{4ECAA8A3-B861-4EAD-851E-5DF5996CC348}"/>
    <cellStyle name="Separador de milhares 7 8 5" xfId="26005" xr:uid="{96A90684-9716-42A4-9E6D-206D00707F6E}"/>
    <cellStyle name="Separador de milhares 7 8 5 2" xfId="40184" xr:uid="{A40E2E14-4128-4EB1-A4D8-031E4301C06F}"/>
    <cellStyle name="Separador de milhares 7 8 6" xfId="40180" xr:uid="{9ECD99EE-F87B-4026-9BC1-EC4455A41E07}"/>
    <cellStyle name="Separador de milhares 7 9" xfId="26006" xr:uid="{E6A72C8A-C942-453C-8023-56F1A81D1D9F}"/>
    <cellStyle name="Separador de milhares 7 9 2" xfId="26007" xr:uid="{2074F504-C377-40C7-8D09-0CDA48A746E0}"/>
    <cellStyle name="Separador de milhares 7 9 2 2" xfId="40186" xr:uid="{4F5EAAA0-DDC9-4EB6-A19B-E07C64D5CFCD}"/>
    <cellStyle name="Separador de milhares 7 9 3" xfId="26008" xr:uid="{8B29945E-4CBA-4559-AF82-247D48A438C4}"/>
    <cellStyle name="Separador de milhares 7 9 3 2" xfId="40187" xr:uid="{60DEFC9F-329C-472D-B70F-81C1803CEAED}"/>
    <cellStyle name="Separador de milhares 7 9 4" xfId="26009" xr:uid="{D69B4C37-9BFA-4281-AAF9-FB17801D87DE}"/>
    <cellStyle name="Separador de milhares 7 9 4 2" xfId="40188" xr:uid="{BDAE5146-381F-47ED-BDBF-44E9B207562A}"/>
    <cellStyle name="Separador de milhares 7 9 5" xfId="26010" xr:uid="{7D94F1D0-1844-4116-871D-D2E0E326C87D}"/>
    <cellStyle name="Separador de milhares 7 9 5 2" xfId="40189" xr:uid="{E9AA980E-F3B3-4E23-93CC-458C945806E2}"/>
    <cellStyle name="Separador de milhares 7 9 6" xfId="40185" xr:uid="{09385414-D94B-407B-BD50-CA660897E023}"/>
    <cellStyle name="Separador de milhares 8" xfId="26011" xr:uid="{3556ADAB-DB44-4526-B6CC-23E0BBC137C5}"/>
    <cellStyle name="Separador de milhares 8 2" xfId="26012" xr:uid="{FF803D90-4B4E-4B97-ACC3-C4E7FBAB13B9}"/>
    <cellStyle name="Separador de milhares 9" xfId="26013" xr:uid="{5822AE75-8242-4E50-9FAC-1A8232A9E613}"/>
    <cellStyle name="Separador de milhares 9 2" xfId="26014" xr:uid="{A19F1CBF-C326-4208-8B87-389C30E3E003}"/>
    <cellStyle name="Separador de milhares 9 3" xfId="26015" xr:uid="{3008A5EC-476B-41A6-ACEF-49BD35342FA0}"/>
    <cellStyle name="Texto de Aviso" xfId="16" builtinId="11" customBuiltin="1"/>
    <cellStyle name="Texto de Aviso 10" xfId="26016" xr:uid="{F427122F-22B2-4EEE-9A9B-4A91A3A78366}"/>
    <cellStyle name="Texto de Aviso 10 2" xfId="40903" xr:uid="{9915487F-300B-4F4C-BCA3-94C3712070F8}"/>
    <cellStyle name="Texto de Aviso 100" xfId="26017" xr:uid="{6329CB42-3BD8-4A8E-9167-6A748B2F142E}"/>
    <cellStyle name="Texto de Aviso 101" xfId="26018" xr:uid="{2281C937-B6AF-489E-8C3F-53D43D6BDD6F}"/>
    <cellStyle name="Texto de Aviso 102" xfId="26019" xr:uid="{B5344A9B-8D63-42D4-8392-2E93ABA2640E}"/>
    <cellStyle name="Texto de Aviso 103" xfId="26020" xr:uid="{CB4EC3D2-F4C4-42AD-A155-DECEEC8483B4}"/>
    <cellStyle name="Texto de Aviso 104" xfId="26021" xr:uid="{1202773F-C62A-4B0E-98C2-2D3A038FD18C}"/>
    <cellStyle name="Texto de Aviso 105" xfId="26022" xr:uid="{709BA13F-B6C2-4B98-9581-7E7E1E8C40FB}"/>
    <cellStyle name="Texto de Aviso 106" xfId="26023" xr:uid="{727384DC-1465-4903-A93A-A958E72C8E0A}"/>
    <cellStyle name="Texto de Aviso 107" xfId="26024" xr:uid="{E901CD70-C24A-4BD2-89B6-8658EBC3CD52}"/>
    <cellStyle name="Texto de Aviso 108" xfId="26025" xr:uid="{66F0614C-6B47-46EE-91DF-F50751258060}"/>
    <cellStyle name="Texto de Aviso 109" xfId="26026" xr:uid="{3477C930-F859-48F1-AA5D-B0B56E8B53F8}"/>
    <cellStyle name="Texto de Aviso 11" xfId="26027" xr:uid="{78D9FA26-DC99-4FCA-A376-C63CF635752F}"/>
    <cellStyle name="Texto de Aviso 11 2" xfId="40904" xr:uid="{6A713CCF-9F9C-4A95-B826-8D9AF5E98FD1}"/>
    <cellStyle name="Texto de Aviso 110" xfId="26028" xr:uid="{1539CC7C-C22F-4248-8786-BC9AEBB42556}"/>
    <cellStyle name="Texto de Aviso 111" xfId="26029" xr:uid="{4FBE0667-E06C-43EB-93D8-F17A52B0A792}"/>
    <cellStyle name="Texto de Aviso 112" xfId="26030" xr:uid="{5236B8C8-4EA7-444B-96A6-7B5567A72EA6}"/>
    <cellStyle name="Texto de Aviso 113" xfId="26031" xr:uid="{789E1EAE-0276-48E8-8BC9-A78E03C497A3}"/>
    <cellStyle name="Texto de Aviso 114" xfId="26032" xr:uid="{2E43813A-D425-402F-AEB6-B8B3DDDFC7EA}"/>
    <cellStyle name="Texto de Aviso 115" xfId="26033" xr:uid="{57912D9A-D077-4C99-B5D0-A431E3F8B636}"/>
    <cellStyle name="Texto de Aviso 116" xfId="26034" xr:uid="{966140EC-B738-4D2A-84E3-2969A1A7D753}"/>
    <cellStyle name="Texto de Aviso 117" xfId="26035" xr:uid="{BA8235F6-C4D9-4A5C-AD3D-4609C9CCADFF}"/>
    <cellStyle name="Texto de Aviso 118" xfId="26036" xr:uid="{FEDF738C-936F-470A-AD09-CA4AF08E1886}"/>
    <cellStyle name="Texto de Aviso 119" xfId="26037" xr:uid="{8C0146DA-D5B3-4340-AC8C-BF91F30A7CD0}"/>
    <cellStyle name="Texto de Aviso 12" xfId="26038" xr:uid="{8BCD8B4F-66F1-4614-A763-3FF74960FBCD}"/>
    <cellStyle name="Texto de Aviso 12 2" xfId="40905" xr:uid="{41CCE864-8E64-4E3A-B543-D7361F9ACDE4}"/>
    <cellStyle name="Texto de Aviso 120" xfId="26039" xr:uid="{B5B1B628-BAA0-41B4-AC92-9D1CCCCD8FD5}"/>
    <cellStyle name="Texto de Aviso 121" xfId="26040" xr:uid="{67A360DC-0431-4A17-97D2-41D6E1219277}"/>
    <cellStyle name="Texto de Aviso 122" xfId="26041" xr:uid="{68B2DCF2-1ABB-46C5-9B59-6285FA1C4B02}"/>
    <cellStyle name="Texto de Aviso 123" xfId="26042" xr:uid="{176FF275-CA38-41EC-9568-103EA18548EE}"/>
    <cellStyle name="Texto de Aviso 124" xfId="26043" xr:uid="{4EF4A9BF-F487-4B7D-9FA4-60DA3EF4EAF8}"/>
    <cellStyle name="Texto de Aviso 125" xfId="26044" xr:uid="{7A117EBF-6777-4CC3-84B7-88B377D02795}"/>
    <cellStyle name="Texto de Aviso 126" xfId="26045" xr:uid="{EA49305C-8057-441D-89F0-69C8E82881A4}"/>
    <cellStyle name="Texto de Aviso 127" xfId="26046" xr:uid="{5C284FF6-3E15-4492-A6F2-E343A9CEC289}"/>
    <cellStyle name="Texto de Aviso 128" xfId="26047" xr:uid="{000BFC28-043E-4714-98A5-381B2274ECFE}"/>
    <cellStyle name="Texto de Aviso 129" xfId="26048" xr:uid="{F8BE9AC6-1202-4B5F-8921-128F530F6D7A}"/>
    <cellStyle name="Texto de Aviso 13" xfId="26049" xr:uid="{4011D419-E717-4970-A327-2432AE997A99}"/>
    <cellStyle name="Texto de Aviso 13 2" xfId="40906" xr:uid="{D1FC8737-4901-4543-BCDA-FAA64BFE3F67}"/>
    <cellStyle name="Texto de Aviso 130" xfId="26050" xr:uid="{633C1333-E3C2-4BDA-9538-B0A896E2D990}"/>
    <cellStyle name="Texto de Aviso 131" xfId="26051" xr:uid="{41A46907-4876-4171-AC56-CF348CFA3548}"/>
    <cellStyle name="Texto de Aviso 132" xfId="26052" xr:uid="{4AEFE474-AD2D-4382-B249-9D93D23729B3}"/>
    <cellStyle name="Texto de Aviso 133" xfId="26053" xr:uid="{75315E86-25FC-4255-9E4F-9CFC71E18006}"/>
    <cellStyle name="Texto de Aviso 134" xfId="26054" xr:uid="{E389331F-0FE1-4298-98E2-A5AF5A143E2F}"/>
    <cellStyle name="Texto de Aviso 135" xfId="26055" xr:uid="{899D0605-B7E3-4047-B0A7-3A99630D2724}"/>
    <cellStyle name="Texto de Aviso 136" xfId="26056" xr:uid="{318E5D05-8044-4729-B774-F43F7175C546}"/>
    <cellStyle name="Texto de Aviso 137" xfId="26057" xr:uid="{516CEC07-F4BD-43D2-BE64-8DA851AAE124}"/>
    <cellStyle name="Texto de Aviso 138" xfId="26058" xr:uid="{8BD6A933-2F4D-44B5-A20E-7F1BBDBAF131}"/>
    <cellStyle name="Texto de Aviso 139" xfId="26059" xr:uid="{FC473BF8-A5C1-4E4C-9579-62C724E38894}"/>
    <cellStyle name="Texto de Aviso 14" xfId="26060" xr:uid="{C152EB36-046A-4276-A425-1CC88B836033}"/>
    <cellStyle name="Texto de Aviso 140" xfId="26061" xr:uid="{7E316906-25C2-478F-BEC3-1C6FDFAD6CAE}"/>
    <cellStyle name="Texto de Aviso 141" xfId="26062" xr:uid="{49A56B00-00D3-4E9A-8FD9-284A8F5AE7E3}"/>
    <cellStyle name="Texto de Aviso 142" xfId="26063" xr:uid="{2BF6D2CB-5E95-4645-A64E-32250C6C8CCA}"/>
    <cellStyle name="Texto de Aviso 143" xfId="26064" xr:uid="{B257C150-3EB0-41EC-B207-36FE21E3F742}"/>
    <cellStyle name="Texto de Aviso 144" xfId="26065" xr:uid="{1B153F81-02B3-4036-9709-F96C300DF732}"/>
    <cellStyle name="Texto de Aviso 145" xfId="26066" xr:uid="{3801512F-7657-4C41-B029-0EAC22408381}"/>
    <cellStyle name="Texto de Aviso 146" xfId="26067" xr:uid="{ADDB6EDA-0E65-4A08-987D-6AE4CCA13774}"/>
    <cellStyle name="Texto de Aviso 147" xfId="26068" xr:uid="{FD79AA8D-451B-492F-BCDC-80CEFD9A5278}"/>
    <cellStyle name="Texto de Aviso 148" xfId="26069" xr:uid="{ACC903C0-F078-48CD-AECB-C78D4DE55384}"/>
    <cellStyle name="Texto de Aviso 149" xfId="26070" xr:uid="{FEFB5949-3661-465F-9174-D616529A8CF6}"/>
    <cellStyle name="Texto de Aviso 15" xfId="26071" xr:uid="{62C5914F-589F-4E16-85AF-1462513B5789}"/>
    <cellStyle name="Texto de Aviso 15 2" xfId="26072" xr:uid="{9E006801-BEAF-4452-878D-0E391B944B56}"/>
    <cellStyle name="Texto de Aviso 15 3" xfId="26073" xr:uid="{F17989D8-61A6-4CC5-98CF-082C9ED81517}"/>
    <cellStyle name="Texto de Aviso 150" xfId="26074" xr:uid="{E11CB730-1E87-4856-BC41-DDC96F69952A}"/>
    <cellStyle name="Texto de Aviso 151" xfId="26075" xr:uid="{AAA27B6B-0034-4F8D-BB10-233AEE135DC0}"/>
    <cellStyle name="Texto de Aviso 152" xfId="26076" xr:uid="{1679E662-3CE6-4671-A1F0-F791C83531F5}"/>
    <cellStyle name="Texto de Aviso 153" xfId="26077" xr:uid="{C54E6C31-82F2-4A67-98F1-1E68905FBEB7}"/>
    <cellStyle name="Texto de Aviso 154" xfId="26078" xr:uid="{BDB83172-008A-431B-9C7E-713265A2FF89}"/>
    <cellStyle name="Texto de Aviso 155" xfId="26079" xr:uid="{63C17667-6B7D-4C18-81C6-A614B2F607D5}"/>
    <cellStyle name="Texto de Aviso 156" xfId="26080" xr:uid="{B7B05321-BC8E-4EC4-A4A0-0A85AF377856}"/>
    <cellStyle name="Texto de Aviso 157" xfId="26081" xr:uid="{8637B398-417F-4DD5-871B-63F6AC71BBA8}"/>
    <cellStyle name="Texto de Aviso 158" xfId="26082" xr:uid="{79B0F3DC-2B9C-4033-BD93-48FF79A90EDF}"/>
    <cellStyle name="Texto de Aviso 159" xfId="26083" xr:uid="{285D6DC3-67ED-4095-B09A-081AC2FBB467}"/>
    <cellStyle name="Texto de Aviso 16" xfId="26084" xr:uid="{85CACD69-F67E-4B48-A9DE-BC269B91D116}"/>
    <cellStyle name="Texto de Aviso 16 2" xfId="26085" xr:uid="{64610254-52F9-4D20-BA01-CBF48120118A}"/>
    <cellStyle name="Texto de Aviso 16 3" xfId="26086" xr:uid="{F2B27B4C-04ED-4CD4-9C70-A9B630D2E3DA}"/>
    <cellStyle name="Texto de Aviso 160" xfId="26087" xr:uid="{0BEF8B1B-3DC9-4A62-AE91-D3E63B6603F5}"/>
    <cellStyle name="Texto de Aviso 161" xfId="26088" xr:uid="{EDEA1606-ACAF-4A83-BD6E-409189DC1333}"/>
    <cellStyle name="Texto de Aviso 162" xfId="26089" xr:uid="{56C10949-48E7-4410-8F6E-35EEDEAFC976}"/>
    <cellStyle name="Texto de Aviso 163" xfId="26090" xr:uid="{30891366-978C-49B2-86C4-11C1F457AAD7}"/>
    <cellStyle name="Texto de Aviso 164" xfId="26091" xr:uid="{024EFB28-691C-44B5-A495-3252D2D194F4}"/>
    <cellStyle name="Texto de Aviso 165" xfId="26092" xr:uid="{5B9B31E1-57F8-47EB-BF01-CCDF18FC6D34}"/>
    <cellStyle name="Texto de Aviso 166" xfId="26093" xr:uid="{AA3B1AF6-3D26-4BEB-A8B6-29ABBFAEC235}"/>
    <cellStyle name="Texto de Aviso 167" xfId="26094" xr:uid="{E5A8CB4F-6235-4F09-88B5-BA65EC2D449B}"/>
    <cellStyle name="Texto de Aviso 168" xfId="26095" xr:uid="{6A07C68A-95FE-4426-946F-F04048DE569F}"/>
    <cellStyle name="Texto de Aviso 169" xfId="26096" xr:uid="{238F5349-A5BE-4937-9BE6-994312D6A735}"/>
    <cellStyle name="Texto de Aviso 17" xfId="26097" xr:uid="{EDD7FBB0-2A0C-4159-B722-5AB9CB423096}"/>
    <cellStyle name="Texto de Aviso 17 2" xfId="26098" xr:uid="{D24DE8A9-8681-46C5-9D75-304DC7B302B6}"/>
    <cellStyle name="Texto de Aviso 17 3" xfId="26099" xr:uid="{71EF74FC-AA12-4DFD-881D-470B767B1E4F}"/>
    <cellStyle name="Texto de Aviso 170" xfId="26100" xr:uid="{4AEB587B-4007-4375-99D0-19C915B6893B}"/>
    <cellStyle name="Texto de Aviso 171" xfId="26101" xr:uid="{15370682-E372-43D3-9EE1-74431078F011}"/>
    <cellStyle name="Texto de Aviso 172" xfId="26102" xr:uid="{3017A5ED-E7EA-47C4-8F39-195A7C3DC6B6}"/>
    <cellStyle name="Texto de Aviso 173" xfId="26103" xr:uid="{9B9085B0-2538-424E-B028-2BED88676DB4}"/>
    <cellStyle name="Texto de Aviso 174" xfId="26104" xr:uid="{8549B938-C11C-4422-961D-AC5C794C9574}"/>
    <cellStyle name="Texto de Aviso 175" xfId="26105" xr:uid="{35D26089-D6A7-4B9D-838D-E12773C8F76C}"/>
    <cellStyle name="Texto de Aviso 176" xfId="26106" xr:uid="{9C9D5317-772C-4ED9-ACB7-FCEC9A1DF963}"/>
    <cellStyle name="Texto de Aviso 177" xfId="26107" xr:uid="{5A41A3AD-1D17-4671-A371-644F01449539}"/>
    <cellStyle name="Texto de Aviso 178" xfId="26108" xr:uid="{F3F1CFA1-70BB-46F8-8858-5ABD78EB77F8}"/>
    <cellStyle name="Texto de Aviso 179" xfId="26109" xr:uid="{A543E414-2CFE-4B3F-AE7B-F62A3DF2F440}"/>
    <cellStyle name="Texto de Aviso 18" xfId="26110" xr:uid="{44A003CE-E23B-4871-9489-315919F3FE2A}"/>
    <cellStyle name="Texto de Aviso 18 2" xfId="26111" xr:uid="{037980A9-0284-4B35-A329-313088958C6C}"/>
    <cellStyle name="Texto de Aviso 18 3" xfId="26112" xr:uid="{8B8F0F55-F462-4CC9-A202-B41DCD5A4D92}"/>
    <cellStyle name="Texto de Aviso 180" xfId="26113" xr:uid="{C93494E7-CC0F-4902-9B36-D091D1501EED}"/>
    <cellStyle name="Texto de Aviso 181" xfId="26114" xr:uid="{770A2C28-1F5C-42C0-BB0B-722C7697203A}"/>
    <cellStyle name="Texto de Aviso 182" xfId="26115" xr:uid="{E03A2999-4354-4B7E-A9B5-9FE382B238C9}"/>
    <cellStyle name="Texto de Aviso 183" xfId="26116" xr:uid="{9989A657-E6A3-4383-ACCA-3C0D62CA7BD8}"/>
    <cellStyle name="Texto de Aviso 184" xfId="26117" xr:uid="{1CBE22E1-4136-492C-A0A1-D4730C873F3A}"/>
    <cellStyle name="Texto de Aviso 185" xfId="26118" xr:uid="{886CDA88-B7F1-4B53-8D6C-4D3B3D490B71}"/>
    <cellStyle name="Texto de Aviso 186" xfId="26119" xr:uid="{64247598-A36C-4016-B675-6D9530303B99}"/>
    <cellStyle name="Texto de Aviso 187" xfId="26120" xr:uid="{599AA64B-792B-4471-9C6E-7C3313068BA1}"/>
    <cellStyle name="Texto de Aviso 188" xfId="26121" xr:uid="{D1D5839B-9254-4037-923A-964FB45DD361}"/>
    <cellStyle name="Texto de Aviso 189" xfId="26122" xr:uid="{CBA9A62B-75D2-4EDF-BFBE-867342D26F4A}"/>
    <cellStyle name="Texto de Aviso 19" xfId="26123" xr:uid="{AD30AB0A-5C84-406D-B68E-05E5C0E0A95B}"/>
    <cellStyle name="Texto de Aviso 19 2" xfId="26124" xr:uid="{7B495984-9CFC-4CD3-BC43-891081592188}"/>
    <cellStyle name="Texto de Aviso 19 3" xfId="26125" xr:uid="{3B0DE477-78EE-4BED-8444-DF88E6F88325}"/>
    <cellStyle name="Texto de Aviso 190" xfId="26126" xr:uid="{5053D16A-1F22-466C-9BE6-3FC4EC61BAEA}"/>
    <cellStyle name="Texto de Aviso 2" xfId="26127" xr:uid="{D72F660C-D596-4DB6-A62F-F3A6A0F8AE6D}"/>
    <cellStyle name="Texto de Aviso 2 10" xfId="26128" xr:uid="{C43EC629-3B6A-4525-AAE4-1CCEAD225A03}"/>
    <cellStyle name="Texto de Aviso 2 11" xfId="26129" xr:uid="{DF1058CD-402C-42F5-9897-D59821DD07F2}"/>
    <cellStyle name="Texto de Aviso 2 12" xfId="26130" xr:uid="{361D3C91-6D84-4AC0-BB7A-8FDC14899441}"/>
    <cellStyle name="Texto de Aviso 2 13" xfId="26131" xr:uid="{5F6C0EDE-D544-4FC1-A86E-A9CD1F3683EE}"/>
    <cellStyle name="Texto de Aviso 2 14" xfId="26132" xr:uid="{494364CC-83B2-449B-93AE-E85A3502F66C}"/>
    <cellStyle name="Texto de Aviso 2 15" xfId="26133" xr:uid="{0D4177DE-0220-4314-907A-B3EEEC9ECA40}"/>
    <cellStyle name="Texto de Aviso 2 16" xfId="26134" xr:uid="{D8592615-4250-4E9E-93A3-72553A297A21}"/>
    <cellStyle name="Texto de Aviso 2 17" xfId="26135" xr:uid="{150BCA36-763C-42D6-8A8E-707275A5BF3C}"/>
    <cellStyle name="Texto de Aviso 2 18" xfId="26136" xr:uid="{16182FF3-6B32-454E-9547-FE8C8021D6D2}"/>
    <cellStyle name="Texto de Aviso 2 19" xfId="26137" xr:uid="{0210342C-AF5F-45E7-A972-3FD1140DBEC4}"/>
    <cellStyle name="Texto de Aviso 2 2" xfId="26138" xr:uid="{4FD9DCC7-A398-4A77-B507-DB9455CBD927}"/>
    <cellStyle name="Texto de Aviso 2 20" xfId="26139" xr:uid="{63B16EDE-961A-4765-AFF4-7EAA263E7B9A}"/>
    <cellStyle name="Texto de Aviso 2 21" xfId="26140" xr:uid="{E9440F93-EBA7-44EE-877A-C53042CF0A7B}"/>
    <cellStyle name="Texto de Aviso 2 22" xfId="26141" xr:uid="{BD595213-BAA6-4BA8-8E51-0D339D1A5C4D}"/>
    <cellStyle name="Texto de Aviso 2 23" xfId="26142" xr:uid="{1882E03A-11E3-4345-BBD7-C35EF64197F9}"/>
    <cellStyle name="Texto de Aviso 2 24" xfId="26143" xr:uid="{33DF34BB-58A5-4407-B1FD-40EA33B0AF3C}"/>
    <cellStyle name="Texto de Aviso 2 25" xfId="26144" xr:uid="{61163311-56C4-496E-BD34-7F520F3E1EDA}"/>
    <cellStyle name="Texto de Aviso 2 26" xfId="26145" xr:uid="{8654EA7E-929C-4269-BDFF-FF5257693427}"/>
    <cellStyle name="Texto de Aviso 2 27" xfId="26146" xr:uid="{F61591CC-6833-43E2-80E8-84EEF1F8A0F2}"/>
    <cellStyle name="Texto de Aviso 2 28" xfId="26147" xr:uid="{55184478-2935-4E92-93CF-2983DAF8527C}"/>
    <cellStyle name="Texto de Aviso 2 29" xfId="26148" xr:uid="{D5A0701A-2CCA-4552-8674-992528B87D86}"/>
    <cellStyle name="Texto de Aviso 2 3" xfId="26149" xr:uid="{52BBB47D-61F6-411E-98D0-4B2DFBC3E409}"/>
    <cellStyle name="Texto de Aviso 2 30" xfId="26150" xr:uid="{A81D1A29-F378-402A-945E-C1A09D34264A}"/>
    <cellStyle name="Texto de Aviso 2 31" xfId="26151" xr:uid="{A4917A33-A83C-4DD7-B32D-B1A808FD9003}"/>
    <cellStyle name="Texto de Aviso 2 32" xfId="26152" xr:uid="{9B0A340B-8328-482F-A254-BCF2CAC87584}"/>
    <cellStyle name="Texto de Aviso 2 33" xfId="26153" xr:uid="{6DA9D4FB-9730-41F7-9BF8-0DF718902999}"/>
    <cellStyle name="Texto de Aviso 2 34" xfId="26154" xr:uid="{0FC9D013-B3FA-473F-AD32-A5CB5004CA31}"/>
    <cellStyle name="Texto de Aviso 2 35" xfId="26155" xr:uid="{F6E1DF91-9A52-4608-8578-C0DDD3089640}"/>
    <cellStyle name="Texto de Aviso 2 4" xfId="26156" xr:uid="{27A785C8-A379-4440-BA0C-8E979EAA98CE}"/>
    <cellStyle name="Texto de Aviso 2 5" xfId="26157" xr:uid="{03795B04-B7A0-4DA0-AADD-BB8C09271CE2}"/>
    <cellStyle name="Texto de Aviso 2 6" xfId="26158" xr:uid="{5DB88BE7-67AC-411C-82F0-68FE6C0DC2B8}"/>
    <cellStyle name="Texto de Aviso 2 7" xfId="26159" xr:uid="{15EBF1F1-EE21-441A-BACC-7BA8C15858C1}"/>
    <cellStyle name="Texto de Aviso 2 8" xfId="26160" xr:uid="{572A996E-0663-4802-BD2E-D01DF82FCD33}"/>
    <cellStyle name="Texto de Aviso 2 9" xfId="26161" xr:uid="{A78FC1B9-4C9A-446D-B94F-DD5251F52084}"/>
    <cellStyle name="Texto de Aviso 20" xfId="26162" xr:uid="{632809E5-2B7C-4B19-BD9D-C12C2E8B1597}"/>
    <cellStyle name="Texto de Aviso 20 2" xfId="26163" xr:uid="{A1D05021-58DD-4E3C-B497-A8AF554B29A1}"/>
    <cellStyle name="Texto de Aviso 20 3" xfId="26164" xr:uid="{588975E8-8FB1-46CB-B2D7-034C618CF79A}"/>
    <cellStyle name="Texto de Aviso 21" xfId="26165" xr:uid="{F345CE72-9D1C-4DC8-8AE6-02C9DDA883EF}"/>
    <cellStyle name="Texto de Aviso 22" xfId="26166" xr:uid="{F9A50DDF-1D31-45F6-AF9C-E9E46D57409B}"/>
    <cellStyle name="Texto de Aviso 23" xfId="26167" xr:uid="{D08211B6-1D21-4A7F-B380-D333BCA028E9}"/>
    <cellStyle name="Texto de Aviso 24" xfId="26168" xr:uid="{4FEAB93D-D05F-4DD4-A477-F7EF30AEC27D}"/>
    <cellStyle name="Texto de Aviso 25" xfId="26169" xr:uid="{E03E0789-C06B-4BAD-8186-425E11605969}"/>
    <cellStyle name="Texto de Aviso 26" xfId="26170" xr:uid="{A23577F1-9078-42E5-84A9-5F478E7C94FD}"/>
    <cellStyle name="Texto de Aviso 27" xfId="26171" xr:uid="{A0918946-C657-4FD1-96F8-7CCDD87ECA25}"/>
    <cellStyle name="Texto de Aviso 28" xfId="26172" xr:uid="{C0BBC3CB-074D-49A8-87B5-C0A72E744F19}"/>
    <cellStyle name="Texto de Aviso 29" xfId="26173" xr:uid="{CB2615BE-9BFC-4827-B463-20210327F36A}"/>
    <cellStyle name="Texto de Aviso 3" xfId="26174" xr:uid="{591C53A1-67BF-4BB2-A5B8-D3CC5A1E6E4A}"/>
    <cellStyle name="Texto de Aviso 3 2" xfId="26175" xr:uid="{96DA547B-A95D-4CEF-A308-695A1C48296E}"/>
    <cellStyle name="Texto de Aviso 3 3" xfId="26176" xr:uid="{581296F4-42D3-4AA4-A49F-6379DBD67FC1}"/>
    <cellStyle name="Texto de Aviso 3 4" xfId="26177" xr:uid="{0E58481E-B4FA-48DF-A4A8-91E9C7FE3D2F}"/>
    <cellStyle name="Texto de Aviso 3 5" xfId="26178" xr:uid="{98772318-7E0F-4192-B84D-899CF488D8FE}"/>
    <cellStyle name="Texto de Aviso 3 6" xfId="26179" xr:uid="{0119D463-4386-44F1-9A6E-464945B623E2}"/>
    <cellStyle name="Texto de Aviso 3 7" xfId="26180" xr:uid="{9EAC36F5-C5E5-438B-A752-BDBBDD63F8CF}"/>
    <cellStyle name="Texto de Aviso 30" xfId="26181" xr:uid="{585C8AB3-B1A6-48D8-BF1D-E68388ACE615}"/>
    <cellStyle name="Texto de Aviso 31" xfId="26182" xr:uid="{47C473B0-8E27-4015-9F86-7FFB13C19D87}"/>
    <cellStyle name="Texto de Aviso 32" xfId="26183" xr:uid="{B74A77D3-9A91-4592-99E6-490D2CDF6E84}"/>
    <cellStyle name="Texto de Aviso 33" xfId="26184" xr:uid="{F380CF5C-9BC8-41C2-9B62-79B361114A14}"/>
    <cellStyle name="Texto de Aviso 34" xfId="26185" xr:uid="{75C47DBA-7F2E-486F-AF62-3E540314DA39}"/>
    <cellStyle name="Texto de Aviso 35" xfId="26186" xr:uid="{8E46C16C-2CF5-4932-8C2A-E44094D18C2C}"/>
    <cellStyle name="Texto de Aviso 36" xfId="26187" xr:uid="{DFE5A8E8-12D5-4DE4-8D56-3F322359D7CB}"/>
    <cellStyle name="Texto de Aviso 37" xfId="26188" xr:uid="{5A12E90B-B07E-4C34-9D1E-FFC565C2D598}"/>
    <cellStyle name="Texto de Aviso 38" xfId="26189" xr:uid="{FF6F9719-B9CB-4DCF-A602-1756D6B1F471}"/>
    <cellStyle name="Texto de Aviso 39" xfId="26190" xr:uid="{0A30B82B-98A3-4048-8EA1-A86A6D09B4E1}"/>
    <cellStyle name="Texto de Aviso 4" xfId="26191" xr:uid="{F04C4CBC-6A70-425D-8F0B-CBD824675671}"/>
    <cellStyle name="Texto de Aviso 4 2" xfId="26192" xr:uid="{050FA79C-EA96-4184-A197-36741DFCA1C4}"/>
    <cellStyle name="Texto de Aviso 4 3" xfId="26193" xr:uid="{92A5EDD5-ED76-444B-8667-E9C6CEC47C8C}"/>
    <cellStyle name="Texto de Aviso 4 4" xfId="26194" xr:uid="{E3397F40-D54E-4DBD-BDCF-1E0E023B345D}"/>
    <cellStyle name="Texto de Aviso 4 5" xfId="26195" xr:uid="{8A2F3C77-7AFF-4103-8762-8817D5845077}"/>
    <cellStyle name="Texto de Aviso 4 6" xfId="26196" xr:uid="{9B22E5FC-D1E2-4593-8355-FF7A25E55D84}"/>
    <cellStyle name="Texto de Aviso 4 7" xfId="26197" xr:uid="{7A5906BC-5668-4352-9F34-F9010FB4B39F}"/>
    <cellStyle name="Texto de Aviso 40" xfId="26198" xr:uid="{357882D3-918F-41BC-BFD7-39254CF84EC4}"/>
    <cellStyle name="Texto de Aviso 41" xfId="26199" xr:uid="{1E8DF9C4-1AF2-4907-92EE-6D1F62E29858}"/>
    <cellStyle name="Texto de Aviso 42" xfId="26200" xr:uid="{71414FBF-345E-41EA-9078-D27E83291CE3}"/>
    <cellStyle name="Texto de Aviso 43" xfId="26201" xr:uid="{465D2059-4717-4F25-9C4D-009A1D18486D}"/>
    <cellStyle name="Texto de Aviso 44" xfId="26202" xr:uid="{2FC5C311-60D6-4D51-A0D5-A0D413E9AF57}"/>
    <cellStyle name="Texto de Aviso 45" xfId="26203" xr:uid="{360491D7-705E-4C6E-87D3-0DD06143B704}"/>
    <cellStyle name="Texto de Aviso 46" xfId="26204" xr:uid="{2DAC8158-72A8-4BAD-ABB2-419C51714417}"/>
    <cellStyle name="Texto de Aviso 47" xfId="26205" xr:uid="{D397A432-F413-419C-8E34-610FB0249B58}"/>
    <cellStyle name="Texto de Aviso 48" xfId="26206" xr:uid="{48805638-60A7-4339-8159-F2DE99500F49}"/>
    <cellStyle name="Texto de Aviso 49" xfId="26207" xr:uid="{2BF5043E-4086-4CE3-ADA3-5A70FDCA0853}"/>
    <cellStyle name="Texto de Aviso 5" xfId="26208" xr:uid="{7088B23B-29A9-4012-95D9-B13F7F43050C}"/>
    <cellStyle name="Texto de Aviso 5 2" xfId="26209" xr:uid="{B80F63EB-BFFA-46EF-A5B2-A03D030E2FC0}"/>
    <cellStyle name="Texto de Aviso 5 3" xfId="26210" xr:uid="{32A0C2A4-9CE1-41D7-9EDC-6E96175FADFD}"/>
    <cellStyle name="Texto de Aviso 5 4" xfId="26211" xr:uid="{6074EAE6-97DB-474D-8430-A8CD2F95CCE1}"/>
    <cellStyle name="Texto de Aviso 50" xfId="26212" xr:uid="{4BDEB4A9-A106-4100-89C6-D9936590180C}"/>
    <cellStyle name="Texto de Aviso 51" xfId="26213" xr:uid="{094E9405-3015-467E-8197-ADB34DA581F3}"/>
    <cellStyle name="Texto de Aviso 52" xfId="26214" xr:uid="{B4DED7A9-71CA-4337-94CD-03162CC9D8C1}"/>
    <cellStyle name="Texto de Aviso 53" xfId="26215" xr:uid="{BD830D6F-449D-41E7-BB3B-6D3AFE4FE769}"/>
    <cellStyle name="Texto de Aviso 54" xfId="26216" xr:uid="{EBED8231-59E8-4BCE-9427-5505C4A7F615}"/>
    <cellStyle name="Texto de Aviso 55" xfId="26217" xr:uid="{7B6EAD51-7D66-44BF-8240-93D4FFEAFA23}"/>
    <cellStyle name="Texto de Aviso 56" xfId="26218" xr:uid="{F26BC945-3502-40BB-8162-7810C7355D22}"/>
    <cellStyle name="Texto de Aviso 57" xfId="26219" xr:uid="{BAB134F7-600B-4E00-B8D4-0E76188760A4}"/>
    <cellStyle name="Texto de Aviso 58" xfId="26220" xr:uid="{1DEA814A-FF1C-48CD-B02D-C83AF22AB68C}"/>
    <cellStyle name="Texto de Aviso 59" xfId="26221" xr:uid="{D258039F-414C-4EC4-85A6-2D09C57ED06B}"/>
    <cellStyle name="Texto de Aviso 6" xfId="26222" xr:uid="{995B70F8-07A5-4895-A9D9-F472664C3327}"/>
    <cellStyle name="Texto de Aviso 6 2" xfId="26223" xr:uid="{37BAD235-FA1B-41EA-8463-E04C26A18BA1}"/>
    <cellStyle name="Texto de Aviso 6 3" xfId="26224" xr:uid="{01DCE306-62E6-4175-8766-0E606464A7F9}"/>
    <cellStyle name="Texto de Aviso 6 4" xfId="26225" xr:uid="{186D76D5-A5FA-49EB-9827-2515A35F1E82}"/>
    <cellStyle name="Texto de Aviso 60" xfId="26226" xr:uid="{24AE33A5-6913-4BCA-899D-7879D4BD304D}"/>
    <cellStyle name="Texto de Aviso 61" xfId="26227" xr:uid="{6450AE4E-8965-435C-90C8-6CAE49B8F268}"/>
    <cellStyle name="Texto de Aviso 62" xfId="26228" xr:uid="{619E088D-DDED-42F9-949F-974005AEFA2F}"/>
    <cellStyle name="Texto de Aviso 63" xfId="26229" xr:uid="{F6CE4D1D-83E1-4C61-A77D-10BB5C0F4E3F}"/>
    <cellStyle name="Texto de Aviso 64" xfId="26230" xr:uid="{98F456E1-280F-4078-9248-2E439E9C678F}"/>
    <cellStyle name="Texto de Aviso 65" xfId="26231" xr:uid="{1961C712-57FF-42F8-BDB1-248512ABBFCB}"/>
    <cellStyle name="Texto de Aviso 66" xfId="26232" xr:uid="{6517C821-3B0D-470C-88EB-809889D66947}"/>
    <cellStyle name="Texto de Aviso 67" xfId="26233" xr:uid="{43EBCBD7-77A4-4ED8-97CB-35523FE5047A}"/>
    <cellStyle name="Texto de Aviso 68" xfId="26234" xr:uid="{FFEABF6F-2579-402E-AB57-1561A6C1492F}"/>
    <cellStyle name="Texto de Aviso 69" xfId="26235" xr:uid="{5D92E024-A198-4414-91FE-5F392BEB60F3}"/>
    <cellStyle name="Texto de Aviso 7" xfId="26236" xr:uid="{19D24D9D-5BC1-480B-9F10-CAC57BBE0251}"/>
    <cellStyle name="Texto de Aviso 7 2" xfId="26237" xr:uid="{36EBA6BD-9536-41DD-95B1-D3DFD006042A}"/>
    <cellStyle name="Texto de Aviso 7 3" xfId="26238" xr:uid="{A3DCD5E9-188C-46F7-976A-4796826BFBD1}"/>
    <cellStyle name="Texto de Aviso 7 4" xfId="26239" xr:uid="{2B070D64-F9A8-467D-82E8-6D2BAC82733E}"/>
    <cellStyle name="Texto de Aviso 70" xfId="26240" xr:uid="{F9BA6E99-C5C6-4A1D-9A02-0CAE5450126E}"/>
    <cellStyle name="Texto de Aviso 71" xfId="26241" xr:uid="{271CF448-7C58-45E2-8B51-03645F2A6B9E}"/>
    <cellStyle name="Texto de Aviso 72" xfId="26242" xr:uid="{FCB320E3-CFE3-487E-A212-A6AC631B1896}"/>
    <cellStyle name="Texto de Aviso 73" xfId="26243" xr:uid="{A3F3D45F-D5DC-48D2-9381-8B5F8E21E86A}"/>
    <cellStyle name="Texto de Aviso 74" xfId="26244" xr:uid="{2CDE8A8D-7D8D-4F93-AA82-F435A0B2689D}"/>
    <cellStyle name="Texto de Aviso 75" xfId="26245" xr:uid="{84067F22-3CA4-408A-A607-6F2E1F9D8F4F}"/>
    <cellStyle name="Texto de Aviso 76" xfId="26246" xr:uid="{7740B731-5B4B-4EAC-B00B-537CC15613B2}"/>
    <cellStyle name="Texto de Aviso 77" xfId="26247" xr:uid="{06F73A9A-4023-4135-8864-51DE7724357C}"/>
    <cellStyle name="Texto de Aviso 78" xfId="26248" xr:uid="{D7F0D1CC-76A2-4368-B2B5-6B9502B33DDB}"/>
    <cellStyle name="Texto de Aviso 79" xfId="26249" xr:uid="{F5A394E7-DD35-493A-9C20-F3EFDF3F5E60}"/>
    <cellStyle name="Texto de Aviso 8" xfId="26250" xr:uid="{4E0D6085-1B68-4540-8BDB-28E702003AB6}"/>
    <cellStyle name="Texto de Aviso 8 2" xfId="26251" xr:uid="{FA1247EC-D987-4F44-816A-8A4906F377AC}"/>
    <cellStyle name="Texto de Aviso 8 3" xfId="26252" xr:uid="{BC42E6CE-066D-4C15-A90E-B042DCAFEC07}"/>
    <cellStyle name="Texto de Aviso 8 4" xfId="26253" xr:uid="{ED8D90D2-4910-4136-80F7-A8F70973347C}"/>
    <cellStyle name="Texto de Aviso 80" xfId="26254" xr:uid="{E2DB116C-80B4-4229-BF4F-BB6FB24598D0}"/>
    <cellStyle name="Texto de Aviso 81" xfId="26255" xr:uid="{4AE26511-B1D7-4CCC-AAB7-903253F17323}"/>
    <cellStyle name="Texto de Aviso 82" xfId="26256" xr:uid="{65866259-BB2F-4A32-A08A-06CF7449E94C}"/>
    <cellStyle name="Texto de Aviso 83" xfId="26257" xr:uid="{442FA91F-F2DA-4478-BD13-8FC96E9DEA5C}"/>
    <cellStyle name="Texto de Aviso 84" xfId="26258" xr:uid="{D13BAF38-DCB9-4B09-BBB1-5276ADACC484}"/>
    <cellStyle name="Texto de Aviso 85" xfId="26259" xr:uid="{C3F56E57-7529-47D4-9492-CCCD64BB8FEB}"/>
    <cellStyle name="Texto de Aviso 86" xfId="26260" xr:uid="{F3B545E2-0256-4321-9947-244230A37A1C}"/>
    <cellStyle name="Texto de Aviso 87" xfId="26261" xr:uid="{78490466-2CFA-46DB-9D56-3A49DEDCA1A9}"/>
    <cellStyle name="Texto de Aviso 88" xfId="26262" xr:uid="{DFBA3CF8-1A9B-439C-8833-6A007CEB416D}"/>
    <cellStyle name="Texto de Aviso 89" xfId="26263" xr:uid="{2AC7AF09-5149-43F3-9019-CBE95ECCBCC4}"/>
    <cellStyle name="Texto de Aviso 9" xfId="26264" xr:uid="{1363CF3E-32F9-456F-AEC8-B074C0FFD158}"/>
    <cellStyle name="Texto de Aviso 90" xfId="26265" xr:uid="{B43CF74B-2138-42A9-889E-40039C461D7C}"/>
    <cellStyle name="Texto de Aviso 91" xfId="26266" xr:uid="{A17320EA-C510-40F9-987F-A7B5CB109ED2}"/>
    <cellStyle name="Texto de Aviso 92" xfId="26267" xr:uid="{03BDF580-69F6-4BDE-9E63-58D48E32E9D5}"/>
    <cellStyle name="Texto de Aviso 93" xfId="26268" xr:uid="{F0A0A1B5-CDA3-4372-B238-B95BB93C09E9}"/>
    <cellStyle name="Texto de Aviso 94" xfId="26269" xr:uid="{5874E713-1EBC-4251-83ED-5297B2B6A9F1}"/>
    <cellStyle name="Texto de Aviso 95" xfId="26270" xr:uid="{4858C1A1-C0A2-4C7E-8215-8F2E1E6B3082}"/>
    <cellStyle name="Texto de Aviso 96" xfId="26271" xr:uid="{B00B9D81-4C0A-4B33-9277-864DEA42B128}"/>
    <cellStyle name="Texto de Aviso 97" xfId="26272" xr:uid="{DB717D4C-C4DB-421F-97A4-DA11A5F3C55A}"/>
    <cellStyle name="Texto de Aviso 98" xfId="26273" xr:uid="{2C3CBF2F-17EE-444E-904D-32AC48F6D3F8}"/>
    <cellStyle name="Texto de Aviso 99" xfId="26274" xr:uid="{B0A0958A-0209-4C96-9DAE-C12E2063E390}"/>
    <cellStyle name="Texto Explicativo" xfId="18" builtinId="53" customBuiltin="1"/>
    <cellStyle name="Texto Explicativo 10" xfId="26275" xr:uid="{FB102B3F-8B97-4C07-8A24-7A1AD7BC2790}"/>
    <cellStyle name="Texto Explicativo 10 2" xfId="40907" xr:uid="{AA67FA52-D30C-460E-B9B2-226B238455C7}"/>
    <cellStyle name="Texto Explicativo 100" xfId="26276" xr:uid="{F772158C-1912-48E7-9E14-6FC36008730D}"/>
    <cellStyle name="Texto Explicativo 101" xfId="26277" xr:uid="{D619723A-1C0A-4E6B-9209-7553AB571EBE}"/>
    <cellStyle name="Texto Explicativo 102" xfId="26278" xr:uid="{1799403C-7D71-46E3-9F15-2FFCF85DD763}"/>
    <cellStyle name="Texto Explicativo 103" xfId="26279" xr:uid="{0DE4C824-335B-4B71-8FD4-32D0C860F05C}"/>
    <cellStyle name="Texto Explicativo 104" xfId="26280" xr:uid="{67CA1929-BEA6-4C82-9604-B8F33716CA7D}"/>
    <cellStyle name="Texto Explicativo 105" xfId="26281" xr:uid="{F0DE579F-3298-45C2-BC8F-28D4D1CE57CB}"/>
    <cellStyle name="Texto Explicativo 106" xfId="26282" xr:uid="{26B2F3FC-BFE4-47F9-9C06-C875D356909B}"/>
    <cellStyle name="Texto Explicativo 107" xfId="26283" xr:uid="{9A40C5BF-4391-4BEA-876E-E288DAA928D4}"/>
    <cellStyle name="Texto Explicativo 108" xfId="26284" xr:uid="{4794489F-F481-4CBD-8BDF-AC65D450D87A}"/>
    <cellStyle name="Texto Explicativo 109" xfId="26285" xr:uid="{F3F9B8D7-83F2-4245-9962-014751664A9A}"/>
    <cellStyle name="Texto Explicativo 11" xfId="26286" xr:uid="{0B7CBD3A-5C28-48AB-A77D-FEEC07E77A5D}"/>
    <cellStyle name="Texto Explicativo 11 2" xfId="40908" xr:uid="{27A4377E-8CC2-4770-93B1-D181DD4B57E0}"/>
    <cellStyle name="Texto Explicativo 110" xfId="26287" xr:uid="{04DB6EE6-1FC5-4EC1-8F0D-5384A9968F1A}"/>
    <cellStyle name="Texto Explicativo 111" xfId="26288" xr:uid="{99B35382-5F65-412A-8A61-03533F6E39DB}"/>
    <cellStyle name="Texto Explicativo 112" xfId="26289" xr:uid="{1D143BB3-A8FC-44BA-AF15-AD73FBD94A55}"/>
    <cellStyle name="Texto Explicativo 113" xfId="26290" xr:uid="{EE00B3A7-BD06-42FB-A908-85BFC5558733}"/>
    <cellStyle name="Texto Explicativo 114" xfId="26291" xr:uid="{A5825E91-9861-468C-AF87-21E2DF83FED2}"/>
    <cellStyle name="Texto Explicativo 115" xfId="26292" xr:uid="{C2CABD4A-86EC-4C5E-91FE-2419A5123496}"/>
    <cellStyle name="Texto Explicativo 116" xfId="26293" xr:uid="{DF1BE024-2773-4AC1-AC61-481886A2E2D9}"/>
    <cellStyle name="Texto Explicativo 117" xfId="26294" xr:uid="{AAA67F34-7110-49CF-AE5C-5488A3F234AD}"/>
    <cellStyle name="Texto Explicativo 118" xfId="26295" xr:uid="{08C88E51-5233-492F-91FC-545CEE7D7D4C}"/>
    <cellStyle name="Texto Explicativo 119" xfId="26296" xr:uid="{05B0B7CD-196D-4C55-BCC9-E68D456460D8}"/>
    <cellStyle name="Texto Explicativo 12" xfId="26297" xr:uid="{AF830701-EA65-48F8-8328-1DF5E1E026F8}"/>
    <cellStyle name="Texto Explicativo 12 2" xfId="40909" xr:uid="{9AE4909B-6E38-4117-B589-663CF53549C2}"/>
    <cellStyle name="Texto Explicativo 120" xfId="26298" xr:uid="{299C7611-D116-4037-BDAA-AE08A169FB0D}"/>
    <cellStyle name="Texto Explicativo 121" xfId="26299" xr:uid="{109CDB58-53F2-41C2-B5B0-B4E240B4803F}"/>
    <cellStyle name="Texto Explicativo 122" xfId="26300" xr:uid="{5B118E99-2AF6-44D4-A392-CF123E8C3691}"/>
    <cellStyle name="Texto Explicativo 123" xfId="26301" xr:uid="{4DFC181A-BAD7-4BB6-87C5-178B1620605A}"/>
    <cellStyle name="Texto Explicativo 124" xfId="26302" xr:uid="{714E2BE8-8516-45B0-A0C6-0FBD30C09694}"/>
    <cellStyle name="Texto Explicativo 125" xfId="26303" xr:uid="{8D81A81A-F383-4494-B325-692041DF3BE1}"/>
    <cellStyle name="Texto Explicativo 126" xfId="26304" xr:uid="{78655F5A-B611-4F8B-9D34-A27ED30A2DAF}"/>
    <cellStyle name="Texto Explicativo 127" xfId="26305" xr:uid="{10568071-7B57-4D58-9856-CF91093C6397}"/>
    <cellStyle name="Texto Explicativo 128" xfId="26306" xr:uid="{8656AA93-9E57-4832-B4EE-22F172F297A2}"/>
    <cellStyle name="Texto Explicativo 129" xfId="26307" xr:uid="{887FB0BD-D17D-42ED-AB76-FD1AFBD744C6}"/>
    <cellStyle name="Texto Explicativo 13" xfId="26308" xr:uid="{8710A9FD-8057-4DCC-99A0-E700A5936853}"/>
    <cellStyle name="Texto Explicativo 13 2" xfId="40910" xr:uid="{C527BC0D-0A7C-4025-8BD8-33CEE0CBAA49}"/>
    <cellStyle name="Texto Explicativo 130" xfId="26309" xr:uid="{0894836F-0681-480C-B0D0-A45153DB33C7}"/>
    <cellStyle name="Texto Explicativo 131" xfId="26310" xr:uid="{36842DBC-4EE5-46BF-82A9-344661630162}"/>
    <cellStyle name="Texto Explicativo 132" xfId="26311" xr:uid="{1A810BC2-5F61-4261-A524-E634B1487570}"/>
    <cellStyle name="Texto Explicativo 133" xfId="26312" xr:uid="{B9D4801A-FCB2-40E5-B479-193DE18A5DA9}"/>
    <cellStyle name="Texto Explicativo 134" xfId="26313" xr:uid="{6E83F7B1-0BA5-4E7A-ADFA-F2E58234C045}"/>
    <cellStyle name="Texto Explicativo 135" xfId="26314" xr:uid="{71C308D2-AC15-4BE1-98FF-26511A5C2C14}"/>
    <cellStyle name="Texto Explicativo 136" xfId="26315" xr:uid="{2ED24A4F-BA42-4132-BE7B-5A580433EE6F}"/>
    <cellStyle name="Texto Explicativo 137" xfId="26316" xr:uid="{406DE321-0A28-44DA-99A2-E7FE558E83F7}"/>
    <cellStyle name="Texto Explicativo 138" xfId="26317" xr:uid="{6EA86198-7074-48EB-B996-0B7189FE2ADF}"/>
    <cellStyle name="Texto Explicativo 139" xfId="26318" xr:uid="{32C53F1A-E53B-40E0-8C7B-03ADF2C3F3B7}"/>
    <cellStyle name="Texto Explicativo 14" xfId="26319" xr:uid="{CA6B87AC-3DDE-470E-92DA-6526F05FD958}"/>
    <cellStyle name="Texto Explicativo 140" xfId="26320" xr:uid="{F31CCC66-ACB0-4636-B29A-70B4100F064F}"/>
    <cellStyle name="Texto Explicativo 141" xfId="26321" xr:uid="{79FC079D-48C0-48A0-9B15-99FCD646DB6D}"/>
    <cellStyle name="Texto Explicativo 142" xfId="26322" xr:uid="{67C2EAFF-D48F-4556-A9F9-8BC24989D613}"/>
    <cellStyle name="Texto Explicativo 143" xfId="26323" xr:uid="{FE319484-7EF7-4B3A-BE9E-232F3B36857E}"/>
    <cellStyle name="Texto Explicativo 144" xfId="26324" xr:uid="{3582B480-7981-4FE1-9D3C-0EEA9A07CDDB}"/>
    <cellStyle name="Texto Explicativo 145" xfId="26325" xr:uid="{C9301536-4D6D-4591-BDC4-4F5BB2A0B396}"/>
    <cellStyle name="Texto Explicativo 146" xfId="26326" xr:uid="{A21C57B9-4FE0-471A-983A-63C7C943D002}"/>
    <cellStyle name="Texto Explicativo 147" xfId="26327" xr:uid="{36830153-3B89-4605-8F1F-959F22508A6D}"/>
    <cellStyle name="Texto Explicativo 148" xfId="26328" xr:uid="{7FF057BC-2B06-472A-BD81-1CE1D4F6FCD8}"/>
    <cellStyle name="Texto Explicativo 149" xfId="26329" xr:uid="{542FFAC2-AF1A-4A0B-AC8A-E4453C0411A6}"/>
    <cellStyle name="Texto Explicativo 15" xfId="26330" xr:uid="{9C1CE680-00D8-449E-81DD-8049FCAE0E9C}"/>
    <cellStyle name="Texto Explicativo 15 2" xfId="26331" xr:uid="{6489AE23-5272-4DE1-95F9-F2F958D394C3}"/>
    <cellStyle name="Texto Explicativo 15 3" xfId="26332" xr:uid="{937B6F2B-A918-4690-9E46-488AD82ACAC6}"/>
    <cellStyle name="Texto Explicativo 150" xfId="26333" xr:uid="{46596EB6-962E-4328-9899-7BDD6E5B7F7C}"/>
    <cellStyle name="Texto Explicativo 151" xfId="26334" xr:uid="{EAB13163-DE3B-4A4E-96C1-65194F897660}"/>
    <cellStyle name="Texto Explicativo 152" xfId="26335" xr:uid="{89532956-03BA-451A-8E06-699501211BD6}"/>
    <cellStyle name="Texto Explicativo 153" xfId="26336" xr:uid="{C1381C74-0500-4E5F-BCFB-0C6A4AA8B252}"/>
    <cellStyle name="Texto Explicativo 154" xfId="26337" xr:uid="{947F2ED3-721F-4A15-90DD-084F6EB7382D}"/>
    <cellStyle name="Texto Explicativo 155" xfId="26338" xr:uid="{0440717C-FC43-433A-82C6-A66523F59494}"/>
    <cellStyle name="Texto Explicativo 156" xfId="26339" xr:uid="{8C1B5D55-D809-4998-855C-811DAD8BD1A5}"/>
    <cellStyle name="Texto Explicativo 157" xfId="26340" xr:uid="{B6BA87C4-8419-416D-AFC8-A09077BAC5E4}"/>
    <cellStyle name="Texto Explicativo 158" xfId="26341" xr:uid="{6FE00362-1D6E-49FB-B3BB-D2B7F13ADD2B}"/>
    <cellStyle name="Texto Explicativo 159" xfId="26342" xr:uid="{7E328D00-403D-4D3E-8AD3-83D677E8FEEA}"/>
    <cellStyle name="Texto Explicativo 16" xfId="26343" xr:uid="{6C7709C0-BEB4-4C58-99D6-F9233DB7FBEA}"/>
    <cellStyle name="Texto Explicativo 16 2" xfId="26344" xr:uid="{F42877EA-0BAB-4EB7-BCC3-4074068BBED7}"/>
    <cellStyle name="Texto Explicativo 16 3" xfId="26345" xr:uid="{0DB7C560-FEE9-452F-A1B6-B5EB399B4028}"/>
    <cellStyle name="Texto Explicativo 160" xfId="26346" xr:uid="{BBFD0EE8-2E01-4D10-B82B-EF9ED3D0A263}"/>
    <cellStyle name="Texto Explicativo 161" xfId="26347" xr:uid="{B19E25DB-C67F-4680-A34D-DFBAA977055C}"/>
    <cellStyle name="Texto Explicativo 162" xfId="26348" xr:uid="{190B1E38-C032-41BE-AB78-DA497F11B738}"/>
    <cellStyle name="Texto Explicativo 163" xfId="26349" xr:uid="{F8DCA2A4-347E-4596-80B1-EABE9A783D80}"/>
    <cellStyle name="Texto Explicativo 164" xfId="26350" xr:uid="{5E264245-B422-4DE4-9C80-7C2B5C7166F2}"/>
    <cellStyle name="Texto Explicativo 165" xfId="26351" xr:uid="{5BF73C57-F7EA-4CCB-ADF2-269A1F16A7AC}"/>
    <cellStyle name="Texto Explicativo 166" xfId="26352" xr:uid="{9134A4DD-8F99-4590-95CD-4C6C0D17AEB7}"/>
    <cellStyle name="Texto Explicativo 167" xfId="26353" xr:uid="{D26E5835-BE13-495F-8F71-87D001917070}"/>
    <cellStyle name="Texto Explicativo 168" xfId="26354" xr:uid="{3D40A1F9-B267-4DA5-A005-802EE5348784}"/>
    <cellStyle name="Texto Explicativo 169" xfId="26355" xr:uid="{90B72439-4D0F-4FAB-BDDF-F879BE714101}"/>
    <cellStyle name="Texto Explicativo 17" xfId="26356" xr:uid="{9CB6FF87-4018-4800-8B83-2724CC338EFA}"/>
    <cellStyle name="Texto Explicativo 17 2" xfId="26357" xr:uid="{2F4DA6A0-C719-4FAC-A77B-EEEF68B27D43}"/>
    <cellStyle name="Texto Explicativo 17 3" xfId="26358" xr:uid="{348386F8-E154-4BE8-BA91-116FBFFCA66F}"/>
    <cellStyle name="Texto Explicativo 170" xfId="26359" xr:uid="{B3718EC1-2E70-4061-A2C3-60D425FB2AEC}"/>
    <cellStyle name="Texto Explicativo 171" xfId="26360" xr:uid="{B9F911F5-D59D-45C4-9BC4-8E463E03C55E}"/>
    <cellStyle name="Texto Explicativo 172" xfId="26361" xr:uid="{CC6031E9-7EA3-4E05-BCBD-D219CA21A69B}"/>
    <cellStyle name="Texto Explicativo 173" xfId="26362" xr:uid="{9C108C13-A636-4F48-9FA5-B6A904F22EE1}"/>
    <cellStyle name="Texto Explicativo 174" xfId="26363" xr:uid="{4D7555C2-5C8A-4092-8E18-5BE05B1245F6}"/>
    <cellStyle name="Texto Explicativo 175" xfId="26364" xr:uid="{FC1AE159-D776-48BC-BD36-B1ADACB2EDBF}"/>
    <cellStyle name="Texto Explicativo 176" xfId="26365" xr:uid="{BF77BBB2-D59A-49AF-A323-4B3BA5E4DB90}"/>
    <cellStyle name="Texto Explicativo 177" xfId="26366" xr:uid="{E8AA923F-14B9-46A4-B574-B860C40BEFEE}"/>
    <cellStyle name="Texto Explicativo 178" xfId="26367" xr:uid="{73C53C4D-CE70-4694-89F3-03B560F069BD}"/>
    <cellStyle name="Texto Explicativo 179" xfId="26368" xr:uid="{D85EF1DD-32AC-4AC5-83F4-8D01D8B0ADF3}"/>
    <cellStyle name="Texto Explicativo 18" xfId="26369" xr:uid="{793041DC-2AC7-4CD3-9088-C0CB2E9B18EF}"/>
    <cellStyle name="Texto Explicativo 18 2" xfId="26370" xr:uid="{EDC1F997-EDBF-48D8-874D-05E1A46DFCC3}"/>
    <cellStyle name="Texto Explicativo 18 3" xfId="26371" xr:uid="{602BB27A-F214-4AB5-8037-331DFA75A6D1}"/>
    <cellStyle name="Texto Explicativo 180" xfId="26372" xr:uid="{E6C112F9-6E78-41D2-A70A-8F31C23A5FE6}"/>
    <cellStyle name="Texto Explicativo 181" xfId="26373" xr:uid="{9C460D4C-0B41-46B6-8EAB-00B6C2E1CDF1}"/>
    <cellStyle name="Texto Explicativo 182" xfId="26374" xr:uid="{412D1CF5-6444-401C-AC23-A4E0F0C826A2}"/>
    <cellStyle name="Texto Explicativo 183" xfId="26375" xr:uid="{6F735722-09C5-41CC-8ECC-DF978593D2E8}"/>
    <cellStyle name="Texto Explicativo 184" xfId="26376" xr:uid="{F536499B-7654-464B-9FDB-A7C8A9F53056}"/>
    <cellStyle name="Texto Explicativo 185" xfId="26377" xr:uid="{FBC6C38B-7ABC-4B3A-A80E-02AEFA7223C2}"/>
    <cellStyle name="Texto Explicativo 186" xfId="26378" xr:uid="{69158815-361A-48D0-9486-76A540602703}"/>
    <cellStyle name="Texto Explicativo 187" xfId="26379" xr:uid="{106210E7-3031-4E7B-9E30-E7CF1AFA1C20}"/>
    <cellStyle name="Texto Explicativo 188" xfId="26380" xr:uid="{0763AA4D-F295-4B49-B988-5D8B71FF6277}"/>
    <cellStyle name="Texto Explicativo 189" xfId="26381" xr:uid="{7E4775A4-8329-41B6-A863-B6562B021A20}"/>
    <cellStyle name="Texto Explicativo 19" xfId="26382" xr:uid="{AF6B07DE-28C8-43D8-A1C9-C042C6C4634B}"/>
    <cellStyle name="Texto Explicativo 19 2" xfId="26383" xr:uid="{2FF2E684-DB9E-43C6-B1B4-7CFFF28960B2}"/>
    <cellStyle name="Texto Explicativo 19 3" xfId="26384" xr:uid="{50E9FA34-1771-424C-B6D7-4AE8966469B9}"/>
    <cellStyle name="Texto Explicativo 190" xfId="26385" xr:uid="{DDF81740-ED7F-434D-99B2-4B8B3D733767}"/>
    <cellStyle name="Texto Explicativo 2" xfId="26386" xr:uid="{3151F0EA-B941-4799-947B-F86D50337E2B}"/>
    <cellStyle name="Texto Explicativo 2 10" xfId="26387" xr:uid="{A0219CF3-268E-43BC-89E8-F6964945F53F}"/>
    <cellStyle name="Texto Explicativo 2 11" xfId="26388" xr:uid="{B50FBBF1-4411-4C47-8DEA-99548058AC8F}"/>
    <cellStyle name="Texto Explicativo 2 12" xfId="26389" xr:uid="{356068CC-2E27-44D2-A2D9-B675B837B6FD}"/>
    <cellStyle name="Texto Explicativo 2 13" xfId="26390" xr:uid="{D73A1855-1DBD-4F24-A364-B89C7CC23782}"/>
    <cellStyle name="Texto Explicativo 2 14" xfId="26391" xr:uid="{3F072E29-9882-404E-9AAE-F3679662E373}"/>
    <cellStyle name="Texto Explicativo 2 15" xfId="26392" xr:uid="{27322838-8C28-4422-A1DD-B633F156AEF6}"/>
    <cellStyle name="Texto Explicativo 2 16" xfId="26393" xr:uid="{2000999B-298A-4D97-84C2-06BC46574A2C}"/>
    <cellStyle name="Texto Explicativo 2 17" xfId="26394" xr:uid="{A077E39E-0692-48D1-9A30-A5AC1D72EBDD}"/>
    <cellStyle name="Texto Explicativo 2 18" xfId="26395" xr:uid="{40C944A4-3DA6-41CC-A033-BFB76138DF33}"/>
    <cellStyle name="Texto Explicativo 2 19" xfId="26396" xr:uid="{30F27A8B-ACEC-42C1-8013-8ACFCEAEF128}"/>
    <cellStyle name="Texto Explicativo 2 2" xfId="26397" xr:uid="{279C35EF-F37A-45A6-B613-2773809EB168}"/>
    <cellStyle name="Texto Explicativo 2 20" xfId="26398" xr:uid="{CEA85055-0B93-4216-BD73-F0928598C7E0}"/>
    <cellStyle name="Texto Explicativo 2 21" xfId="26399" xr:uid="{87B38020-0CE0-4C33-BC8A-3EA783B620DD}"/>
    <cellStyle name="Texto Explicativo 2 22" xfId="26400" xr:uid="{D5D274BE-3CD9-48F3-B9A3-3035228F962D}"/>
    <cellStyle name="Texto Explicativo 2 23" xfId="26401" xr:uid="{FFD8A2C0-C67B-4EE6-A4AF-30BDD3AE2E77}"/>
    <cellStyle name="Texto Explicativo 2 24" xfId="26402" xr:uid="{2F4E0923-9F36-439C-B6E6-30563F0B264C}"/>
    <cellStyle name="Texto Explicativo 2 25" xfId="26403" xr:uid="{A8705F77-B0C5-447B-B09D-094E3E20D633}"/>
    <cellStyle name="Texto Explicativo 2 26" xfId="26404" xr:uid="{4DD6432F-3C49-4008-ADEC-EDC51E1C6CD9}"/>
    <cellStyle name="Texto Explicativo 2 27" xfId="26405" xr:uid="{4427A325-D53B-40D0-9306-CC63D2B12A9B}"/>
    <cellStyle name="Texto Explicativo 2 28" xfId="26406" xr:uid="{BF267966-7A7E-4DFA-9F3D-DC8F5C3BF1B2}"/>
    <cellStyle name="Texto Explicativo 2 29" xfId="26407" xr:uid="{065E1E60-0478-46B8-A775-97E3F8010749}"/>
    <cellStyle name="Texto Explicativo 2 3" xfId="26408" xr:uid="{1FA08439-163C-421B-9D37-CC7E9B8EC951}"/>
    <cellStyle name="Texto Explicativo 2 30" xfId="26409" xr:uid="{98A1A8E9-B669-4CBD-9E21-C50E42D77CBA}"/>
    <cellStyle name="Texto Explicativo 2 31" xfId="26410" xr:uid="{F87487BB-5667-4EEF-907B-414C6AF002CB}"/>
    <cellStyle name="Texto Explicativo 2 32" xfId="26411" xr:uid="{E2E67297-1EE5-43BA-ABF5-9FB5F9E1AC1E}"/>
    <cellStyle name="Texto Explicativo 2 33" xfId="26412" xr:uid="{0C595BD3-4F94-4C25-A807-A440B4A61A52}"/>
    <cellStyle name="Texto Explicativo 2 34" xfId="26413" xr:uid="{9E8B4895-5916-41C7-893D-6EE9BB1CB3B9}"/>
    <cellStyle name="Texto Explicativo 2 35" xfId="26414" xr:uid="{54FE3B18-EA13-4FDE-AC60-07EA38FA6CB9}"/>
    <cellStyle name="Texto Explicativo 2 4" xfId="26415" xr:uid="{1482D36C-AC49-49BE-9700-BCEFD14F755A}"/>
    <cellStyle name="Texto Explicativo 2 5" xfId="26416" xr:uid="{B431697C-0C3B-4A6B-B583-D9859BF58C8B}"/>
    <cellStyle name="Texto Explicativo 2 6" xfId="26417" xr:uid="{5F8CFB73-A103-48CB-B57C-8D507ECEF74A}"/>
    <cellStyle name="Texto Explicativo 2 7" xfId="26418" xr:uid="{44C0AE9A-04FA-4922-8D1E-16EEFF7990A8}"/>
    <cellStyle name="Texto Explicativo 2 8" xfId="26419" xr:uid="{4C9BD72A-18CA-4C69-9223-BA952D64CB3C}"/>
    <cellStyle name="Texto Explicativo 2 9" xfId="26420" xr:uid="{1D8BB6AE-DDCB-4680-8655-82111893541A}"/>
    <cellStyle name="Texto Explicativo 20" xfId="26421" xr:uid="{357894C2-4DF6-4163-99FF-7ECE2B0E0C02}"/>
    <cellStyle name="Texto Explicativo 20 2" xfId="26422" xr:uid="{E86F5D4F-6AC1-421B-AC6B-7C9DBFA67107}"/>
    <cellStyle name="Texto Explicativo 20 3" xfId="26423" xr:uid="{C99E4D23-CFE2-4306-8A3A-D7859BBCC5D0}"/>
    <cellStyle name="Texto Explicativo 21" xfId="26424" xr:uid="{F296164E-EC62-41D4-ADE1-73E201ACC7EC}"/>
    <cellStyle name="Texto Explicativo 22" xfId="26425" xr:uid="{D285A2D9-D5D7-4A8C-ACCB-5D985CC65EC3}"/>
    <cellStyle name="Texto Explicativo 23" xfId="26426" xr:uid="{B4F0DB4C-9D6F-4DD8-856A-17C539C89AF0}"/>
    <cellStyle name="Texto Explicativo 24" xfId="26427" xr:uid="{DD420DEB-449B-449C-8009-69525525D155}"/>
    <cellStyle name="Texto Explicativo 25" xfId="26428" xr:uid="{DBED09CF-2059-4CE7-B4A9-E5821B823986}"/>
    <cellStyle name="Texto Explicativo 26" xfId="26429" xr:uid="{35747B73-BDB6-485C-8023-36B362D86B1E}"/>
    <cellStyle name="Texto Explicativo 27" xfId="26430" xr:uid="{81700F89-8769-466F-BC1B-D8EF3E1DEA10}"/>
    <cellStyle name="Texto Explicativo 28" xfId="26431" xr:uid="{D7C47BB8-1B61-40B8-9594-256C48CF669D}"/>
    <cellStyle name="Texto Explicativo 29" xfId="26432" xr:uid="{D5A7FCA7-11A7-40D8-966F-833FE571D56C}"/>
    <cellStyle name="Texto Explicativo 3" xfId="26433" xr:uid="{CDF7FC21-2C8A-482B-A6B2-02ECE7563809}"/>
    <cellStyle name="Texto Explicativo 3 2" xfId="26434" xr:uid="{B508752F-72DA-4201-8834-5A4EBB9FA2EC}"/>
    <cellStyle name="Texto Explicativo 3 3" xfId="26435" xr:uid="{90DA354F-96F6-41CB-83E4-3353B2536FAD}"/>
    <cellStyle name="Texto Explicativo 3 4" xfId="26436" xr:uid="{8EA2AF67-3F1D-48DF-8A35-51114E5D907E}"/>
    <cellStyle name="Texto Explicativo 3 5" xfId="26437" xr:uid="{5414A375-7229-44B5-8994-52AEBA216389}"/>
    <cellStyle name="Texto Explicativo 3 6" xfId="26438" xr:uid="{E4C1D7F2-DE15-405D-9FD0-8DE3A9594FE2}"/>
    <cellStyle name="Texto Explicativo 3 7" xfId="26439" xr:uid="{2D5034F5-80F7-42F8-95C4-5D9C74A6D4AA}"/>
    <cellStyle name="Texto Explicativo 30" xfId="26440" xr:uid="{B1181245-039A-4999-A2CF-F2E2AFDA371C}"/>
    <cellStyle name="Texto Explicativo 31" xfId="26441" xr:uid="{5DC0CC04-3ADB-474C-81DC-F8D79EB9AF20}"/>
    <cellStyle name="Texto Explicativo 32" xfId="26442" xr:uid="{D3F13584-2ADA-4634-A1FB-4C2E5AD81F3D}"/>
    <cellStyle name="Texto Explicativo 33" xfId="26443" xr:uid="{13C6DAE8-49A1-406A-B95B-F47CB0661219}"/>
    <cellStyle name="Texto Explicativo 34" xfId="26444" xr:uid="{E01CB549-15B5-4FC6-BCC0-8B7A1766C17C}"/>
    <cellStyle name="Texto Explicativo 35" xfId="26445" xr:uid="{9FC29279-4CF6-4980-8C13-082BD48B3B0C}"/>
    <cellStyle name="Texto Explicativo 36" xfId="26446" xr:uid="{6F99A154-A5DE-43B4-9B01-967C670A9A52}"/>
    <cellStyle name="Texto Explicativo 37" xfId="26447" xr:uid="{DA104A90-8B8C-41FA-8045-24DC4FC0BC80}"/>
    <cellStyle name="Texto Explicativo 38" xfId="26448" xr:uid="{8ABB27C1-AD41-4937-AA77-04761867E9F7}"/>
    <cellStyle name="Texto Explicativo 39" xfId="26449" xr:uid="{E81871BE-8868-4A78-A312-E9A0174EA3E6}"/>
    <cellStyle name="Texto Explicativo 4" xfId="26450" xr:uid="{79D5227D-43AF-4269-8F43-1C552C19DDA5}"/>
    <cellStyle name="Texto Explicativo 4 2" xfId="26451" xr:uid="{B4C16AA2-4F15-47F7-A819-ADF8777F0CB0}"/>
    <cellStyle name="Texto Explicativo 4 3" xfId="26452" xr:uid="{08CABA9B-A4EB-480D-8D64-CD6E5782B2E8}"/>
    <cellStyle name="Texto Explicativo 4 4" xfId="26453" xr:uid="{73E5C0E1-DA06-419C-AE03-A1205E67FCD2}"/>
    <cellStyle name="Texto Explicativo 4 5" xfId="26454" xr:uid="{2E6E8610-6658-467D-AAB2-87A0A34D4EEA}"/>
    <cellStyle name="Texto Explicativo 4 6" xfId="26455" xr:uid="{CC289DB4-6AB3-4072-9E95-23CD1922417C}"/>
    <cellStyle name="Texto Explicativo 4 7" xfId="26456" xr:uid="{8079C6F4-021A-49A8-831F-0AE36813635A}"/>
    <cellStyle name="Texto Explicativo 40" xfId="26457" xr:uid="{CFA06A79-3A65-40C0-8AB7-7D0C1E04BD29}"/>
    <cellStyle name="Texto Explicativo 41" xfId="26458" xr:uid="{676CD840-DB6C-48DB-8504-8EDD022703D0}"/>
    <cellStyle name="Texto Explicativo 42" xfId="26459" xr:uid="{FB5782B9-2199-4D85-BB24-904ED27DC8A4}"/>
    <cellStyle name="Texto Explicativo 43" xfId="26460" xr:uid="{A93E94C3-4E5D-4C90-B884-1EABA854B2F4}"/>
    <cellStyle name="Texto Explicativo 44" xfId="26461" xr:uid="{718262E8-7F50-4774-9576-937B6B86ECD5}"/>
    <cellStyle name="Texto Explicativo 45" xfId="26462" xr:uid="{7F7B3CBF-7E6C-4F50-AA15-6B881F0153BD}"/>
    <cellStyle name="Texto Explicativo 46" xfId="26463" xr:uid="{4A6D874C-1D10-407F-8D53-70FF4F30A700}"/>
    <cellStyle name="Texto Explicativo 47" xfId="26464" xr:uid="{24506FBB-91B6-4EDD-8216-91B472354FD1}"/>
    <cellStyle name="Texto Explicativo 48" xfId="26465" xr:uid="{D7232A47-6B01-4592-A29E-BB5EF6CA9758}"/>
    <cellStyle name="Texto Explicativo 49" xfId="26466" xr:uid="{29910AFB-E5E5-4FA9-9789-35EF99A3AACF}"/>
    <cellStyle name="Texto Explicativo 5" xfId="26467" xr:uid="{373A4F23-8764-46A5-B5B3-6C45610FD192}"/>
    <cellStyle name="Texto Explicativo 5 2" xfId="26468" xr:uid="{37451AFC-BF6A-41E9-A402-FD238C94C9B4}"/>
    <cellStyle name="Texto Explicativo 5 3" xfId="26469" xr:uid="{FC7E0ECA-C0AF-45DF-AF28-F5DA00D168BB}"/>
    <cellStyle name="Texto Explicativo 5 4" xfId="26470" xr:uid="{A1F38E27-4C25-49E8-94A6-90F17F72F29E}"/>
    <cellStyle name="Texto Explicativo 50" xfId="26471" xr:uid="{59E6A665-DB6F-47A4-871E-066F676BFA5C}"/>
    <cellStyle name="Texto Explicativo 51" xfId="26472" xr:uid="{DA50D6F8-E1D3-4209-A683-44CF006E95F2}"/>
    <cellStyle name="Texto Explicativo 52" xfId="26473" xr:uid="{FCB484B7-47E2-4328-9FB0-19ECFF9A3A58}"/>
    <cellStyle name="Texto Explicativo 53" xfId="26474" xr:uid="{94AD4DA5-49B9-41AA-BF9B-D6FA59E98054}"/>
    <cellStyle name="Texto Explicativo 54" xfId="26475" xr:uid="{65EA3362-9E32-4394-B246-A4B76A755F13}"/>
    <cellStyle name="Texto Explicativo 55" xfId="26476" xr:uid="{BF88051A-A549-4648-9E46-ADAD04A4A415}"/>
    <cellStyle name="Texto Explicativo 56" xfId="26477" xr:uid="{BF32E692-8B1A-4A02-8BA7-917BD2EC82D7}"/>
    <cellStyle name="Texto Explicativo 57" xfId="26478" xr:uid="{7A2E691B-1F24-4130-B335-DF6C6C3C27CE}"/>
    <cellStyle name="Texto Explicativo 58" xfId="26479" xr:uid="{570D760F-3516-4EAF-BD8A-6F9E039F1358}"/>
    <cellStyle name="Texto Explicativo 59" xfId="26480" xr:uid="{DF6F8799-C514-4211-8833-8E467EA56655}"/>
    <cellStyle name="Texto Explicativo 6" xfId="26481" xr:uid="{BC2DE29D-0D64-4BF5-8736-6BE1F2205F78}"/>
    <cellStyle name="Texto Explicativo 6 2" xfId="26482" xr:uid="{BC0E8B69-CA1B-4DE7-B6FF-14693779E699}"/>
    <cellStyle name="Texto Explicativo 6 3" xfId="26483" xr:uid="{BF89B0A7-D356-4617-8DBA-6B8E6CDE2296}"/>
    <cellStyle name="Texto Explicativo 6 4" xfId="26484" xr:uid="{63E4BFCD-94AC-4633-9FF9-C5A44174CAE9}"/>
    <cellStyle name="Texto Explicativo 60" xfId="26485" xr:uid="{AB1656AA-1B58-4E38-A40D-4266A31B4258}"/>
    <cellStyle name="Texto Explicativo 61" xfId="26486" xr:uid="{3D73B509-76C1-4849-9930-2AEF26764BB6}"/>
    <cellStyle name="Texto Explicativo 62" xfId="26487" xr:uid="{45078792-B6D0-4773-BEC3-AF14843062ED}"/>
    <cellStyle name="Texto Explicativo 63" xfId="26488" xr:uid="{3567BC0F-3C4C-4316-BB16-0D2B94D13305}"/>
    <cellStyle name="Texto Explicativo 64" xfId="26489" xr:uid="{E52E34D4-AD71-485E-8E5E-00F99F7EDE93}"/>
    <cellStyle name="Texto Explicativo 65" xfId="26490" xr:uid="{00956AC2-2000-4ECB-BF2C-3225A7895BEF}"/>
    <cellStyle name="Texto Explicativo 66" xfId="26491" xr:uid="{2DFB73D5-E3C8-420F-9AC3-BD5966E41CF7}"/>
    <cellStyle name="Texto Explicativo 67" xfId="26492" xr:uid="{3AEC0DDE-F4C4-47AD-84E8-1BA3023AFD61}"/>
    <cellStyle name="Texto Explicativo 68" xfId="26493" xr:uid="{BD71C7CA-C010-49DA-B289-B868652646B0}"/>
    <cellStyle name="Texto Explicativo 69" xfId="26494" xr:uid="{2378AA83-AE5C-496D-94AF-9F9BC02AED15}"/>
    <cellStyle name="Texto Explicativo 7" xfId="26495" xr:uid="{3766A224-BC22-4A36-89DE-F8788F5A6DF3}"/>
    <cellStyle name="Texto Explicativo 7 2" xfId="26496" xr:uid="{BD058E17-FF10-4846-8413-BBA9618DD569}"/>
    <cellStyle name="Texto Explicativo 7 3" xfId="26497" xr:uid="{C83E3D69-ADEA-41A1-8D3A-0EB606D68732}"/>
    <cellStyle name="Texto Explicativo 7 4" xfId="26498" xr:uid="{9BD59B12-B3B5-4027-ADA3-1D80A8EFC654}"/>
    <cellStyle name="Texto Explicativo 70" xfId="26499" xr:uid="{6928FF65-5730-42BD-BEB4-11480BA065B8}"/>
    <cellStyle name="Texto Explicativo 71" xfId="26500" xr:uid="{9246F83D-18AC-4226-904D-551FA1DED6E6}"/>
    <cellStyle name="Texto Explicativo 72" xfId="26501" xr:uid="{6B6A8E43-30D3-411A-8D94-30E94FEC9593}"/>
    <cellStyle name="Texto Explicativo 73" xfId="26502" xr:uid="{DB4876C5-9E8E-42C6-8F26-EC572B3660D9}"/>
    <cellStyle name="Texto Explicativo 74" xfId="26503" xr:uid="{36D91E9A-3B5B-493B-AA4F-057A5BE8EA8F}"/>
    <cellStyle name="Texto Explicativo 75" xfId="26504" xr:uid="{AFB13272-3D52-40B2-A5C9-514F84A16E3A}"/>
    <cellStyle name="Texto Explicativo 76" xfId="26505" xr:uid="{D974F707-778B-4541-A085-084E878AD7BB}"/>
    <cellStyle name="Texto Explicativo 77" xfId="26506" xr:uid="{6C0691FD-D219-42EF-993A-2A5F47824281}"/>
    <cellStyle name="Texto Explicativo 78" xfId="26507" xr:uid="{B6569CDF-1213-407C-B09D-34590D0B3E95}"/>
    <cellStyle name="Texto Explicativo 79" xfId="26508" xr:uid="{1D1F45B0-32D9-4205-AE44-B6A0AE2CC05B}"/>
    <cellStyle name="Texto Explicativo 8" xfId="26509" xr:uid="{2ABE1FF4-B1AF-462A-8F48-F02CDEDF2A53}"/>
    <cellStyle name="Texto Explicativo 8 2" xfId="26510" xr:uid="{BBE58425-FF16-43AF-8DEC-C4ADF29839C0}"/>
    <cellStyle name="Texto Explicativo 8 3" xfId="26511" xr:uid="{E3E58334-17DD-435A-8E03-3B8025428BF3}"/>
    <cellStyle name="Texto Explicativo 8 4" xfId="26512" xr:uid="{2652A9AD-6455-4194-BB93-BC0B2C3BEB54}"/>
    <cellStyle name="Texto Explicativo 80" xfId="26513" xr:uid="{46A8726B-21E7-4FF7-B104-27E9F1724A27}"/>
    <cellStyle name="Texto Explicativo 81" xfId="26514" xr:uid="{11B1FB3C-BA06-48C3-A215-C0054AD03DAE}"/>
    <cellStyle name="Texto Explicativo 82" xfId="26515" xr:uid="{873B1840-490A-46D8-A48D-725B4B3C4E08}"/>
    <cellStyle name="Texto Explicativo 83" xfId="26516" xr:uid="{877A490B-F41D-4227-9194-036E586A4186}"/>
    <cellStyle name="Texto Explicativo 84" xfId="26517" xr:uid="{4B73BACC-6441-4763-824F-9276B55CFA80}"/>
    <cellStyle name="Texto Explicativo 85" xfId="26518" xr:uid="{F890D564-CC29-4499-8070-968692DF2AD4}"/>
    <cellStyle name="Texto Explicativo 86" xfId="26519" xr:uid="{98919138-E130-4A21-A7C5-977A35C47177}"/>
    <cellStyle name="Texto Explicativo 87" xfId="26520" xr:uid="{25DB5C74-23B3-4B01-9560-B88F361E859B}"/>
    <cellStyle name="Texto Explicativo 88" xfId="26521" xr:uid="{E7A9D11D-F6DC-4E1D-962F-0A3D28FB9624}"/>
    <cellStyle name="Texto Explicativo 89" xfId="26522" xr:uid="{A0DA47CF-EAA1-4DB2-9692-DB0543142718}"/>
    <cellStyle name="Texto Explicativo 9" xfId="26523" xr:uid="{6EE82C82-C690-4E01-92E0-106E88C4E168}"/>
    <cellStyle name="Texto Explicativo 90" xfId="26524" xr:uid="{CE128E1F-4FED-4447-B456-955D861F55CC}"/>
    <cellStyle name="Texto Explicativo 91" xfId="26525" xr:uid="{28440F14-F45A-41BC-B03A-E7326D6164F4}"/>
    <cellStyle name="Texto Explicativo 92" xfId="26526" xr:uid="{06F922DF-EDEC-4A3D-B730-98038F628907}"/>
    <cellStyle name="Texto Explicativo 93" xfId="26527" xr:uid="{B4BC8E95-D350-46FC-B2F7-CF142A4802FF}"/>
    <cellStyle name="Texto Explicativo 94" xfId="26528" xr:uid="{871BE640-D9A4-4973-BF22-E78C9BD9D5C4}"/>
    <cellStyle name="Texto Explicativo 95" xfId="26529" xr:uid="{9AABCFD6-1735-43BE-946B-FB1C058BA5D8}"/>
    <cellStyle name="Texto Explicativo 96" xfId="26530" xr:uid="{E3289BAA-A691-46C2-BEE5-CDED8B07DF90}"/>
    <cellStyle name="Texto Explicativo 97" xfId="26531" xr:uid="{45E9FF4D-D78E-4813-8B9F-8894B5AFAA65}"/>
    <cellStyle name="Texto Explicativo 98" xfId="26532" xr:uid="{A3DFDBB6-2EE4-4CE4-804A-91850F1FA062}"/>
    <cellStyle name="Texto Explicativo 99" xfId="26533" xr:uid="{0D81B433-DACD-454F-A0FD-31339D81E948}"/>
    <cellStyle name="Título 1" xfId="5" builtinId="16" customBuiltin="1"/>
    <cellStyle name="Título 1 10" xfId="26534" xr:uid="{BBE7B8A1-8C37-4326-97B5-784954C199E7}"/>
    <cellStyle name="Título 1 10 2" xfId="40911" xr:uid="{4D74D3FD-7834-477B-BEDF-5E9FE163502F}"/>
    <cellStyle name="Título 1 100" xfId="26535" xr:uid="{947B2300-8ECA-45A7-A399-F17A4429F5EF}"/>
    <cellStyle name="Título 1 101" xfId="26536" xr:uid="{B5960E39-FFDF-4157-93B9-8EC053316065}"/>
    <cellStyle name="Título 1 102" xfId="26537" xr:uid="{814F7DEB-E5A9-4BE7-94F6-DDC1A6601AC8}"/>
    <cellStyle name="Título 1 103" xfId="26538" xr:uid="{071956C4-39AC-4E48-829A-7D38E072BD82}"/>
    <cellStyle name="Título 1 104" xfId="26539" xr:uid="{556400AB-5A0C-4078-8695-22B8541F51EF}"/>
    <cellStyle name="Título 1 105" xfId="26540" xr:uid="{2E734E6E-8AE8-4E51-B2B6-529DE41BFFF2}"/>
    <cellStyle name="Título 1 106" xfId="26541" xr:uid="{D21E575E-7503-4F46-A24D-6FFCA5A61E2C}"/>
    <cellStyle name="Título 1 107" xfId="26542" xr:uid="{B5CA56FA-27D8-4618-B530-40F5AE280022}"/>
    <cellStyle name="Título 1 108" xfId="26543" xr:uid="{0ECBB1F1-D2CC-4C43-9881-D4598C173ADD}"/>
    <cellStyle name="Título 1 109" xfId="26544" xr:uid="{6563986A-DD97-4096-83EC-711360615882}"/>
    <cellStyle name="Título 1 11" xfId="26545" xr:uid="{2A76F689-460C-4EA8-A37F-74D266896C2D}"/>
    <cellStyle name="Título 1 11 2" xfId="40912" xr:uid="{A39002F0-6482-45F4-B7AC-150EFB06E00A}"/>
    <cellStyle name="Título 1 110" xfId="26546" xr:uid="{3BE472AA-6662-49BC-90E2-028D5BD603E2}"/>
    <cellStyle name="Título 1 111" xfId="26547" xr:uid="{763C24A0-8B54-42F4-8A93-A1AC4987D490}"/>
    <cellStyle name="Título 1 112" xfId="26548" xr:uid="{92BA9BAF-BAD1-4F0E-A1F6-52140AD33126}"/>
    <cellStyle name="Título 1 113" xfId="26549" xr:uid="{B290A22B-B3F4-4B9B-B990-FAF3183F2048}"/>
    <cellStyle name="Título 1 114" xfId="26550" xr:uid="{606EF670-CA97-4724-A972-751EF76DFD40}"/>
    <cellStyle name="Título 1 115" xfId="26551" xr:uid="{F3008E92-D4D1-41A8-9914-12B627097334}"/>
    <cellStyle name="Título 1 116" xfId="26552" xr:uid="{C1BEF687-075F-4CD2-ABEA-345E1060F5B2}"/>
    <cellStyle name="Título 1 117" xfId="26553" xr:uid="{532A5989-FCAB-4EC2-BD2D-F0E020DE716B}"/>
    <cellStyle name="Título 1 118" xfId="26554" xr:uid="{E21A5193-57EB-4E4C-9B37-2FE086B7006A}"/>
    <cellStyle name="Título 1 119" xfId="26555" xr:uid="{34D3ABAD-A8EE-4D45-ADAC-2E1B99C8FE1D}"/>
    <cellStyle name="Título 1 12" xfId="26556" xr:uid="{6D4E5984-C294-42EF-A44D-95456AC2187D}"/>
    <cellStyle name="Título 1 12 2" xfId="40913" xr:uid="{2A1A3C19-09F8-4B4C-815F-47380973EDC7}"/>
    <cellStyle name="Título 1 120" xfId="26557" xr:uid="{945176F4-66AB-47E3-958F-4A2FE873E412}"/>
    <cellStyle name="Título 1 121" xfId="26558" xr:uid="{4744CFBF-3D27-417A-A3E8-83FDDAB233DA}"/>
    <cellStyle name="Título 1 122" xfId="26559" xr:uid="{30F49699-FF80-4EED-A6B2-341250117D20}"/>
    <cellStyle name="Título 1 123" xfId="26560" xr:uid="{01B3F7F8-FD56-4CA1-A918-E1D5760D2747}"/>
    <cellStyle name="Título 1 124" xfId="26561" xr:uid="{657B04C3-7A0E-428C-8766-50942D0E5565}"/>
    <cellStyle name="Título 1 125" xfId="26562" xr:uid="{FF9602F7-CD66-462E-83BC-B055CFE9BC01}"/>
    <cellStyle name="Título 1 126" xfId="26563" xr:uid="{5FF5DD8D-C5F0-4287-BFA7-616881F28B75}"/>
    <cellStyle name="Título 1 127" xfId="26564" xr:uid="{A5F82A2A-4B11-4FE6-970B-8AC275D9F8A7}"/>
    <cellStyle name="Título 1 128" xfId="26565" xr:uid="{A19A8071-8ACE-4C09-AFA7-195572BE38F2}"/>
    <cellStyle name="Título 1 129" xfId="26566" xr:uid="{2A7211FB-85CB-46FB-86BE-8F86ABE16468}"/>
    <cellStyle name="Título 1 13" xfId="26567" xr:uid="{CECCF23D-87CD-439E-B38B-3E85B40E5336}"/>
    <cellStyle name="Título 1 13 2" xfId="40914" xr:uid="{64F1464A-A08D-4DF4-A6BF-FDDAA672E6FC}"/>
    <cellStyle name="Título 1 130" xfId="26568" xr:uid="{3158E2F5-BBEB-4B25-909F-DFC114B3CE04}"/>
    <cellStyle name="Título 1 131" xfId="26569" xr:uid="{30BB493C-2487-42CC-BDB3-99B3510EE0AC}"/>
    <cellStyle name="Título 1 132" xfId="26570" xr:uid="{256D387E-7673-4823-AB7A-62401BF1031D}"/>
    <cellStyle name="Título 1 133" xfId="26571" xr:uid="{D184F111-D5F4-4D69-9E53-990D1B6BE4A4}"/>
    <cellStyle name="Título 1 134" xfId="26572" xr:uid="{622D91D9-B465-4233-BDC4-1D7E8C8A2BE9}"/>
    <cellStyle name="Título 1 135" xfId="26573" xr:uid="{C45736B6-4746-47B3-87D8-B71E6E746C89}"/>
    <cellStyle name="Título 1 136" xfId="26574" xr:uid="{6761876A-50B9-497A-A3C7-AB17844B611B}"/>
    <cellStyle name="Título 1 137" xfId="26575" xr:uid="{581818D0-7DFF-4B47-A9E5-43E219A0A511}"/>
    <cellStyle name="Título 1 138" xfId="26576" xr:uid="{9B4463AA-34FB-4288-868B-EE57DF56DDCB}"/>
    <cellStyle name="Título 1 139" xfId="26577" xr:uid="{AD4246C8-B42D-491A-B788-E34181664D4C}"/>
    <cellStyle name="Título 1 14" xfId="26578" xr:uid="{38D5C8A3-E009-45B0-9207-5E438B265E29}"/>
    <cellStyle name="Título 1 140" xfId="26579" xr:uid="{3E528F46-36C0-4D46-8B6E-51C2C244A671}"/>
    <cellStyle name="Título 1 141" xfId="26580" xr:uid="{934B5390-453A-4274-AD39-39556F1D46F5}"/>
    <cellStyle name="Título 1 142" xfId="26581" xr:uid="{AB38ED2F-248E-4924-9083-8665044B217B}"/>
    <cellStyle name="Título 1 143" xfId="26582" xr:uid="{1071BCE2-BC47-4863-939B-87C7385D5C77}"/>
    <cellStyle name="Título 1 144" xfId="26583" xr:uid="{EE4EE36E-89DF-4B86-9745-799288BA2D78}"/>
    <cellStyle name="Título 1 145" xfId="26584" xr:uid="{2096C11C-8C9A-45BF-AA8A-B330A41DA7DE}"/>
    <cellStyle name="Título 1 146" xfId="26585" xr:uid="{2E4E4EBF-3749-43A2-9DF0-CA18A5E72440}"/>
    <cellStyle name="Título 1 147" xfId="26586" xr:uid="{F1F19DDD-9AB6-4685-AD58-7D1E4FECD7B8}"/>
    <cellStyle name="Título 1 148" xfId="26587" xr:uid="{558E1894-5DC8-45E5-9BEF-04CB5A1ED5AB}"/>
    <cellStyle name="Título 1 149" xfId="26588" xr:uid="{32A7249D-E557-4B14-AEAF-8C71DD2F23B7}"/>
    <cellStyle name="Título 1 15" xfId="26589" xr:uid="{83918A3A-ADDA-4EC1-9A9A-DCA2835D1BEA}"/>
    <cellStyle name="Título 1 15 2" xfId="26590" xr:uid="{89DE0C18-5883-4850-A5C8-22F9B917CA95}"/>
    <cellStyle name="Título 1 15 3" xfId="26591" xr:uid="{CA0A72E6-AC3B-4BA6-9CC2-8E304A8A732B}"/>
    <cellStyle name="Título 1 150" xfId="26592" xr:uid="{876F340B-6445-42EF-92D5-C0B3FD194E9C}"/>
    <cellStyle name="Título 1 151" xfId="26593" xr:uid="{C850B09B-27FE-4D69-B091-EB809C018319}"/>
    <cellStyle name="Título 1 152" xfId="26594" xr:uid="{09C0A204-C05A-4484-9CD4-57A4FF3421F5}"/>
    <cellStyle name="Título 1 153" xfId="26595" xr:uid="{8EBA1CEC-0113-48BD-BC33-5BF0676BA7EA}"/>
    <cellStyle name="Título 1 154" xfId="26596" xr:uid="{1DC5991A-A014-4085-A19A-DEBFB646741E}"/>
    <cellStyle name="Título 1 155" xfId="26597" xr:uid="{227D7BAA-50E2-404F-8F26-4F912EBD166C}"/>
    <cellStyle name="Título 1 156" xfId="26598" xr:uid="{55CCCDF7-3255-49E6-9B75-481BC8F34181}"/>
    <cellStyle name="Título 1 157" xfId="26599" xr:uid="{C4BBB946-808E-4327-A9D4-8F7BF7B44AEA}"/>
    <cellStyle name="Título 1 158" xfId="26600" xr:uid="{9123616D-1449-4EAB-ACD2-03FCDFA03678}"/>
    <cellStyle name="Título 1 159" xfId="26601" xr:uid="{E57A0AD8-60EB-4A81-A682-81F865212CEA}"/>
    <cellStyle name="Título 1 16" xfId="26602" xr:uid="{76CEF772-5B62-45B6-9333-B27C1B326F54}"/>
    <cellStyle name="Título 1 16 2" xfId="26603" xr:uid="{2D530E2A-251F-4929-A11D-2B5F6DCCC60B}"/>
    <cellStyle name="Título 1 16 3" xfId="26604" xr:uid="{8C862AE8-AD2B-4B77-A129-3313267B8D3E}"/>
    <cellStyle name="Título 1 160" xfId="26605" xr:uid="{AB6ADF8E-508D-4DAE-9E8E-BEFA0EA85CB0}"/>
    <cellStyle name="Título 1 161" xfId="26606" xr:uid="{F2F63AE5-B2EE-4B60-8AC1-76832D2244B3}"/>
    <cellStyle name="Título 1 162" xfId="26607" xr:uid="{24A329BD-F51B-4D45-B27D-6F8FEDAE43FA}"/>
    <cellStyle name="Título 1 163" xfId="26608" xr:uid="{F9DB3A27-0D41-4B6E-BD9A-F155BFA558E9}"/>
    <cellStyle name="Título 1 164" xfId="26609" xr:uid="{BDA5CEF7-A188-4161-B449-62ADD7CEF63B}"/>
    <cellStyle name="Título 1 165" xfId="26610" xr:uid="{AAAE727C-E41D-4F1B-9E4A-B74A596FCAE8}"/>
    <cellStyle name="Título 1 166" xfId="26611" xr:uid="{2A944715-7BC9-4EC9-94FA-B60DA695DF15}"/>
    <cellStyle name="Título 1 167" xfId="26612" xr:uid="{D7124CCB-DC5F-4738-96D2-70C622A72FCD}"/>
    <cellStyle name="Título 1 168" xfId="26613" xr:uid="{378D941E-F99C-4BFC-873A-1C53F8834422}"/>
    <cellStyle name="Título 1 169" xfId="26614" xr:uid="{AF0AEB33-0270-419D-BB4D-471170A0C532}"/>
    <cellStyle name="Título 1 17" xfId="26615" xr:uid="{AB4E491C-21CA-4CFC-B7F4-9278206A7909}"/>
    <cellStyle name="Título 1 17 2" xfId="26616" xr:uid="{4158AED4-9E59-4D6B-85CA-977D2935AAEE}"/>
    <cellStyle name="Título 1 17 3" xfId="26617" xr:uid="{5AB1E892-AD5F-41A2-A194-42D23DBE748A}"/>
    <cellStyle name="Título 1 170" xfId="26618" xr:uid="{9E1A0176-4B45-435B-9F49-BCCDD44990E4}"/>
    <cellStyle name="Título 1 171" xfId="26619" xr:uid="{A5C198A2-E9C6-48E5-BC78-885842A34103}"/>
    <cellStyle name="Título 1 172" xfId="26620" xr:uid="{53214A8F-4413-41EA-BB58-31CEAD357667}"/>
    <cellStyle name="Título 1 173" xfId="26621" xr:uid="{1FED2F50-649C-4475-80AE-9999F64C614A}"/>
    <cellStyle name="Título 1 174" xfId="26622" xr:uid="{F20627A5-A561-4C2E-8656-5452BAA0DB2C}"/>
    <cellStyle name="Título 1 175" xfId="26623" xr:uid="{1892F793-ABF2-4623-89EF-7E5BDE139DEE}"/>
    <cellStyle name="Título 1 176" xfId="26624" xr:uid="{79D1B6CE-9339-47E4-A72C-4D68F32297DB}"/>
    <cellStyle name="Título 1 177" xfId="26625" xr:uid="{6D12F60F-C609-4D27-A392-4687764CCCC6}"/>
    <cellStyle name="Título 1 178" xfId="26626" xr:uid="{8F8BE189-6292-4DB7-BFA7-4D6EDD898595}"/>
    <cellStyle name="Título 1 179" xfId="26627" xr:uid="{6E78594D-6CAE-464F-8600-6CDB7883059F}"/>
    <cellStyle name="Título 1 18" xfId="26628" xr:uid="{0FB97E58-B1B3-4F9D-90FC-1EC1C23745A5}"/>
    <cellStyle name="Título 1 18 2" xfId="26629" xr:uid="{C33D2185-2E74-4D99-99AF-35E85D78748D}"/>
    <cellStyle name="Título 1 18 3" xfId="26630" xr:uid="{658C2049-8E01-482C-8071-45762AC6DBB3}"/>
    <cellStyle name="Título 1 180" xfId="26631" xr:uid="{F5FB7EA2-08D3-4982-A48D-6B54D13261D6}"/>
    <cellStyle name="Título 1 181" xfId="26632" xr:uid="{906B6F0E-5A61-4DD5-9506-26332CC91C5E}"/>
    <cellStyle name="Título 1 182" xfId="26633" xr:uid="{1FD9827E-DA05-4DBC-956F-44112F93793F}"/>
    <cellStyle name="Título 1 183" xfId="26634" xr:uid="{A04A9431-35C9-4401-8470-B04A2BCF25FC}"/>
    <cellStyle name="Título 1 184" xfId="26635" xr:uid="{0D7F9B2C-76C7-4BE8-A4C2-950A62109485}"/>
    <cellStyle name="Título 1 185" xfId="26636" xr:uid="{8B71123A-626B-4A0B-921E-251CED659851}"/>
    <cellStyle name="Título 1 186" xfId="26637" xr:uid="{957293B8-A315-418C-9021-88C1D2865C4C}"/>
    <cellStyle name="Título 1 187" xfId="26638" xr:uid="{859B86E5-7E7E-4098-B0B9-B11300CBACBE}"/>
    <cellStyle name="Título 1 188" xfId="26639" xr:uid="{302D7F07-906C-4F4E-A7C6-07C23080848F}"/>
    <cellStyle name="Título 1 189" xfId="26640" xr:uid="{02C72C5A-F86B-4D09-A822-FA9D19BDBB76}"/>
    <cellStyle name="Título 1 19" xfId="26641" xr:uid="{27A3E37C-B1DA-49FD-ABAC-D19227F37088}"/>
    <cellStyle name="Título 1 19 2" xfId="26642" xr:uid="{9B8614A3-6645-4FDA-B838-A9652EC4A4C8}"/>
    <cellStyle name="Título 1 19 3" xfId="26643" xr:uid="{C8761182-E341-4E79-B020-43107F11A6C7}"/>
    <cellStyle name="Título 1 190" xfId="26644" xr:uid="{8FC988AA-ED88-4808-96DA-9B865E38A2BE}"/>
    <cellStyle name="Título 1 2" xfId="26645" xr:uid="{FADB445A-E520-4FC3-9816-3A7BFE72A8CB}"/>
    <cellStyle name="Título 1 2 10" xfId="26646" xr:uid="{96AA1D32-1ED2-46DC-8EC1-D7F50FB7C035}"/>
    <cellStyle name="Título 1 2 10 2" xfId="26647" xr:uid="{45560063-7594-4D8F-9EDC-7099515F49E7}"/>
    <cellStyle name="Título 1 2 10 3" xfId="26648" xr:uid="{FBCCE7E1-1FE0-4B53-A22E-DEDFC63B4808}"/>
    <cellStyle name="Título 1 2 10 4" xfId="26649" xr:uid="{7AC6879A-5F0A-4792-BFCB-C08991306EC1}"/>
    <cellStyle name="Título 1 2 10 5" xfId="26650" xr:uid="{D0804D34-CC27-4190-A9FD-EF91BA8D45FB}"/>
    <cellStyle name="Título 1 2 10 6" xfId="26651" xr:uid="{0236B6A5-7F8F-4880-A3BD-C8DA150E6060}"/>
    <cellStyle name="Título 1 2 10 7" xfId="26652" xr:uid="{AFEBA869-7A46-40F3-B9BD-3F0AF988A105}"/>
    <cellStyle name="Título 1 2 11" xfId="26653" xr:uid="{48ED129E-8128-4D72-8836-75663807C53C}"/>
    <cellStyle name="Título 1 2 11 2" xfId="26654" xr:uid="{D55D1EB5-EF4F-449A-8B6E-9E5355F45D00}"/>
    <cellStyle name="Título 1 2 11 3" xfId="26655" xr:uid="{49B70F1C-054F-4A2F-A574-11D5D43ED6C7}"/>
    <cellStyle name="Título 1 2 11 4" xfId="26656" xr:uid="{3C95BF97-F873-4A41-AD7F-12CDCC96FF00}"/>
    <cellStyle name="Título 1 2 11 5" xfId="26657" xr:uid="{FA11662B-087A-431E-AC65-5B1CB1EB520B}"/>
    <cellStyle name="Título 1 2 11 6" xfId="26658" xr:uid="{17D802B5-53A7-4053-90B5-0426E1CAA6E3}"/>
    <cellStyle name="Título 1 2 11 7" xfId="26659" xr:uid="{FB2177BF-D15C-4BE1-A83B-F46FD93C6D2F}"/>
    <cellStyle name="Título 1 2 12" xfId="26660" xr:uid="{9D11208F-3759-440C-949D-44C64C220317}"/>
    <cellStyle name="Título 1 2 13" xfId="26661" xr:uid="{8C9AC8AA-080A-4B5F-BF5F-6A7CFF73ADF5}"/>
    <cellStyle name="Título 1 2 14" xfId="26662" xr:uid="{F4155321-979B-4133-8A32-E6E68D7DEA27}"/>
    <cellStyle name="Título 1 2 15" xfId="26663" xr:uid="{7E34D257-B26B-4FC0-B1D2-683145CC3103}"/>
    <cellStyle name="Título 1 2 16" xfId="26664" xr:uid="{F678DAEB-2D1C-4EA2-AFB6-894DF8DDA82D}"/>
    <cellStyle name="Título 1 2 17" xfId="26665" xr:uid="{DF25632F-C4C2-4945-9DC6-FFC59BB0F5EB}"/>
    <cellStyle name="Título 1 2 18" xfId="26666" xr:uid="{E11233A2-9595-4D78-B663-8B1DA90AB841}"/>
    <cellStyle name="Título 1 2 19" xfId="26667" xr:uid="{068907F6-FABE-4576-9B79-E44FAAF63E94}"/>
    <cellStyle name="Título 1 2 2" xfId="26668" xr:uid="{CDB144A6-C631-470A-B3E1-1105EDEB77CF}"/>
    <cellStyle name="Título 1 2 20" xfId="26669" xr:uid="{DBCA7C4D-01C3-4C0B-BE3E-80355165B357}"/>
    <cellStyle name="Título 1 2 21" xfId="26670" xr:uid="{A8AEDE88-24D4-4460-9F68-6723D4688850}"/>
    <cellStyle name="Título 1 2 22" xfId="26671" xr:uid="{7676FD74-087C-4836-A9D3-B7AC75310A1D}"/>
    <cellStyle name="Título 1 2 23" xfId="26672" xr:uid="{DB6F6B88-BE98-4AA8-851C-D7EFF7537293}"/>
    <cellStyle name="Título 1 2 24" xfId="26673" xr:uid="{3D180874-9D21-42B0-9970-CFF8A325BE1B}"/>
    <cellStyle name="Título 1 2 25" xfId="26674" xr:uid="{C65D32F1-84C6-4694-8BBD-7B3354614BB7}"/>
    <cellStyle name="Título 1 2 26" xfId="26675" xr:uid="{F15235A7-7498-4CD7-B448-9DB9C4DE4C33}"/>
    <cellStyle name="Título 1 2 27" xfId="26676" xr:uid="{DE6A6D34-81E3-4487-8E30-4D9B9B04AC77}"/>
    <cellStyle name="Título 1 2 28" xfId="26677" xr:uid="{B67DD293-4423-4394-A736-8C87633336F7}"/>
    <cellStyle name="Título 1 2 29" xfId="26678" xr:uid="{F751B3D1-2DD3-434A-9CE4-8E670824E4D9}"/>
    <cellStyle name="Título 1 2 3" xfId="26679" xr:uid="{108F1975-4122-4DD8-96B5-8AE6D00A9BE3}"/>
    <cellStyle name="Título 1 2 30" xfId="26680" xr:uid="{B241A096-969C-4F54-8EDD-7C81FF076A91}"/>
    <cellStyle name="Título 1 2 31" xfId="26681" xr:uid="{8BC75720-BDDB-44E5-B020-C8FC4F4433A0}"/>
    <cellStyle name="Título 1 2 32" xfId="26682" xr:uid="{8BB4905B-A996-4B2F-A302-99F4C74DDD5C}"/>
    <cellStyle name="Título 1 2 33" xfId="26683" xr:uid="{17FDDE28-3DBF-4A3C-AD4D-34EDE4AB6070}"/>
    <cellStyle name="Título 1 2 34" xfId="26684" xr:uid="{721C0389-6827-45A2-BD15-F3C0FF05D209}"/>
    <cellStyle name="Título 1 2 35" xfId="26685" xr:uid="{7BC40164-CAB3-49E9-9869-485F23CD5AC5}"/>
    <cellStyle name="Título 1 2 4" xfId="26686" xr:uid="{F475FF53-A19A-41AD-9591-10BA25B49994}"/>
    <cellStyle name="Título 1 2 5" xfId="26687" xr:uid="{C308BEA1-45B9-433B-9BBB-E5D6A999CE98}"/>
    <cellStyle name="Título 1 2 6" xfId="26688" xr:uid="{AF899A64-4630-4010-96BC-0180530987AF}"/>
    <cellStyle name="Título 1 2 7" xfId="26689" xr:uid="{94BE5254-CEB4-4E79-B15D-301216391F1A}"/>
    <cellStyle name="Título 1 2 8" xfId="26690" xr:uid="{053529DE-58C5-4441-8C51-4CA2183D4071}"/>
    <cellStyle name="Título 1 2 8 2" xfId="26691" xr:uid="{2D1BADEA-9164-4BCE-9FFD-0CDA5E442BCC}"/>
    <cellStyle name="Título 1 2 8 3" xfId="26692" xr:uid="{665E0358-AE65-4C76-9ADE-FC34757730BB}"/>
    <cellStyle name="Título 1 2 8 4" xfId="26693" xr:uid="{8B72000B-1A1F-437C-849B-95108B36B1BD}"/>
    <cellStyle name="Título 1 2 8 5" xfId="26694" xr:uid="{7D46C02A-49A5-489E-8C24-337E9CED1C6D}"/>
    <cellStyle name="Título 1 2 8 6" xfId="26695" xr:uid="{6818E19C-3C65-4982-B607-8545737EA609}"/>
    <cellStyle name="Título 1 2 8 7" xfId="26696" xr:uid="{2F01FC49-3516-4C46-9DF6-2EBE428021DA}"/>
    <cellStyle name="Título 1 2 9" xfId="26697" xr:uid="{DBE24CDB-78EF-44BD-BBAD-3B1D6757B49C}"/>
    <cellStyle name="Título 1 2 9 2" xfId="26698" xr:uid="{4E8A4720-B449-4727-8761-63E9B7267DF3}"/>
    <cellStyle name="Título 1 2 9 3" xfId="26699" xr:uid="{E3AA4B7B-9ACD-423B-A728-3EDFC1F9CAD9}"/>
    <cellStyle name="Título 1 2 9 4" xfId="26700" xr:uid="{56FDA18A-B3AF-4D8E-A768-F2317CA86057}"/>
    <cellStyle name="Título 1 2 9 5" xfId="26701" xr:uid="{6BD7DF9A-0732-4C9D-8074-9CF2EC74DF93}"/>
    <cellStyle name="Título 1 2 9 6" xfId="26702" xr:uid="{2A53655B-5E4C-4F7D-9031-427794D6EC21}"/>
    <cellStyle name="Título 1 2 9 7" xfId="26703" xr:uid="{6CA98ACA-7097-4C97-83EF-1062D6732E59}"/>
    <cellStyle name="Título 1 20" xfId="26704" xr:uid="{1BB766A5-D4AE-4059-913B-4C488EBD1E36}"/>
    <cellStyle name="Título 1 20 2" xfId="26705" xr:uid="{14CDFDAC-84FB-4DF8-9781-7EE9CD3E3A31}"/>
    <cellStyle name="Título 1 20 3" xfId="26706" xr:uid="{9119A76A-3461-4C52-BD38-B76BED75642E}"/>
    <cellStyle name="Título 1 21" xfId="26707" xr:uid="{E40EAED3-5CFE-4085-A6F0-DF95287CC51C}"/>
    <cellStyle name="Título 1 22" xfId="26708" xr:uid="{E2F44664-C73D-4E09-AA83-A930345D0135}"/>
    <cellStyle name="Título 1 23" xfId="26709" xr:uid="{1AC50125-695E-4CA4-8F26-16255DFC5BF2}"/>
    <cellStyle name="Título 1 24" xfId="26710" xr:uid="{B3B6D85F-CEF6-4E62-BAD8-8E99D24A3ADB}"/>
    <cellStyle name="Título 1 24 2" xfId="40999" xr:uid="{6A2BB07F-9A9E-4D13-AFED-02D3E4DD75A7}"/>
    <cellStyle name="Título 1 25" xfId="26711" xr:uid="{30E25AAB-CCBA-4ADC-BF03-1E6BD3CEF739}"/>
    <cellStyle name="Título 1 25 2" xfId="41034" xr:uid="{0847CD33-FDC7-405E-B652-02698E367DDD}"/>
    <cellStyle name="Título 1 26" xfId="26712" xr:uid="{B2E9ACEF-17F5-43AF-8C2D-98F639A11312}"/>
    <cellStyle name="Título 1 26 10" xfId="26713" xr:uid="{EE1736B0-C914-4A01-A355-BB113DAD23F8}"/>
    <cellStyle name="Título 1 26 11" xfId="26714" xr:uid="{0FE126BE-6BC4-45EB-9B2F-49399625E00A}"/>
    <cellStyle name="Título 1 26 12" xfId="26715" xr:uid="{905700C3-3218-4A20-A8D2-C8E3B997EC69}"/>
    <cellStyle name="Título 1 26 13" xfId="26716" xr:uid="{C3790A52-59DA-4E89-A915-D3106E9EB481}"/>
    <cellStyle name="Título 1 26 14" xfId="26717" xr:uid="{E1D84980-25D5-4F0C-82A6-03B780172116}"/>
    <cellStyle name="Título 1 26 15" xfId="26718" xr:uid="{58C39837-8B5D-45EE-998E-5C60BC907FE0}"/>
    <cellStyle name="Título 1 26 16" xfId="26719" xr:uid="{750C6E70-DB36-48DB-BA4D-C0947AAC9A4D}"/>
    <cellStyle name="Título 1 26 2" xfId="26720" xr:uid="{CC12D986-F0E9-49B4-8BFC-69674E3541C5}"/>
    <cellStyle name="Título 1 26 3" xfId="26721" xr:uid="{0835B975-BF07-4A18-9C1C-D8E0BC66FFA0}"/>
    <cellStyle name="Título 1 26 4" xfId="26722" xr:uid="{5256BA81-66F3-476A-8A5E-E00983B559F1}"/>
    <cellStyle name="Título 1 26 5" xfId="26723" xr:uid="{E835D6C3-3CCE-456A-80A0-2C911E316B75}"/>
    <cellStyle name="Título 1 26 6" xfId="26724" xr:uid="{DA8E0F88-3B80-45FE-93B5-8E4F991A51BE}"/>
    <cellStyle name="Título 1 26 7" xfId="26725" xr:uid="{EB23F5D9-5652-4C8F-B268-E39372BBE422}"/>
    <cellStyle name="Título 1 26 8" xfId="26726" xr:uid="{69CD02B4-E334-4359-80B8-EA79B98CED1E}"/>
    <cellStyle name="Título 1 26 9" xfId="26727" xr:uid="{2357EE2E-4FF6-4B7B-912C-96B36CDF7113}"/>
    <cellStyle name="Título 1 27" xfId="26728" xr:uid="{933B34CE-BD67-48C9-9BC5-28D594606809}"/>
    <cellStyle name="Título 1 27 10" xfId="26729" xr:uid="{7B2F1C3B-3D9C-45D9-9015-786F896F7E6F}"/>
    <cellStyle name="Título 1 27 11" xfId="26730" xr:uid="{BF489090-1D2E-4159-A114-DF674A4E39E8}"/>
    <cellStyle name="Título 1 27 12" xfId="26731" xr:uid="{D55A45F5-E0BF-4E02-87DD-7171622CC60B}"/>
    <cellStyle name="Título 1 27 13" xfId="26732" xr:uid="{91D42FF5-FAB5-406B-8072-985A3B0C4A70}"/>
    <cellStyle name="Título 1 27 14" xfId="26733" xr:uid="{4E3DE7B5-3338-4C8B-9A9D-307A19A95ED1}"/>
    <cellStyle name="Título 1 27 15" xfId="26734" xr:uid="{F59C41C9-6BE0-4975-913C-D3D8FB18FEC3}"/>
    <cellStyle name="Título 1 27 16" xfId="26735" xr:uid="{55F6D211-1A52-4B5C-9C80-F69EA164B2A8}"/>
    <cellStyle name="Título 1 27 2" xfId="26736" xr:uid="{0DB0C30B-55F6-4A35-9507-5A3A683E7E0C}"/>
    <cellStyle name="Título 1 27 3" xfId="26737" xr:uid="{43FEBA51-C5FF-4A70-A2D7-9ED05B5CD78C}"/>
    <cellStyle name="Título 1 27 4" xfId="26738" xr:uid="{D4874D3A-D69B-4559-BC31-532DF6EBB53B}"/>
    <cellStyle name="Título 1 27 5" xfId="26739" xr:uid="{E1A14353-9AB0-4F69-AFEE-0832AA876CCF}"/>
    <cellStyle name="Título 1 27 6" xfId="26740" xr:uid="{A2D7E2F1-61AB-46EF-BE9D-9CBCA2175BB2}"/>
    <cellStyle name="Título 1 27 7" xfId="26741" xr:uid="{6291C481-4812-458A-8A64-5E5EB6B26AE9}"/>
    <cellStyle name="Título 1 27 8" xfId="26742" xr:uid="{A1FDBA26-3412-4273-8D39-49E45FAD942E}"/>
    <cellStyle name="Título 1 27 9" xfId="26743" xr:uid="{0ED19590-656B-4642-8725-88B073B6B1F1}"/>
    <cellStyle name="Título 1 28" xfId="26744" xr:uid="{CBE9A394-BDB6-4348-9F1B-0D383555DEEB}"/>
    <cellStyle name="Título 1 28 10" xfId="26745" xr:uid="{9B864C15-B0F6-4DE6-B99A-DE89749BADE4}"/>
    <cellStyle name="Título 1 28 11" xfId="26746" xr:uid="{1B9A70C8-EDBB-4F06-BA5D-9E0AF4316567}"/>
    <cellStyle name="Título 1 28 12" xfId="26747" xr:uid="{614BF320-4E4A-44C4-8877-FA3061F17DC6}"/>
    <cellStyle name="Título 1 28 13" xfId="26748" xr:uid="{395B65C8-B4C9-4FD0-B3D6-5AC9DD038DC4}"/>
    <cellStyle name="Título 1 28 14" xfId="26749" xr:uid="{F0566BA8-7FE4-49A0-81DB-74E1FD1B713B}"/>
    <cellStyle name="Título 1 28 15" xfId="26750" xr:uid="{30F7A569-D485-48B3-880A-548055F0E7FD}"/>
    <cellStyle name="Título 1 28 16" xfId="26751" xr:uid="{4B105E9E-04A5-4F6C-818D-8CEAE67F0248}"/>
    <cellStyle name="Título 1 28 2" xfId="26752" xr:uid="{FB94A643-47CD-4D91-B409-3632F4363EEC}"/>
    <cellStyle name="Título 1 28 3" xfId="26753" xr:uid="{7C0F5252-C28A-438F-885E-FE080620E6C8}"/>
    <cellStyle name="Título 1 28 4" xfId="26754" xr:uid="{994E2E26-8CE4-43E5-9046-10B6A97A2323}"/>
    <cellStyle name="Título 1 28 5" xfId="26755" xr:uid="{D9B6756E-2B61-4470-92CC-89F85DC761DC}"/>
    <cellStyle name="Título 1 28 6" xfId="26756" xr:uid="{E67DC2F0-E238-49E0-BE51-8CA0F6F7D94D}"/>
    <cellStyle name="Título 1 28 7" xfId="26757" xr:uid="{F1897AFD-04A2-4DDA-B2C9-FA9D0618356C}"/>
    <cellStyle name="Título 1 28 8" xfId="26758" xr:uid="{94094965-2463-4485-A1B2-78E70ED8604D}"/>
    <cellStyle name="Título 1 28 9" xfId="26759" xr:uid="{C0B510FD-2782-4958-84B5-C73E64686C3D}"/>
    <cellStyle name="Título 1 29" xfId="26760" xr:uid="{4F67E176-8FD7-4D7B-A785-2BC007E0457B}"/>
    <cellStyle name="Título 1 29 10" xfId="26761" xr:uid="{21E66011-26E2-4307-A29A-EBC3B17DF43C}"/>
    <cellStyle name="Título 1 29 11" xfId="26762" xr:uid="{0D8FF84D-9573-4A27-8707-D4DC70116405}"/>
    <cellStyle name="Título 1 29 12" xfId="26763" xr:uid="{FC35764D-5147-4ACF-8EF1-127DCFE6C97D}"/>
    <cellStyle name="Título 1 29 13" xfId="26764" xr:uid="{24C833B0-B36B-4367-93F9-438C390F80DA}"/>
    <cellStyle name="Título 1 29 14" xfId="26765" xr:uid="{9C647D3F-E66E-473D-AC58-F7B99AA44E23}"/>
    <cellStyle name="Título 1 29 15" xfId="26766" xr:uid="{61F82160-BEBA-4015-9871-3CF214E14EF9}"/>
    <cellStyle name="Título 1 29 16" xfId="26767" xr:uid="{18364234-158B-4EAE-8EE9-B970B172A5E9}"/>
    <cellStyle name="Título 1 29 2" xfId="26768" xr:uid="{1A422F2B-D49E-47F1-84B6-BE90A662A955}"/>
    <cellStyle name="Título 1 29 3" xfId="26769" xr:uid="{D67A95CE-A5CA-47C9-9371-77CCE0FE3C57}"/>
    <cellStyle name="Título 1 29 4" xfId="26770" xr:uid="{5842DD75-E531-450D-A799-0BD775EDC246}"/>
    <cellStyle name="Título 1 29 5" xfId="26771" xr:uid="{2F74F68C-610E-4FA2-935D-92BA813237B1}"/>
    <cellStyle name="Título 1 29 6" xfId="26772" xr:uid="{F61438C4-2C9D-490F-9C36-D57F72B7DFAF}"/>
    <cellStyle name="Título 1 29 7" xfId="26773" xr:uid="{044E2505-7EE5-40C0-9F5E-FA879ADA00FA}"/>
    <cellStyle name="Título 1 29 8" xfId="26774" xr:uid="{6BE2DD84-FC71-475E-8178-7D1B35BB06A9}"/>
    <cellStyle name="Título 1 29 9" xfId="26775" xr:uid="{3B652DA9-E21C-4A0B-9BB5-EA9C7D3666CA}"/>
    <cellStyle name="Título 1 3" xfId="26776" xr:uid="{48C47DF9-09E2-4C00-8E2B-E4A800F9A31E}"/>
    <cellStyle name="Título 1 3 10" xfId="26777" xr:uid="{645F9B6B-3150-4630-9A20-20907620152B}"/>
    <cellStyle name="Título 1 3 11" xfId="26778" xr:uid="{3492C484-2FC8-482F-A7D9-D87FBCC12426}"/>
    <cellStyle name="Título 1 3 2" xfId="26779" xr:uid="{0F274BAB-F9A6-4992-83EE-5131AE1606CD}"/>
    <cellStyle name="Título 1 3 3" xfId="26780" xr:uid="{1A4A5A1E-D575-44E8-961E-ED5930E838BC}"/>
    <cellStyle name="Título 1 3 4" xfId="26781" xr:uid="{BBEE18ED-05CC-4188-B233-F2ECB7004C7E}"/>
    <cellStyle name="Título 1 3 5" xfId="26782" xr:uid="{1E89F8B4-6C04-4E3B-8B18-6AA940B31CF5}"/>
    <cellStyle name="Título 1 3 6" xfId="26783" xr:uid="{FE1182F2-8A5A-49C1-BA90-90BF5233E142}"/>
    <cellStyle name="Título 1 3 7" xfId="26784" xr:uid="{A0D9A392-7480-4139-A66F-C4E99609832A}"/>
    <cellStyle name="Título 1 3 8" xfId="26785" xr:uid="{F6D88D98-4A55-497F-B0D0-A7E42500FCF5}"/>
    <cellStyle name="Título 1 3 9" xfId="26786" xr:uid="{5BDB5B47-5CC6-40F0-B008-DA1777E404DD}"/>
    <cellStyle name="Título 1 30" xfId="26787" xr:uid="{C5F5EAEE-3214-47A0-9375-58FCB980C7E3}"/>
    <cellStyle name="Título 1 31" xfId="26788" xr:uid="{ABA5BDCB-7FB5-4BC6-9065-06AEE5B49278}"/>
    <cellStyle name="Título 1 32" xfId="26789" xr:uid="{5F3CD84D-6BFC-48ED-9EEA-63796AE8E970}"/>
    <cellStyle name="Título 1 33" xfId="26790" xr:uid="{6323A4E8-146A-4DEE-AA74-49AB3982496B}"/>
    <cellStyle name="Título 1 34" xfId="26791" xr:uid="{EC3B2B12-863E-49D2-A2F3-5BA6BD21E656}"/>
    <cellStyle name="Título 1 35" xfId="26792" xr:uid="{5A6AC4C2-B876-4C71-89B5-123E765C6501}"/>
    <cellStyle name="Título 1 36" xfId="26793" xr:uid="{B99BDCF0-D890-4B6F-A2B7-8F122389ECC0}"/>
    <cellStyle name="Título 1 37" xfId="26794" xr:uid="{A1AE3E93-B9E3-4796-8CE3-699519156F72}"/>
    <cellStyle name="Título 1 38" xfId="26795" xr:uid="{70A5FFA0-4DB9-4C36-9E67-0C17449649DA}"/>
    <cellStyle name="Título 1 39" xfId="26796" xr:uid="{28FF3D4D-6878-4384-ADE9-EDA95D1B4534}"/>
    <cellStyle name="Título 1 4" xfId="26797" xr:uid="{40EC37A1-CC19-424D-83A1-B7A083E2132D}"/>
    <cellStyle name="Título 1 4 10" xfId="26798" xr:uid="{3731C19B-E905-4012-9839-44E0A3C8703E}"/>
    <cellStyle name="Título 1 4 11" xfId="26799" xr:uid="{89C9C157-B6DC-43CD-BD35-FF186488B631}"/>
    <cellStyle name="Título 1 4 2" xfId="26800" xr:uid="{2EFC0AB0-0A68-43C9-A0BE-9C512C84FDAE}"/>
    <cellStyle name="Título 1 4 3" xfId="26801" xr:uid="{A54D0F31-A947-47F9-8149-DC4BEDBCD0F4}"/>
    <cellStyle name="Título 1 4 4" xfId="26802" xr:uid="{34D87B67-6C88-47FC-8443-369695D36325}"/>
    <cellStyle name="Título 1 4 5" xfId="26803" xr:uid="{812DED06-D83C-4EAC-B71B-3407AB8BD4D8}"/>
    <cellStyle name="Título 1 4 6" xfId="26804" xr:uid="{E86434BA-F484-456C-865D-596F9AA423D0}"/>
    <cellStyle name="Título 1 4 7" xfId="26805" xr:uid="{4308FFDE-EBEB-4B10-A330-2B0BA66C3424}"/>
    <cellStyle name="Título 1 4 8" xfId="26806" xr:uid="{377A3DCC-EFA4-453A-8FD3-389F6001DD55}"/>
    <cellStyle name="Título 1 4 9" xfId="26807" xr:uid="{814F3BFA-BB68-4220-9DED-8AE031C506E5}"/>
    <cellStyle name="Título 1 40" xfId="26808" xr:uid="{3CF94F62-69D3-418A-BB96-1A6AC325CE4F}"/>
    <cellStyle name="Título 1 41" xfId="26809" xr:uid="{193535E6-BAAD-4131-A3B6-7D188A46F996}"/>
    <cellStyle name="Título 1 42" xfId="26810" xr:uid="{E81BA8B1-17F2-4F5B-9879-CC66C15320AD}"/>
    <cellStyle name="Título 1 43" xfId="26811" xr:uid="{C0B3B2DD-74A8-4146-82E7-D95EB52E3BB5}"/>
    <cellStyle name="Título 1 44" xfId="26812" xr:uid="{CEE87BBC-D1F4-4120-A286-621BDFB5C5F4}"/>
    <cellStyle name="Título 1 45" xfId="26813" xr:uid="{30E60C11-AB11-402E-BFE1-6D85841C8060}"/>
    <cellStyle name="Título 1 46" xfId="26814" xr:uid="{468F9AD6-FD54-4B0B-9673-63EB974AD505}"/>
    <cellStyle name="Título 1 47" xfId="26815" xr:uid="{E266C307-1AC6-48D8-85DF-DDFA7FDFCAEE}"/>
    <cellStyle name="Título 1 48" xfId="26816" xr:uid="{563BD82F-625E-4C15-92C3-CCB8C13CF920}"/>
    <cellStyle name="Título 1 49" xfId="26817" xr:uid="{1B6665ED-354F-47A6-89C4-8364B7348C00}"/>
    <cellStyle name="Título 1 5" xfId="26818" xr:uid="{8CC29FAF-E207-4ED3-A90C-0147B2C320BC}"/>
    <cellStyle name="Título 1 5 2" xfId="26819" xr:uid="{42C5A2F9-2821-4031-8C8B-8DD8BC0A6E89}"/>
    <cellStyle name="Título 1 5 3" xfId="26820" xr:uid="{0CFEC473-B163-49A3-85B9-EA923891E761}"/>
    <cellStyle name="Título 1 5 4" xfId="26821" xr:uid="{AA17E01A-7F47-44C8-A822-0E4BD12D8490}"/>
    <cellStyle name="Título 1 50" xfId="26822" xr:uid="{3594D079-6889-4831-989D-DE2589584695}"/>
    <cellStyle name="Título 1 51" xfId="26823" xr:uid="{83754998-74CC-47F3-AED2-E9EAE8C9A5D0}"/>
    <cellStyle name="Título 1 52" xfId="26824" xr:uid="{19E5539C-9BB5-4F79-A434-348BAD24559B}"/>
    <cellStyle name="Título 1 53" xfId="26825" xr:uid="{6465B241-7EAE-4FDD-BAC9-34C974D317A4}"/>
    <cellStyle name="Título 1 54" xfId="26826" xr:uid="{EC7A4C70-BAE0-4EA3-9CB3-B0E3F146043D}"/>
    <cellStyle name="Título 1 55" xfId="26827" xr:uid="{D9ACE29B-7CEA-4A8D-836F-45480B840440}"/>
    <cellStyle name="Título 1 56" xfId="26828" xr:uid="{D9DD4CF5-C387-4067-B401-F9AADD625C02}"/>
    <cellStyle name="Título 1 57" xfId="26829" xr:uid="{CC3CCD0F-EC31-4E00-9DD4-442F49BE0DF2}"/>
    <cellStyle name="Título 1 58" xfId="26830" xr:uid="{B39DF639-61AE-46DB-A1CD-28D66DA7E8BE}"/>
    <cellStyle name="Título 1 59" xfId="26831" xr:uid="{5FC84897-D16C-48AD-A81D-995216E81E64}"/>
    <cellStyle name="Título 1 6" xfId="26832" xr:uid="{8A393DF3-DD76-45C4-A387-7BB1BEE0F6C2}"/>
    <cellStyle name="Título 1 6 2" xfId="26833" xr:uid="{5329FBBC-2932-494C-A8ED-6C553631BDB2}"/>
    <cellStyle name="Título 1 6 3" xfId="26834" xr:uid="{B32E35FD-BFEA-4B9E-AF78-F1DF870CE562}"/>
    <cellStyle name="Título 1 6 4" xfId="26835" xr:uid="{BDE1F9E8-0B77-40D1-A3FB-84A6F9800AC1}"/>
    <cellStyle name="Título 1 60" xfId="26836" xr:uid="{3EB0A168-9B37-409A-89AA-6D6D2FED78B5}"/>
    <cellStyle name="Título 1 61" xfId="26837" xr:uid="{66E07868-76F4-4199-AAED-5CAE24C4BC2D}"/>
    <cellStyle name="Título 1 62" xfId="26838" xr:uid="{F6940643-7017-4D46-8E10-4E4E0B042C2A}"/>
    <cellStyle name="Título 1 63" xfId="26839" xr:uid="{F18A2C2B-7A5E-46E7-8F90-268C75DCFA56}"/>
    <cellStyle name="Título 1 64" xfId="26840" xr:uid="{FAF2A9E4-0836-423E-9DEB-EEE64E56277C}"/>
    <cellStyle name="Título 1 65" xfId="26841" xr:uid="{2B199BAD-55DB-4032-86F2-535106201A00}"/>
    <cellStyle name="Título 1 66" xfId="26842" xr:uid="{23729773-010E-4C5B-9D18-3B01FC6174BE}"/>
    <cellStyle name="Título 1 67" xfId="26843" xr:uid="{7178DF47-D61A-4318-87C4-4089AACBDD5B}"/>
    <cellStyle name="Título 1 68" xfId="26844" xr:uid="{7A897E91-05BF-4AD9-8437-6E0E078CFA96}"/>
    <cellStyle name="Título 1 69" xfId="26845" xr:uid="{B7034DF6-03CA-4C32-803C-BEA8FD586CE1}"/>
    <cellStyle name="Título 1 7" xfId="26846" xr:uid="{F140283E-AD6C-4865-84A4-916ED5E39993}"/>
    <cellStyle name="Título 1 7 2" xfId="26847" xr:uid="{C0C1B64A-7620-4CD9-94AB-93B2B5E848E4}"/>
    <cellStyle name="Título 1 7 3" xfId="26848" xr:uid="{3D6089D6-EA21-4D1D-855F-F5C293521DE5}"/>
    <cellStyle name="Título 1 7 4" xfId="26849" xr:uid="{B21D6A07-9446-430B-A180-03DDCC4B879E}"/>
    <cellStyle name="Título 1 70" xfId="26850" xr:uid="{9866D0BC-63F0-4C7C-A27A-74F6FC351750}"/>
    <cellStyle name="Título 1 71" xfId="26851" xr:uid="{E265F1E7-7825-4D7A-850F-CF31CCDE8CCF}"/>
    <cellStyle name="Título 1 72" xfId="26852" xr:uid="{C5744A03-370E-4213-A31A-27624C47838B}"/>
    <cellStyle name="Título 1 73" xfId="26853" xr:uid="{7CCC5909-9212-4F46-B7F1-2883BA844886}"/>
    <cellStyle name="Título 1 74" xfId="26854" xr:uid="{627C4531-A03E-4915-9190-39B0202507A6}"/>
    <cellStyle name="Título 1 75" xfId="26855" xr:uid="{51365826-77F6-4B8C-9CE9-337EF688D784}"/>
    <cellStyle name="Título 1 76" xfId="26856" xr:uid="{1A557B5B-AF47-46B0-822F-A3D7DB8C2BBC}"/>
    <cellStyle name="Título 1 77" xfId="26857" xr:uid="{5FDC0042-A8C7-4C9B-B78B-2EFEE0B6C165}"/>
    <cellStyle name="Título 1 78" xfId="26858" xr:uid="{162EC5D1-15AE-4EAD-8891-3AA5C46E8B14}"/>
    <cellStyle name="Título 1 79" xfId="26859" xr:uid="{4866227E-333F-4BB2-9052-105BA9C54A28}"/>
    <cellStyle name="Título 1 8" xfId="26860" xr:uid="{209DF029-B33B-497D-8DFB-843C204331F9}"/>
    <cellStyle name="Título 1 8 2" xfId="26861" xr:uid="{71A99748-D82C-405A-B073-6CCD3E75F2C3}"/>
    <cellStyle name="Título 1 8 3" xfId="26862" xr:uid="{D2957A90-E184-4110-BFCE-A070F7804A1F}"/>
    <cellStyle name="Título 1 8 4" xfId="26863" xr:uid="{0AC3CF87-A1C4-47FA-A2CF-54A48B2C4762}"/>
    <cellStyle name="Título 1 80" xfId="26864" xr:uid="{17E0535D-ED53-43A9-99C5-3E56C37CFECD}"/>
    <cellStyle name="Título 1 81" xfId="26865" xr:uid="{AF7BBCE5-7161-4C29-B700-F577E47898FA}"/>
    <cellStyle name="Título 1 82" xfId="26866" xr:uid="{E0A16B7E-CAA3-4444-A490-D40E8BA14BCB}"/>
    <cellStyle name="Título 1 83" xfId="26867" xr:uid="{5EEBC8BD-1D15-4FD1-8D01-FC82E2F1AFD5}"/>
    <cellStyle name="Título 1 84" xfId="26868" xr:uid="{9B161D91-BE62-42C9-BB3B-732F76C81D84}"/>
    <cellStyle name="Título 1 85" xfId="26869" xr:uid="{BEF5E20C-7E00-41D2-8C16-47C88DBA7004}"/>
    <cellStyle name="Título 1 86" xfId="26870" xr:uid="{AA57738B-BFB5-485D-B7DB-853791F1E8B6}"/>
    <cellStyle name="Título 1 87" xfId="26871" xr:uid="{F738DC7E-EABC-4466-88B2-5E59E01C9EEE}"/>
    <cellStyle name="Título 1 88" xfId="26872" xr:uid="{34156026-2032-4010-96EA-D8C973217659}"/>
    <cellStyle name="Título 1 89" xfId="26873" xr:uid="{EC0B5E7E-8B4A-4AE4-9F79-359FCC930571}"/>
    <cellStyle name="Título 1 9" xfId="26874" xr:uid="{62A5756D-7A99-42BB-9319-B22739B8BEC9}"/>
    <cellStyle name="Título 1 90" xfId="26875" xr:uid="{54239B95-6788-4316-BCA7-357A55B5D30B}"/>
    <cellStyle name="Título 1 91" xfId="26876" xr:uid="{A15B8F38-84F2-4646-AF60-3C8F2AB5BE3A}"/>
    <cellStyle name="Título 1 92" xfId="26877" xr:uid="{E9F5CD81-6BEA-4386-AC7E-D2831EFCB72F}"/>
    <cellStyle name="Título 1 93" xfId="26878" xr:uid="{FC7EA67C-506E-4B72-A7E7-851E90493D36}"/>
    <cellStyle name="Título 1 94" xfId="26879" xr:uid="{0EC22254-D876-4E4A-A295-9EA89908B8FE}"/>
    <cellStyle name="Título 1 95" xfId="26880" xr:uid="{D3BBA6D4-C3BC-4D07-A1C9-DCD3B9A7D374}"/>
    <cellStyle name="Título 1 96" xfId="26881" xr:uid="{12986538-45EB-46C7-A862-774D3689D212}"/>
    <cellStyle name="Título 1 97" xfId="26882" xr:uid="{18D32E30-AD02-4B74-B418-30154155A5F9}"/>
    <cellStyle name="Título 1 98" xfId="26883" xr:uid="{64202B03-99FE-49D7-8C7E-FDCA12203356}"/>
    <cellStyle name="Título 1 99" xfId="26884" xr:uid="{1E962B80-BC50-4040-B776-A5C83237DB6C}"/>
    <cellStyle name="Título 10" xfId="26885" xr:uid="{A36B3896-F2A2-4CE7-B7F9-779C94F1F7BD}"/>
    <cellStyle name="Título 10 2" xfId="26886" xr:uid="{77810D23-C534-4DA2-9312-7E7B9BC5D073}"/>
    <cellStyle name="Título 10 3" xfId="26887" xr:uid="{013DFA28-2087-4B28-B4B9-3023422D25C9}"/>
    <cellStyle name="Título 10 4" xfId="26888" xr:uid="{7A2971DA-C15E-4650-A366-6347F57C95AF}"/>
    <cellStyle name="Título 100" xfId="26889" xr:uid="{44C055F1-75E4-4A51-9C20-5065B7365D1B}"/>
    <cellStyle name="Título 101" xfId="26890" xr:uid="{BAAAD489-818F-4C82-826A-D40F7586D08F}"/>
    <cellStyle name="Título 102" xfId="26891" xr:uid="{F26DF52B-2F94-4F48-8AEC-35F3957CC0AC}"/>
    <cellStyle name="Título 103" xfId="26892" xr:uid="{1D13DB6A-75EF-43BA-9B39-AF73D73F4B88}"/>
    <cellStyle name="Título 104" xfId="26893" xr:uid="{1444377D-4C6B-4E36-9546-87F1266EB33D}"/>
    <cellStyle name="Título 105" xfId="26894" xr:uid="{59ACD6B9-76AA-455A-BD48-F193A4788D45}"/>
    <cellStyle name="Título 106" xfId="26895" xr:uid="{8BA1941B-DF96-4DAC-AE78-DDCD804E4A1E}"/>
    <cellStyle name="Título 107" xfId="26896" xr:uid="{4D31F54F-0787-4079-B8E3-4B67F11637BB}"/>
    <cellStyle name="Título 108" xfId="26897" xr:uid="{B12132FF-27EA-4200-93E4-1273541ED0AB}"/>
    <cellStyle name="Título 109" xfId="26898" xr:uid="{B240AEE6-275D-47EE-88EC-811BD5389213}"/>
    <cellStyle name="Título 11" xfId="26899" xr:uid="{A889BB79-75F7-42D8-981A-CA6F3B2F7B34}"/>
    <cellStyle name="Título 11 2" xfId="26900" xr:uid="{4E7060FC-796F-4640-B91B-7D1B523FE4E8}"/>
    <cellStyle name="Título 11 3" xfId="26901" xr:uid="{5E46C779-CD54-449E-BC82-D43DA177590E}"/>
    <cellStyle name="Título 11 4" xfId="26902" xr:uid="{059D5CAC-95D7-4D9F-B65E-0ABAFBBFD38B}"/>
    <cellStyle name="Título 110" xfId="26903" xr:uid="{2F6F4837-80B1-4965-BEED-EC1DDF9422E4}"/>
    <cellStyle name="Título 111" xfId="26904" xr:uid="{66F263DB-E109-4C5C-88D5-37991FF0DC39}"/>
    <cellStyle name="Título 112" xfId="26905" xr:uid="{E01F0ACC-1E58-441C-888E-C3C1F8744786}"/>
    <cellStyle name="Título 113" xfId="26906" xr:uid="{EDEF94AB-3257-4307-AB08-C4D177F4AF45}"/>
    <cellStyle name="Título 114" xfId="26907" xr:uid="{4BBFAE2E-E6F2-414E-9F41-F5C33845487F}"/>
    <cellStyle name="Título 115" xfId="26908" xr:uid="{438C90FE-C32A-43ED-8C1D-A28B08ECF351}"/>
    <cellStyle name="Título 116" xfId="26909" xr:uid="{4677C484-1D92-488B-8949-39AFBD3AEC2A}"/>
    <cellStyle name="Título 117" xfId="26910" xr:uid="{75A6F1BF-9DCB-458F-AF70-9E2350D85929}"/>
    <cellStyle name="Título 118" xfId="26911" xr:uid="{C2F13B7F-991C-4637-9F25-72FB60B7C50B}"/>
    <cellStyle name="Título 119" xfId="26912" xr:uid="{E0409E28-A35F-4C09-BBCE-D83A522D3974}"/>
    <cellStyle name="Título 12" xfId="26913" xr:uid="{032FD311-884E-47B5-AEDC-7ECF7B78D14D}"/>
    <cellStyle name="Título 120" xfId="26914" xr:uid="{C647E027-1E8C-4982-BE35-D232A27F1929}"/>
    <cellStyle name="Título 121" xfId="26915" xr:uid="{717B9F5A-C7A6-493C-98D2-4E8B6120187E}"/>
    <cellStyle name="Título 122" xfId="26916" xr:uid="{34419876-9D75-4DC1-A985-9CFDEA447599}"/>
    <cellStyle name="Título 123" xfId="26917" xr:uid="{B22E73BB-0D3D-439E-89EC-E9DFFA957BA6}"/>
    <cellStyle name="Título 124" xfId="26918" xr:uid="{67BE8395-2E16-4ACC-97EF-A5641EF27159}"/>
    <cellStyle name="Título 125" xfId="26919" xr:uid="{F0C78FB5-9C14-4174-ADB4-77BA206247B3}"/>
    <cellStyle name="Título 126" xfId="26920" xr:uid="{E111125F-4F24-444A-9DC7-7F1C1DBD42CE}"/>
    <cellStyle name="Título 127" xfId="26921" xr:uid="{CE8C94CF-983B-40D4-A57E-7B68E90AC7CC}"/>
    <cellStyle name="Título 128" xfId="26922" xr:uid="{D9D41CB0-A4E2-433E-9394-9F6797F60CD6}"/>
    <cellStyle name="Título 129" xfId="26923" xr:uid="{3DE368CA-23D4-4A5A-B792-13BC706A372C}"/>
    <cellStyle name="Título 13" xfId="26924" xr:uid="{4E3DCE4D-0961-4B8F-ADAB-DB640357E0D6}"/>
    <cellStyle name="Título 13 2" xfId="40915" xr:uid="{F00BC46F-8348-42D9-80DA-A2EDEA585E63}"/>
    <cellStyle name="Título 130" xfId="26925" xr:uid="{9F75CDC7-B3CA-403F-941A-24904B936B18}"/>
    <cellStyle name="Título 131" xfId="26926" xr:uid="{F32453B7-055E-413B-886C-1BAEF97EC845}"/>
    <cellStyle name="Título 132" xfId="26927" xr:uid="{048527FC-C052-4223-B2C7-AC232256247C}"/>
    <cellStyle name="Título 133" xfId="26928" xr:uid="{3B17ABCD-66F7-4016-BD7F-EAF497C9E50D}"/>
    <cellStyle name="Título 134" xfId="26929" xr:uid="{83CA3EB1-7047-4EA5-99E3-20DEC2CAAF33}"/>
    <cellStyle name="Título 135" xfId="26930" xr:uid="{A2CC25C7-AE9D-4BF4-B5EF-E92ABA81C3C4}"/>
    <cellStyle name="Título 136" xfId="26931" xr:uid="{22E3F540-E52A-4433-8ACD-CA328A2406DF}"/>
    <cellStyle name="Título 137" xfId="26932" xr:uid="{EFB787EC-D650-4274-AC63-51F225C438FF}"/>
    <cellStyle name="Título 138" xfId="26933" xr:uid="{D71C41B0-145D-4DB1-9E3F-F94CA0315716}"/>
    <cellStyle name="Título 139" xfId="26934" xr:uid="{961B3AC9-5437-403D-806D-D94263FD2E6A}"/>
    <cellStyle name="Título 14" xfId="26935" xr:uid="{2AEAA6F1-9809-438C-933D-79F245FDC474}"/>
    <cellStyle name="Título 14 2" xfId="40916" xr:uid="{EF59A0B2-CE9B-4A99-9E79-5D2CD033D0D6}"/>
    <cellStyle name="Título 140" xfId="26936" xr:uid="{4376392E-A04F-4BC5-AA85-62A32A7D5053}"/>
    <cellStyle name="Título 141" xfId="26937" xr:uid="{EB49A1C1-65E2-4527-AFEF-F67625C63215}"/>
    <cellStyle name="Título 142" xfId="26938" xr:uid="{B42785E4-C4E9-4CF6-900A-F06DD54EF780}"/>
    <cellStyle name="Título 143" xfId="26939" xr:uid="{AAC72F8D-A006-46C5-B712-61352F1EA756}"/>
    <cellStyle name="Título 144" xfId="26940" xr:uid="{5CE474E0-34F1-496A-BBDD-BD0A1C6C2F03}"/>
    <cellStyle name="Título 145" xfId="26941" xr:uid="{B1818FAE-B8FF-469C-8913-5DAD8748BB03}"/>
    <cellStyle name="Título 146" xfId="26942" xr:uid="{1F7A7973-1CFC-45A3-AA26-CBD95D1646FA}"/>
    <cellStyle name="Título 147" xfId="26943" xr:uid="{368F62E5-AAB0-4E3A-A21C-C1C5EC6AC50B}"/>
    <cellStyle name="Título 148" xfId="26944" xr:uid="{9DF4F998-95BA-4AC3-8FDD-D936B80E5B5F}"/>
    <cellStyle name="Título 149" xfId="26945" xr:uid="{86C887C6-5C91-4F26-AF41-06B427035AF8}"/>
    <cellStyle name="Título 15" xfId="26946" xr:uid="{2A6C4570-A0AF-4491-B1D3-51421E467F2F}"/>
    <cellStyle name="Título 15 2" xfId="40917" xr:uid="{07F02D30-61CD-4120-AEF2-E8999D3EDE22}"/>
    <cellStyle name="Título 150" xfId="26947" xr:uid="{6E09592B-4CB6-49EC-8929-A40D27FE4F33}"/>
    <cellStyle name="Título 151" xfId="26948" xr:uid="{F75F185C-60DF-47A7-9D90-2ABBB2F0408B}"/>
    <cellStyle name="Título 152" xfId="26949" xr:uid="{7EE48A49-93C6-4C81-82CE-BCC4825D0BAB}"/>
    <cellStyle name="Título 153" xfId="26950" xr:uid="{7D18FAE0-807F-48FB-899A-D8CD9D6167CD}"/>
    <cellStyle name="Título 154" xfId="26951" xr:uid="{55A36BA3-5F6A-4E97-AEB6-4B6BB12A723D}"/>
    <cellStyle name="Título 155" xfId="26952" xr:uid="{459AF5EB-C208-4B6B-AED6-C920A69F351D}"/>
    <cellStyle name="Título 156" xfId="26953" xr:uid="{78EB0DCD-5079-49E0-AC4C-2B46D0F281C4}"/>
    <cellStyle name="Título 157" xfId="26954" xr:uid="{1F16FDAB-2DA6-4B1F-A00C-672858F05A0A}"/>
    <cellStyle name="Título 158" xfId="26955" xr:uid="{E564DF48-EBA5-4E9A-833B-F87A23A2C6E7}"/>
    <cellStyle name="Título 159" xfId="26956" xr:uid="{D8E880C0-9880-4018-BEE9-4744E1D3D8CA}"/>
    <cellStyle name="Título 16" xfId="26957" xr:uid="{D7D70E9C-9C75-4B3B-9894-A4722723F53A}"/>
    <cellStyle name="Título 16 2" xfId="40918" xr:uid="{B58A824C-F3E7-4289-958E-1A15B1D533C7}"/>
    <cellStyle name="Título 160" xfId="26958" xr:uid="{EF32BAC2-06FF-4AF1-B66F-D87B9780A2A5}"/>
    <cellStyle name="Título 161" xfId="26959" xr:uid="{1BFCA004-ACB3-4EC6-B334-B3039DF31C35}"/>
    <cellStyle name="Título 162" xfId="26960" xr:uid="{E161A394-9908-4519-AA66-A95579E85258}"/>
    <cellStyle name="Título 163" xfId="26961" xr:uid="{CFBDA335-DE61-4151-B268-38AB05D3797E}"/>
    <cellStyle name="Título 164" xfId="26962" xr:uid="{791748A8-F080-4E89-B3F5-6E672694F99E}"/>
    <cellStyle name="Título 165" xfId="26963" xr:uid="{001DDB93-2898-4C41-933F-0B571D9D0980}"/>
    <cellStyle name="Título 166" xfId="26964" xr:uid="{E733D1EE-399D-487C-9F5C-77A3ACC3F96F}"/>
    <cellStyle name="Título 167" xfId="26965" xr:uid="{20398A51-3AE0-4898-93B8-DED1E7F86B61}"/>
    <cellStyle name="Título 168" xfId="26966" xr:uid="{635F84A8-A4D2-4CC1-9825-AECCB2C00626}"/>
    <cellStyle name="Título 169" xfId="26967" xr:uid="{2D7C55AC-4CED-43A6-9414-569F31F67D46}"/>
    <cellStyle name="Título 17" xfId="26968" xr:uid="{F69E6154-DE19-4C46-8ACA-14A274D85CB8}"/>
    <cellStyle name="Título 170" xfId="26969" xr:uid="{143F4982-9543-4E5F-9ACA-5946E71D653A}"/>
    <cellStyle name="Título 171" xfId="26970" xr:uid="{7F99D709-265C-4309-A6DB-A22710BBD3F9}"/>
    <cellStyle name="Título 172" xfId="26971" xr:uid="{0A5C357C-2EC8-4537-8200-200CE67ACAC7}"/>
    <cellStyle name="Título 173" xfId="26972" xr:uid="{2A694CC1-DEA8-47B7-BDD9-2554CF6B75F4}"/>
    <cellStyle name="Título 174" xfId="26973" xr:uid="{8BA0A5E4-B202-482D-A7FF-BCBCE5D193A9}"/>
    <cellStyle name="Título 175" xfId="26974" xr:uid="{E7957F31-C02C-4C19-9FDE-EFCFACB0B2D0}"/>
    <cellStyle name="Título 176" xfId="26975" xr:uid="{B1D792B3-765A-4BBB-8C6E-079E07D36DB9}"/>
    <cellStyle name="Título 177" xfId="26976" xr:uid="{18C394BC-6AE9-4A60-A8E3-71A19493D727}"/>
    <cellStyle name="Título 178" xfId="26977" xr:uid="{B3734775-6437-4192-BAC2-FE6B15961A15}"/>
    <cellStyle name="Título 179" xfId="26978" xr:uid="{2BC5F5A3-49A7-434B-A268-92F6BBE6EC5B}"/>
    <cellStyle name="Título 18" xfId="26979" xr:uid="{9020E24D-52B7-406C-B791-288EF2F59A99}"/>
    <cellStyle name="Título 18 2" xfId="26980" xr:uid="{2E89C5A3-0551-45C0-B62B-89485F33589A}"/>
    <cellStyle name="Título 18 3" xfId="26981" xr:uid="{631FDD46-F7D7-4E4E-B426-3FB840AF79D5}"/>
    <cellStyle name="Título 180" xfId="26982" xr:uid="{360F594C-061A-469F-8B1B-F190602B8D42}"/>
    <cellStyle name="Título 181" xfId="26983" xr:uid="{9938AE32-374B-49D2-BF97-827E9000F1F6}"/>
    <cellStyle name="Título 182" xfId="26984" xr:uid="{EE611C8D-964B-4943-9F02-FB65EDF96A2F}"/>
    <cellStyle name="Título 183" xfId="26985" xr:uid="{7B3E9778-9027-486F-AD2D-4D3E7399FF0A}"/>
    <cellStyle name="Título 184" xfId="26986" xr:uid="{D3DCF7F1-F0DD-4B3D-BFFF-D6D4D2C77283}"/>
    <cellStyle name="Título 185" xfId="26987" xr:uid="{0E730357-F7F3-4E95-B795-E9E7F9431522}"/>
    <cellStyle name="Título 186" xfId="26988" xr:uid="{6CE07850-6EAF-49AA-9FA7-ADEE3B297B2C}"/>
    <cellStyle name="Título 187" xfId="26989" xr:uid="{E910AD8F-1426-43E4-844A-E913404BD090}"/>
    <cellStyle name="Título 188" xfId="26990" xr:uid="{DF6CC0EA-F3B7-4989-8E70-77FD4F21D7CB}"/>
    <cellStyle name="Título 189" xfId="26991" xr:uid="{C8F712CC-D097-4144-91C4-97EB872ED8DB}"/>
    <cellStyle name="Título 19" xfId="26992" xr:uid="{5C8A41A5-3901-48AB-BC2E-9FB4022E58A0}"/>
    <cellStyle name="Título 19 2" xfId="26993" xr:uid="{BBF1A8D9-CEA9-478C-BB76-A1BBBD909539}"/>
    <cellStyle name="Título 19 3" xfId="26994" xr:uid="{74382AB5-C27D-490F-9F92-347552A2851E}"/>
    <cellStyle name="Título 190" xfId="26995" xr:uid="{8A4D9EF9-1B83-4E10-9919-874A86F8CAC9}"/>
    <cellStyle name="Título 191" xfId="26996" xr:uid="{FE320E1E-06E0-4490-B93D-CFDF7C8F68D5}"/>
    <cellStyle name="Título 192" xfId="26997" xr:uid="{FC14B0E7-756A-4B6F-B417-3B01CB61A575}"/>
    <cellStyle name="Título 193" xfId="26998" xr:uid="{E2955DC1-F69D-4EE3-A7CC-5848BB0E98C8}"/>
    <cellStyle name="Título 194" xfId="41105" xr:uid="{F12D5985-C2E3-4F35-8E35-E55208A0B3AA}"/>
    <cellStyle name="Título 2" xfId="6" builtinId="17" customBuiltin="1"/>
    <cellStyle name="Título 2 10" xfId="26999" xr:uid="{35AD9BA7-9450-406E-9DFA-890E71DBE8E2}"/>
    <cellStyle name="Título 2 10 2" xfId="40919" xr:uid="{5F337AD2-5D46-4C72-92E0-AFC3730F71E0}"/>
    <cellStyle name="Título 2 100" xfId="27000" xr:uid="{98227DFB-EBCE-4920-9BD0-AB2A1517650B}"/>
    <cellStyle name="Título 2 101" xfId="27001" xr:uid="{576A90C9-955F-43E3-9B03-304A98D76AEF}"/>
    <cellStyle name="Título 2 102" xfId="27002" xr:uid="{2BB4D618-27D7-495F-9C52-7AE1867CF7E4}"/>
    <cellStyle name="Título 2 103" xfId="27003" xr:uid="{90ED1854-F8B9-4B0C-AF33-84182FA3AE3E}"/>
    <cellStyle name="Título 2 104" xfId="27004" xr:uid="{69A7E445-117A-4237-A2E1-B814A242E753}"/>
    <cellStyle name="Título 2 105" xfId="27005" xr:uid="{BBB091CA-E24F-4343-96B4-ACB539F6D498}"/>
    <cellStyle name="Título 2 106" xfId="27006" xr:uid="{21DAEDBD-F85C-49E9-A4DA-2EB8728C6C6F}"/>
    <cellStyle name="Título 2 107" xfId="27007" xr:uid="{FA2BF3B0-E04D-4D17-B095-2A59BA93168A}"/>
    <cellStyle name="Título 2 108" xfId="27008" xr:uid="{57CE2AC1-84B8-4F01-96A4-B496F5F585D6}"/>
    <cellStyle name="Título 2 109" xfId="27009" xr:uid="{361450B3-F124-4BF9-AB85-A89D51E9F134}"/>
    <cellStyle name="Título 2 11" xfId="27010" xr:uid="{A5781FDF-6007-4BF3-9952-F927F5769B1A}"/>
    <cellStyle name="Título 2 11 2" xfId="40920" xr:uid="{1BC4EA72-2728-44AD-8CF2-F2873B4C6D69}"/>
    <cellStyle name="Título 2 110" xfId="27011" xr:uid="{BECB6BA0-DB2C-4735-96D3-F04BCFB8534A}"/>
    <cellStyle name="Título 2 111" xfId="27012" xr:uid="{72CA2507-9DA7-4337-AEA7-5197CE10BA11}"/>
    <cellStyle name="Título 2 112" xfId="27013" xr:uid="{9779ECD8-7EFA-4631-94C3-35BB420CFC8B}"/>
    <cellStyle name="Título 2 113" xfId="27014" xr:uid="{B928D8AF-533B-45AC-9B19-2174FAD68A0A}"/>
    <cellStyle name="Título 2 114" xfId="27015" xr:uid="{043288E9-EBAA-4B33-A5E3-032CA2F41D70}"/>
    <cellStyle name="Título 2 115" xfId="27016" xr:uid="{E91C617A-0033-437C-B0F4-1664332E7C4E}"/>
    <cellStyle name="Título 2 116" xfId="27017" xr:uid="{939D6520-6CF2-4D4E-B71B-91CCF6096063}"/>
    <cellStyle name="Título 2 117" xfId="27018" xr:uid="{CD6167C8-3B8D-46BA-A385-EB1A4B57285A}"/>
    <cellStyle name="Título 2 118" xfId="27019" xr:uid="{D3A902B0-9649-4866-B749-23000D039039}"/>
    <cellStyle name="Título 2 119" xfId="27020" xr:uid="{A15A9716-2E51-40C5-857D-3F694408CD10}"/>
    <cellStyle name="Título 2 12" xfId="27021" xr:uid="{BCBE4974-6028-4E29-B118-B2A6009E184C}"/>
    <cellStyle name="Título 2 12 2" xfId="40921" xr:uid="{85C3CC4B-1ABC-4D8B-81C1-4BBF17E65708}"/>
    <cellStyle name="Título 2 120" xfId="27022" xr:uid="{A79F718B-3C90-4F93-9CE0-92A5AC7C9EE3}"/>
    <cellStyle name="Título 2 121" xfId="27023" xr:uid="{49F374B0-0CEB-45FB-AE11-7AFA0C69F92F}"/>
    <cellStyle name="Título 2 122" xfId="27024" xr:uid="{FC9B18F2-4A73-4A0C-A1E7-8D639776532F}"/>
    <cellStyle name="Título 2 123" xfId="27025" xr:uid="{8E002D61-832E-4C77-A40A-0188B608B98C}"/>
    <cellStyle name="Título 2 124" xfId="27026" xr:uid="{E1E9E615-322B-4626-94BF-7CBF6E70DD29}"/>
    <cellStyle name="Título 2 125" xfId="27027" xr:uid="{5DCE4833-CF73-4ED6-A8A7-7E05455A969B}"/>
    <cellStyle name="Título 2 126" xfId="27028" xr:uid="{C6119D5A-CAF8-4408-A43A-EC1548AED46A}"/>
    <cellStyle name="Título 2 127" xfId="27029" xr:uid="{30AA4C13-C28F-455D-8F18-4038E9B41B58}"/>
    <cellStyle name="Título 2 128" xfId="27030" xr:uid="{1AABBB80-E7A5-4D27-A95C-4FAC8BC6B997}"/>
    <cellStyle name="Título 2 129" xfId="27031" xr:uid="{1C5EE0BD-2338-4608-AA02-6227411F6028}"/>
    <cellStyle name="Título 2 13" xfId="27032" xr:uid="{9AE61F4E-D5FD-4795-9981-E65AB52CF8EE}"/>
    <cellStyle name="Título 2 13 2" xfId="40922" xr:uid="{8118055D-D0AC-47A5-8A6E-33D5C62656A3}"/>
    <cellStyle name="Título 2 130" xfId="27033" xr:uid="{90B37A6C-231E-49FA-907A-FD0A4EA91D61}"/>
    <cellStyle name="Título 2 131" xfId="27034" xr:uid="{2B4E445D-3D93-4253-81AA-125CD8F21B97}"/>
    <cellStyle name="Título 2 132" xfId="27035" xr:uid="{8FFB7BA7-41DB-413C-8EB9-27B77663457D}"/>
    <cellStyle name="Título 2 133" xfId="27036" xr:uid="{8009D3EC-18CE-4C79-996F-35EED202A270}"/>
    <cellStyle name="Título 2 134" xfId="27037" xr:uid="{FBC8DC24-2FEB-4959-AC37-918420342BA2}"/>
    <cellStyle name="Título 2 135" xfId="27038" xr:uid="{EE814880-0185-4F77-9219-53B053D17BEC}"/>
    <cellStyle name="Título 2 136" xfId="27039" xr:uid="{6E50365A-3CD5-4359-B0F5-561E0C646F0D}"/>
    <cellStyle name="Título 2 137" xfId="27040" xr:uid="{C72E1D6F-B8E1-4B5B-AC87-B83A67203CDC}"/>
    <cellStyle name="Título 2 138" xfId="27041" xr:uid="{634B26F1-0C71-4BAF-B196-5728BA0D4D8B}"/>
    <cellStyle name="Título 2 139" xfId="27042" xr:uid="{66A12060-F641-43F7-B586-BB0A5313BB58}"/>
    <cellStyle name="Título 2 14" xfId="27043" xr:uid="{71CCF3BC-38B0-4804-ADF5-354E953A9090}"/>
    <cellStyle name="Título 2 140" xfId="27044" xr:uid="{DCAC7498-B17F-4D1D-96DE-2518140510BC}"/>
    <cellStyle name="Título 2 141" xfId="27045" xr:uid="{67F5F3BB-79B6-43BD-BAEE-5CAE456A2007}"/>
    <cellStyle name="Título 2 142" xfId="27046" xr:uid="{41947A1B-6365-4308-A78C-AD0DB86DB0B5}"/>
    <cellStyle name="Título 2 143" xfId="27047" xr:uid="{00E48A82-181D-440D-9B61-2EAB4A3FF021}"/>
    <cellStyle name="Título 2 144" xfId="27048" xr:uid="{70A40882-B1BA-41CF-93EE-6FC1B57BEA59}"/>
    <cellStyle name="Título 2 145" xfId="27049" xr:uid="{3309EA58-C34C-43E1-BD8B-DF41AEF0340B}"/>
    <cellStyle name="Título 2 146" xfId="27050" xr:uid="{60CF9ED9-9CFD-43AD-BD19-8017B7C78039}"/>
    <cellStyle name="Título 2 147" xfId="27051" xr:uid="{42535CF2-85DE-4E8C-BF93-B10459C977DA}"/>
    <cellStyle name="Título 2 148" xfId="27052" xr:uid="{1971E9A8-E938-4336-9C3A-65B97A2CB124}"/>
    <cellStyle name="Título 2 149" xfId="27053" xr:uid="{AC13E80F-9CA9-4772-823E-3B3A57C92D0C}"/>
    <cellStyle name="Título 2 15" xfId="27054" xr:uid="{3AC3394B-170B-4B55-8D82-CCC9CE551BD2}"/>
    <cellStyle name="Título 2 15 2" xfId="27055" xr:uid="{3E5A5EAB-D8AC-48A5-BFD6-C299C44FEE26}"/>
    <cellStyle name="Título 2 15 3" xfId="27056" xr:uid="{460B3F3F-A08F-434C-ACC4-E0627D9C530B}"/>
    <cellStyle name="Título 2 150" xfId="27057" xr:uid="{5C783692-3F60-41BA-A7EE-D6582F68B6F6}"/>
    <cellStyle name="Título 2 151" xfId="27058" xr:uid="{01D5C144-3A93-4993-B1E0-A9F3D2F9A69B}"/>
    <cellStyle name="Título 2 152" xfId="27059" xr:uid="{40A77967-4E7A-49B7-86A9-FD8C78072554}"/>
    <cellStyle name="Título 2 153" xfId="27060" xr:uid="{D5A0C3DD-53A8-4098-AD08-CC065125DA28}"/>
    <cellStyle name="Título 2 154" xfId="27061" xr:uid="{30809975-B5F6-4923-A8A7-592AA3A0D9BE}"/>
    <cellStyle name="Título 2 155" xfId="27062" xr:uid="{C2338711-B19E-409F-A1B2-42077DFDD07B}"/>
    <cellStyle name="Título 2 156" xfId="27063" xr:uid="{4813E70B-F7AD-484D-8646-3D4B7E5BC7E7}"/>
    <cellStyle name="Título 2 157" xfId="27064" xr:uid="{C2E374C8-53F9-4F26-A55C-A4EC84626C65}"/>
    <cellStyle name="Título 2 158" xfId="27065" xr:uid="{7E6ADF04-A1D0-4806-A2EC-38C1C7B7E926}"/>
    <cellStyle name="Título 2 159" xfId="27066" xr:uid="{F2FFDAD9-248F-430A-A0B2-59C1765EF96B}"/>
    <cellStyle name="Título 2 16" xfId="27067" xr:uid="{FADA5913-A8C5-43E3-AF9D-A8121784B7A4}"/>
    <cellStyle name="Título 2 16 2" xfId="27068" xr:uid="{70316357-69E2-468A-A459-1C29C451BB12}"/>
    <cellStyle name="Título 2 16 3" xfId="27069" xr:uid="{34D2F31B-0512-4D3D-9162-7E93F3205651}"/>
    <cellStyle name="Título 2 160" xfId="27070" xr:uid="{0CDEB7DF-3E24-42F7-A70B-AE6B68DB22F5}"/>
    <cellStyle name="Título 2 161" xfId="27071" xr:uid="{A7494312-A937-4F05-BADA-C3DD3C7D3847}"/>
    <cellStyle name="Título 2 162" xfId="27072" xr:uid="{BB4D9C13-C4EF-47DA-82A6-2BA5EA0EBAF9}"/>
    <cellStyle name="Título 2 163" xfId="27073" xr:uid="{D90ACB25-B02D-493A-AB92-62D21C47B6D4}"/>
    <cellStyle name="Título 2 164" xfId="27074" xr:uid="{0CE07038-5CFD-44A9-B586-6320738C941C}"/>
    <cellStyle name="Título 2 165" xfId="27075" xr:uid="{FDCBEFDC-C1DC-4DF9-AE0B-8AD361A48BE9}"/>
    <cellStyle name="Título 2 166" xfId="27076" xr:uid="{779D7BA1-3604-4FA4-A483-B2FBB3419647}"/>
    <cellStyle name="Título 2 167" xfId="27077" xr:uid="{B0FD2D4A-EADA-445C-AA20-40369501522F}"/>
    <cellStyle name="Título 2 168" xfId="27078" xr:uid="{BF8E8ECF-B1B6-4D82-982B-091A338B7F9A}"/>
    <cellStyle name="Título 2 169" xfId="27079" xr:uid="{CB168630-67BD-4256-AA1C-7E93567B5625}"/>
    <cellStyle name="Título 2 17" xfId="27080" xr:uid="{5E4B2300-F9AD-4487-BED7-C133B5AE5D8D}"/>
    <cellStyle name="Título 2 17 2" xfId="27081" xr:uid="{AF7DE6B8-BF54-454B-A3A4-19920DFD71C7}"/>
    <cellStyle name="Título 2 17 3" xfId="27082" xr:uid="{93556E43-FAF2-4A19-A32F-627D2ECF6455}"/>
    <cellStyle name="Título 2 170" xfId="27083" xr:uid="{A76AC1D8-488B-46DF-9CA6-2D281E2BD3DA}"/>
    <cellStyle name="Título 2 171" xfId="27084" xr:uid="{F14E5F11-9314-4C95-9258-89B906ED64CE}"/>
    <cellStyle name="Título 2 172" xfId="27085" xr:uid="{2E62145B-3126-417F-94ED-3503DF1C3E34}"/>
    <cellStyle name="Título 2 173" xfId="27086" xr:uid="{F976DF14-8F5C-45F5-B6C8-F69BD9B43909}"/>
    <cellStyle name="Título 2 174" xfId="27087" xr:uid="{549E77F8-2905-4F47-BED3-28DB886A8FFE}"/>
    <cellStyle name="Título 2 175" xfId="27088" xr:uid="{A13F07BB-21F3-4BA6-B1EC-4D7B21D67167}"/>
    <cellStyle name="Título 2 176" xfId="27089" xr:uid="{BDCAC477-E7ED-4A5D-B406-2774E4F32151}"/>
    <cellStyle name="Título 2 177" xfId="27090" xr:uid="{03B33A18-C67A-4C3D-BA24-5997BFBA26B8}"/>
    <cellStyle name="Título 2 178" xfId="27091" xr:uid="{DCA3DB38-7591-49E2-B09C-E51C77073A95}"/>
    <cellStyle name="Título 2 179" xfId="27092" xr:uid="{3B2A1E8D-E321-481D-A1F1-444E23582544}"/>
    <cellStyle name="Título 2 18" xfId="27093" xr:uid="{9563E315-C729-4D0E-9F20-7BF11CF892E5}"/>
    <cellStyle name="Título 2 18 2" xfId="27094" xr:uid="{EB93C740-EDF1-42E7-81EB-1FE4113119A4}"/>
    <cellStyle name="Título 2 18 3" xfId="27095" xr:uid="{C56BF068-82B8-41E6-BC3D-617C71DA95BD}"/>
    <cellStyle name="Título 2 180" xfId="27096" xr:uid="{62B0AE40-E38B-4728-9494-AD64F1C1FFCA}"/>
    <cellStyle name="Título 2 181" xfId="27097" xr:uid="{233285DB-1CD2-4C15-8F9F-9937AF4569E9}"/>
    <cellStyle name="Título 2 182" xfId="27098" xr:uid="{77D56C54-7F38-4F21-AFCE-BBF7634E7752}"/>
    <cellStyle name="Título 2 183" xfId="27099" xr:uid="{3993563D-B1B5-4DB9-8715-23859BE0870B}"/>
    <cellStyle name="Título 2 184" xfId="27100" xr:uid="{9A773F4A-B17A-4BCB-A035-30EC6DE0FFAE}"/>
    <cellStyle name="Título 2 185" xfId="27101" xr:uid="{CCBFA4DB-BC11-432F-9939-40E930034C96}"/>
    <cellStyle name="Título 2 186" xfId="27102" xr:uid="{9BCA9D0E-07B5-4E00-B56C-5B6C9A1DB749}"/>
    <cellStyle name="Título 2 187" xfId="27103" xr:uid="{58DD5A97-68C5-4EF1-A160-0E9489655551}"/>
    <cellStyle name="Título 2 188" xfId="27104" xr:uid="{E8A2EE23-5683-47EC-9B0D-96587A88B423}"/>
    <cellStyle name="Título 2 189" xfId="27105" xr:uid="{4A4A9D13-96C6-45FB-BA61-ABD2ABE926E7}"/>
    <cellStyle name="Título 2 19" xfId="27106" xr:uid="{85B7F913-4F07-4424-B2C7-EB1AA1499529}"/>
    <cellStyle name="Título 2 19 2" xfId="27107" xr:uid="{AADA83BF-580D-4666-8FAC-1164C0E163CA}"/>
    <cellStyle name="Título 2 19 3" xfId="27108" xr:uid="{019649A4-3450-4357-A0CE-D1A28F199571}"/>
    <cellStyle name="Título 2 190" xfId="27109" xr:uid="{47B70C0C-C446-4101-A8B6-C3367628FAF5}"/>
    <cellStyle name="Título 2 2" xfId="27110" xr:uid="{24315CE3-7BFB-48C5-8D37-AE23EFEFD479}"/>
    <cellStyle name="Título 2 2 10" xfId="27111" xr:uid="{2752A8C8-B176-47EB-A650-6B7C2C1D6A2E}"/>
    <cellStyle name="Título 2 2 10 2" xfId="27112" xr:uid="{AE32BB19-F6EA-4527-86A3-881F1A6EAA52}"/>
    <cellStyle name="Título 2 2 10 3" xfId="27113" xr:uid="{239D21EE-35F8-460F-A0D6-F99267F09A6A}"/>
    <cellStyle name="Título 2 2 10 4" xfId="27114" xr:uid="{6C2A9A12-B456-422B-A995-E294AEB3F9D9}"/>
    <cellStyle name="Título 2 2 10 5" xfId="27115" xr:uid="{C52617AF-ABE3-4B4E-9F28-E80AD8551BC6}"/>
    <cellStyle name="Título 2 2 10 6" xfId="27116" xr:uid="{D8892025-29D8-4767-982D-9D8DF3145D53}"/>
    <cellStyle name="Título 2 2 10 7" xfId="27117" xr:uid="{7D97B8F2-1DCA-45E1-AE1C-98CBF2BDE3AB}"/>
    <cellStyle name="Título 2 2 11" xfId="27118" xr:uid="{F605C153-3FE5-4390-9D95-D18A2837A2D3}"/>
    <cellStyle name="Título 2 2 11 2" xfId="27119" xr:uid="{CA0404F2-FF54-440D-8E43-66333AF3A11C}"/>
    <cellStyle name="Título 2 2 11 3" xfId="27120" xr:uid="{2ABDE22D-A394-41C2-A9C5-7CCC08482FBE}"/>
    <cellStyle name="Título 2 2 11 4" xfId="27121" xr:uid="{5580582C-F53D-4EBA-813E-6240AD3188DB}"/>
    <cellStyle name="Título 2 2 11 5" xfId="27122" xr:uid="{9F001655-684B-4720-9408-8D83D8018333}"/>
    <cellStyle name="Título 2 2 11 6" xfId="27123" xr:uid="{3112CE79-5D98-46AA-8335-D45CB0805DA6}"/>
    <cellStyle name="Título 2 2 11 7" xfId="27124" xr:uid="{51A96E9E-32E0-42DC-B7F3-7B06B64D23A1}"/>
    <cellStyle name="Título 2 2 12" xfId="27125" xr:uid="{C3856792-AF7B-4DCE-AC6D-4C0E201BB630}"/>
    <cellStyle name="Título 2 2 13" xfId="27126" xr:uid="{9AB3B238-F4DF-45B8-88D3-14CEF9AF612A}"/>
    <cellStyle name="Título 2 2 14" xfId="27127" xr:uid="{191335A4-C3ED-41EF-93E3-7EB8B13B265B}"/>
    <cellStyle name="Título 2 2 15" xfId="27128" xr:uid="{FCE619FC-BFE8-4E27-A23A-0DF4915312B1}"/>
    <cellStyle name="Título 2 2 16" xfId="27129" xr:uid="{98D27C9E-C99C-49E3-BCBD-61AADFBE3E07}"/>
    <cellStyle name="Título 2 2 17" xfId="27130" xr:uid="{A664A3F8-1922-4AA6-80AF-B3D9BA548CD2}"/>
    <cellStyle name="Título 2 2 18" xfId="27131" xr:uid="{8010487B-3730-48B6-8AC2-77301057BD55}"/>
    <cellStyle name="Título 2 2 19" xfId="27132" xr:uid="{B4407451-9B7C-4F8D-878F-9B869A010C69}"/>
    <cellStyle name="Título 2 2 2" xfId="27133" xr:uid="{E8FB4586-4719-43A1-81B5-119FD2C9B76F}"/>
    <cellStyle name="Título 2 2 20" xfId="27134" xr:uid="{F4597DCC-624F-47DD-B0B0-656E078795DA}"/>
    <cellStyle name="Título 2 2 21" xfId="27135" xr:uid="{C55D539D-9E1D-42A3-8A8A-DD822C5AA302}"/>
    <cellStyle name="Título 2 2 22" xfId="27136" xr:uid="{C8B7F4B3-0951-4043-9755-B73EB2283294}"/>
    <cellStyle name="Título 2 2 23" xfId="27137" xr:uid="{7877D529-72AD-4CD1-A57E-8E9B0C9B2D1B}"/>
    <cellStyle name="Título 2 2 24" xfId="27138" xr:uid="{50B4DB69-985E-424F-BA26-C79B85A98BBB}"/>
    <cellStyle name="Título 2 2 25" xfId="27139" xr:uid="{DD651A44-41CB-40AD-A4F9-E84D6ED50E29}"/>
    <cellStyle name="Título 2 2 26" xfId="27140" xr:uid="{CD68A3E2-8C7B-4E18-A213-6E0076606723}"/>
    <cellStyle name="Título 2 2 27" xfId="27141" xr:uid="{87318CFE-8979-4408-9F34-5406154FE3B6}"/>
    <cellStyle name="Título 2 2 28" xfId="27142" xr:uid="{5915F332-81BF-418D-9303-14E129A551CF}"/>
    <cellStyle name="Título 2 2 29" xfId="27143" xr:uid="{3E7C35FF-0402-4BF3-B1F0-E3AE9832528B}"/>
    <cellStyle name="Título 2 2 3" xfId="27144" xr:uid="{8759D3AB-D154-48D0-897E-64E37D1D15EF}"/>
    <cellStyle name="Título 2 2 30" xfId="27145" xr:uid="{A42325BA-48FB-443A-A516-108218C947BB}"/>
    <cellStyle name="Título 2 2 31" xfId="27146" xr:uid="{8EABDAD8-6242-4580-A307-0F91D0C70293}"/>
    <cellStyle name="Título 2 2 32" xfId="27147" xr:uid="{BF29E2EC-725E-4A82-B4BA-5294D166BCE9}"/>
    <cellStyle name="Título 2 2 33" xfId="27148" xr:uid="{D97B417B-83B4-4DDD-91D9-F03D46FDB20D}"/>
    <cellStyle name="Título 2 2 34" xfId="27149" xr:uid="{B8A5C6D8-D9FA-439A-BD6E-B1BE76509F09}"/>
    <cellStyle name="Título 2 2 35" xfId="27150" xr:uid="{FBF16CF8-F914-4A46-81CE-FB7A4D3D8662}"/>
    <cellStyle name="Título 2 2 4" xfId="27151" xr:uid="{0817091A-8FD3-4090-8E04-5B9D3F8CD2C6}"/>
    <cellStyle name="Título 2 2 5" xfId="27152" xr:uid="{F5A2693E-5CD1-48EC-8ADB-BB8BEDB27E2B}"/>
    <cellStyle name="Título 2 2 6" xfId="27153" xr:uid="{6C5BF8B1-7F0D-4589-815B-95897D773EA5}"/>
    <cellStyle name="Título 2 2 7" xfId="27154" xr:uid="{007AC4BF-2C1F-4A8C-A9B5-4FD46345F66E}"/>
    <cellStyle name="Título 2 2 8" xfId="27155" xr:uid="{D758353C-DD05-44E0-AE20-B6FCD623CA6C}"/>
    <cellStyle name="Título 2 2 8 2" xfId="27156" xr:uid="{2DFD8508-AC71-4693-BEA8-E8CE1429044E}"/>
    <cellStyle name="Título 2 2 8 3" xfId="27157" xr:uid="{9F3938F0-3F5E-4E00-BD42-14BD5A9580DE}"/>
    <cellStyle name="Título 2 2 8 4" xfId="27158" xr:uid="{35DE7BD7-6840-4A4B-BD13-9D833A5EB8BB}"/>
    <cellStyle name="Título 2 2 8 5" xfId="27159" xr:uid="{F2C32696-521B-42EC-864C-34D770AA21EB}"/>
    <cellStyle name="Título 2 2 8 6" xfId="27160" xr:uid="{088C6EA7-A7B4-4F90-B16A-D38A45673042}"/>
    <cellStyle name="Título 2 2 8 7" xfId="27161" xr:uid="{08076BC5-C718-45DB-ABBF-DE908FF63A66}"/>
    <cellStyle name="Título 2 2 9" xfId="27162" xr:uid="{4BE995B1-039C-4C92-9E5C-E7A9CA4B1CCD}"/>
    <cellStyle name="Título 2 2 9 2" xfId="27163" xr:uid="{C18DAA54-6E8F-42BA-B2A4-D314FAFF5B26}"/>
    <cellStyle name="Título 2 2 9 3" xfId="27164" xr:uid="{050DDA75-DAE8-4AF6-9648-71C221DAD42E}"/>
    <cellStyle name="Título 2 2 9 4" xfId="27165" xr:uid="{9A41DB79-E2AD-45B8-8813-C7C1B77BF39B}"/>
    <cellStyle name="Título 2 2 9 5" xfId="27166" xr:uid="{D0DD6626-29B8-47A5-89D4-B24F63F5C6C1}"/>
    <cellStyle name="Título 2 2 9 6" xfId="27167" xr:uid="{57E53610-1EDF-4BB2-934A-F338CF05A1E5}"/>
    <cellStyle name="Título 2 2 9 7" xfId="27168" xr:uid="{8D9CBD55-16BC-4E63-B96A-000A6530110B}"/>
    <cellStyle name="Título 2 20" xfId="27169" xr:uid="{F507474E-B970-4AFA-829B-8BFB6B67D4FD}"/>
    <cellStyle name="Título 2 20 2" xfId="27170" xr:uid="{F4F30D52-5DB8-4B59-ADD8-FD7839793D12}"/>
    <cellStyle name="Título 2 20 3" xfId="27171" xr:uid="{DE561273-4BEB-418C-964F-2627780C7585}"/>
    <cellStyle name="Título 2 21" xfId="27172" xr:uid="{D9687C56-19D3-4582-AE59-5577CD351E2A}"/>
    <cellStyle name="Título 2 22" xfId="27173" xr:uid="{17F9C51B-3A9E-4551-896F-25D8B7663190}"/>
    <cellStyle name="Título 2 23" xfId="27174" xr:uid="{34D89B18-AFD1-4951-AEA1-D1E5886EEA48}"/>
    <cellStyle name="Título 2 24" xfId="27175" xr:uid="{9B0C92AC-2561-4168-B804-513845BA0973}"/>
    <cellStyle name="Título 2 24 2" xfId="41000" xr:uid="{45213A0E-978A-407B-9F6D-19AD01425ED3}"/>
    <cellStyle name="Título 2 25" xfId="27176" xr:uid="{DAB31B49-1A5C-45A6-845B-472B61B594F0}"/>
    <cellStyle name="Título 2 25 2" xfId="41035" xr:uid="{AF22E790-93A8-4C61-BCB1-5BEA354926A9}"/>
    <cellStyle name="Título 2 26" xfId="27177" xr:uid="{2BE687ED-60F2-43CF-8E14-1CD59B52EE20}"/>
    <cellStyle name="Título 2 26 10" xfId="27178" xr:uid="{0631CB7D-0FE7-45F1-B628-D3EF63BD3C15}"/>
    <cellStyle name="Título 2 26 11" xfId="27179" xr:uid="{C38DCFE3-9C84-4F79-AE14-FF23C18A7699}"/>
    <cellStyle name="Título 2 26 12" xfId="27180" xr:uid="{EB074F26-EF84-4CF0-B98F-A44A6EBCC797}"/>
    <cellStyle name="Título 2 26 13" xfId="27181" xr:uid="{16E8F5C2-9240-40AF-B8CD-2DD9295557CE}"/>
    <cellStyle name="Título 2 26 14" xfId="27182" xr:uid="{80EA8BFB-107E-473B-B02C-8B5B61C0CF29}"/>
    <cellStyle name="Título 2 26 15" xfId="27183" xr:uid="{FF3F92EA-C779-442D-8E31-3E93202E25B3}"/>
    <cellStyle name="Título 2 26 16" xfId="27184" xr:uid="{2D9F1726-83C7-4928-B9CD-1AF6FDDD52E1}"/>
    <cellStyle name="Título 2 26 2" xfId="27185" xr:uid="{F54FD982-7B24-4F3F-8B48-967A8BE3C4BC}"/>
    <cellStyle name="Título 2 26 3" xfId="27186" xr:uid="{CCD9B4D7-1A5E-4388-8B79-17C267842E14}"/>
    <cellStyle name="Título 2 26 4" xfId="27187" xr:uid="{FE5DE3C4-1E15-42CD-B4E6-02C1EE6B6CEC}"/>
    <cellStyle name="Título 2 26 5" xfId="27188" xr:uid="{EC2EA1F9-9099-4DBF-97E8-FCC36B2CD219}"/>
    <cellStyle name="Título 2 26 6" xfId="27189" xr:uid="{16E1EBF5-FAF9-4255-A929-6F65A26C6A30}"/>
    <cellStyle name="Título 2 26 7" xfId="27190" xr:uid="{59AC4BE4-F262-48EA-B8C2-EA39CEC00699}"/>
    <cellStyle name="Título 2 26 8" xfId="27191" xr:uid="{53791613-9891-46B1-BEFD-225ACABADD88}"/>
    <cellStyle name="Título 2 26 9" xfId="27192" xr:uid="{39064A5A-8597-4060-B86C-9B92AAC77F03}"/>
    <cellStyle name="Título 2 27" xfId="27193" xr:uid="{109753B3-3F72-4261-A4A3-C3E6CA8B70A5}"/>
    <cellStyle name="Título 2 27 10" xfId="27194" xr:uid="{0456EF58-1070-4539-A6C4-2479C091140A}"/>
    <cellStyle name="Título 2 27 11" xfId="27195" xr:uid="{BE06A8FF-A8E6-4F19-A6DD-84936BDF4F50}"/>
    <cellStyle name="Título 2 27 12" xfId="27196" xr:uid="{7D35B31F-0349-4E11-BB89-D1180229DA9F}"/>
    <cellStyle name="Título 2 27 13" xfId="27197" xr:uid="{24B4A655-64FF-4368-A346-115A02EB51FE}"/>
    <cellStyle name="Título 2 27 14" xfId="27198" xr:uid="{4813B732-DA1C-4D00-8250-73B0A987613A}"/>
    <cellStyle name="Título 2 27 15" xfId="27199" xr:uid="{8EC11CB0-51BD-4BDF-A617-6DF4C617873E}"/>
    <cellStyle name="Título 2 27 16" xfId="27200" xr:uid="{0D17CE70-D121-46EC-AD7F-C921B31BCC12}"/>
    <cellStyle name="Título 2 27 2" xfId="27201" xr:uid="{6593A5C5-DFAB-406B-9565-3EB9CFFDEC85}"/>
    <cellStyle name="Título 2 27 3" xfId="27202" xr:uid="{BFB87976-8CDF-4D1D-84C7-829215B5B08F}"/>
    <cellStyle name="Título 2 27 4" xfId="27203" xr:uid="{04C35B48-47E7-498A-8AC5-9D821EFD0620}"/>
    <cellStyle name="Título 2 27 5" xfId="27204" xr:uid="{89F5382C-0392-480D-97B2-C5920E4B4AA3}"/>
    <cellStyle name="Título 2 27 6" xfId="27205" xr:uid="{E6146AB8-20A6-4791-9AFB-0EE735A44268}"/>
    <cellStyle name="Título 2 27 7" xfId="27206" xr:uid="{654C2B68-E85E-4886-BC9D-8360E9BFDC6E}"/>
    <cellStyle name="Título 2 27 8" xfId="27207" xr:uid="{60E42F0F-6BD9-42C1-B2B4-4CC71FED2BE0}"/>
    <cellStyle name="Título 2 27 9" xfId="27208" xr:uid="{F7F6DBD6-5D2D-43FF-9D44-2D7F9AA3C267}"/>
    <cellStyle name="Título 2 28" xfId="27209" xr:uid="{B483CE00-65A9-4093-9B98-37ED7189916F}"/>
    <cellStyle name="Título 2 28 10" xfId="27210" xr:uid="{BDD447AC-1742-4077-87F5-6BC2EA514707}"/>
    <cellStyle name="Título 2 28 11" xfId="27211" xr:uid="{AF296581-3AAC-402A-964A-850CC6AC2F85}"/>
    <cellStyle name="Título 2 28 12" xfId="27212" xr:uid="{7D958E03-B440-4FFD-9ED6-E1DEFAFE8773}"/>
    <cellStyle name="Título 2 28 13" xfId="27213" xr:uid="{E9441D9D-3676-4813-92E5-45639C12AE50}"/>
    <cellStyle name="Título 2 28 14" xfId="27214" xr:uid="{2252FAD7-C5F3-4A0D-803D-36D79FBF0A34}"/>
    <cellStyle name="Título 2 28 15" xfId="27215" xr:uid="{6FFA5506-77C5-4AEC-8C0D-BD88B3BC51BE}"/>
    <cellStyle name="Título 2 28 16" xfId="27216" xr:uid="{C25E93B1-8976-40C8-920D-8B2762B920F8}"/>
    <cellStyle name="Título 2 28 2" xfId="27217" xr:uid="{F01408DA-E7E9-4D11-BC7F-8C59893781E7}"/>
    <cellStyle name="Título 2 28 3" xfId="27218" xr:uid="{A254C0B3-5833-44B4-8CE0-2A41DC497115}"/>
    <cellStyle name="Título 2 28 4" xfId="27219" xr:uid="{34B4810F-7D11-4F5D-8102-8DEC0610C88E}"/>
    <cellStyle name="Título 2 28 5" xfId="27220" xr:uid="{CD7EE067-92FA-457D-8EE7-AC28BB663203}"/>
    <cellStyle name="Título 2 28 6" xfId="27221" xr:uid="{BE54504B-7BEF-4BA2-8CC6-D1DF890E697F}"/>
    <cellStyle name="Título 2 28 7" xfId="27222" xr:uid="{AB32FE19-F964-435C-9098-B95D1343B9DC}"/>
    <cellStyle name="Título 2 28 8" xfId="27223" xr:uid="{0AF0A697-F7B1-4345-8DDA-48C0FBDBF528}"/>
    <cellStyle name="Título 2 28 9" xfId="27224" xr:uid="{AD224DAD-29A9-40BB-A4A5-474501D38043}"/>
    <cellStyle name="Título 2 29" xfId="27225" xr:uid="{455FD686-77D1-42A8-A753-1A94022E27A6}"/>
    <cellStyle name="Título 2 29 10" xfId="27226" xr:uid="{E0B3009E-2F35-4C5F-97CF-B1ED495497D1}"/>
    <cellStyle name="Título 2 29 11" xfId="27227" xr:uid="{F882DB6C-18D7-4D96-AA0E-5315E82EA797}"/>
    <cellStyle name="Título 2 29 12" xfId="27228" xr:uid="{2B40EC11-E0F1-44F8-8784-9FDDA093D201}"/>
    <cellStyle name="Título 2 29 13" xfId="27229" xr:uid="{23ADBBEE-1799-4443-8B35-581FF6C0AD54}"/>
    <cellStyle name="Título 2 29 14" xfId="27230" xr:uid="{61A805C7-791F-4239-A7FE-DB275686C66A}"/>
    <cellStyle name="Título 2 29 15" xfId="27231" xr:uid="{49A38A1D-127F-42D3-B952-961708955165}"/>
    <cellStyle name="Título 2 29 16" xfId="27232" xr:uid="{0A1068DE-31F5-4042-90EE-4B7E423CEDE6}"/>
    <cellStyle name="Título 2 29 2" xfId="27233" xr:uid="{B41DB123-6FE0-44AB-B452-27895FCB22B2}"/>
    <cellStyle name="Título 2 29 3" xfId="27234" xr:uid="{5C999630-BDE6-493F-98B3-E38F8F74488C}"/>
    <cellStyle name="Título 2 29 4" xfId="27235" xr:uid="{F8F86F58-4D3B-47D0-A70E-4C9702BDB6D2}"/>
    <cellStyle name="Título 2 29 5" xfId="27236" xr:uid="{144A40FA-58C8-4672-87F0-63657207CE04}"/>
    <cellStyle name="Título 2 29 6" xfId="27237" xr:uid="{21CBBF0C-3870-4261-AFC1-86A5EE2E0F3E}"/>
    <cellStyle name="Título 2 29 7" xfId="27238" xr:uid="{E491D037-628E-41CE-8E0B-24A32F4C8DB9}"/>
    <cellStyle name="Título 2 29 8" xfId="27239" xr:uid="{D2A65649-6A0E-4556-8E5E-05EB189BF998}"/>
    <cellStyle name="Título 2 29 9" xfId="27240" xr:uid="{51F878E3-78CF-4FDE-A395-DC75B4269077}"/>
    <cellStyle name="Título 2 3" xfId="27241" xr:uid="{62FB0F9D-0646-465A-AA9E-47AA578EE188}"/>
    <cellStyle name="Título 2 3 10" xfId="27242" xr:uid="{A8851D1F-3CDD-496C-AC25-AE757F312C55}"/>
    <cellStyle name="Título 2 3 11" xfId="27243" xr:uid="{B3E85AE5-D019-4BB0-BA24-0D7E29C01AEA}"/>
    <cellStyle name="Título 2 3 2" xfId="27244" xr:uid="{FA23CD16-385D-4C52-8743-ABF79D3C5607}"/>
    <cellStyle name="Título 2 3 3" xfId="27245" xr:uid="{2028BF9D-CA47-4AF4-8FA7-4B183E31C51E}"/>
    <cellStyle name="Título 2 3 4" xfId="27246" xr:uid="{F025C9CF-D18A-45FE-A48E-0186139A2886}"/>
    <cellStyle name="Título 2 3 5" xfId="27247" xr:uid="{0E69CBE9-4827-4920-8D5D-7029F5B1CCB2}"/>
    <cellStyle name="Título 2 3 6" xfId="27248" xr:uid="{B42FA9A7-45BE-440A-93FA-75778EAE8274}"/>
    <cellStyle name="Título 2 3 7" xfId="27249" xr:uid="{39626667-D1E6-4757-900A-F50F80F1EA63}"/>
    <cellStyle name="Título 2 3 8" xfId="27250" xr:uid="{F3892C65-B324-47C8-9883-BD7130A22984}"/>
    <cellStyle name="Título 2 3 9" xfId="27251" xr:uid="{25526E40-F66D-494B-AFAD-609806FC5167}"/>
    <cellStyle name="Título 2 30" xfId="27252" xr:uid="{E25A4EFE-7B0B-4FD7-9038-61719613F3B4}"/>
    <cellStyle name="Título 2 31" xfId="27253" xr:uid="{04DABDC4-DB71-4ECE-AAFD-B19B5C28A904}"/>
    <cellStyle name="Título 2 32" xfId="27254" xr:uid="{B28299D3-33E2-437B-8BAF-90D6577D3300}"/>
    <cellStyle name="Título 2 33" xfId="27255" xr:uid="{A382068F-EFE3-465A-9919-F40A5668A8A9}"/>
    <cellStyle name="Título 2 34" xfId="27256" xr:uid="{BA588844-944A-4126-A448-31E839354806}"/>
    <cellStyle name="Título 2 35" xfId="27257" xr:uid="{75F819BF-4B32-4ADB-A635-3D299E1D58D0}"/>
    <cellStyle name="Título 2 36" xfId="27258" xr:uid="{DCC7FCB4-3B13-43B8-AD3F-39727AFAE112}"/>
    <cellStyle name="Título 2 37" xfId="27259" xr:uid="{DFEFC077-3A61-477A-A29E-4052FC176C94}"/>
    <cellStyle name="Título 2 38" xfId="27260" xr:uid="{22F9387B-0EC1-417B-9653-40543B615182}"/>
    <cellStyle name="Título 2 39" xfId="27261" xr:uid="{A46DB61D-7E49-4CB1-94CD-46180EB423D4}"/>
    <cellStyle name="Título 2 4" xfId="27262" xr:uid="{5A058B8F-85F2-4C2C-8966-47CA9297A215}"/>
    <cellStyle name="Título 2 4 10" xfId="27263" xr:uid="{C726D7CE-3131-44B3-BE82-43BE29D53937}"/>
    <cellStyle name="Título 2 4 11" xfId="27264" xr:uid="{4109F785-329A-49F3-8498-2D785412DBAE}"/>
    <cellStyle name="Título 2 4 2" xfId="27265" xr:uid="{DA229462-ACF6-41EC-9CC1-F01CF30155D7}"/>
    <cellStyle name="Título 2 4 3" xfId="27266" xr:uid="{0AAEA88B-DA27-4469-A051-88DF8EF439A7}"/>
    <cellStyle name="Título 2 4 4" xfId="27267" xr:uid="{80C6459A-6052-46D5-8260-D043ED43FF3B}"/>
    <cellStyle name="Título 2 4 5" xfId="27268" xr:uid="{7E6F995C-A115-4EDD-B587-BDADA3935971}"/>
    <cellStyle name="Título 2 4 6" xfId="27269" xr:uid="{8861CC58-4A96-46E5-A935-F9FC24A2C0ED}"/>
    <cellStyle name="Título 2 4 7" xfId="27270" xr:uid="{9EC61A09-3EBE-4C20-B535-9066B75D47BF}"/>
    <cellStyle name="Título 2 4 8" xfId="27271" xr:uid="{F4595F4F-B8E1-466E-A837-5B9511D20E18}"/>
    <cellStyle name="Título 2 4 9" xfId="27272" xr:uid="{84C8BC42-8DAD-47B4-99EC-C2179BA34FFB}"/>
    <cellStyle name="Título 2 40" xfId="27273" xr:uid="{53ADCD14-308E-4362-BB0F-AFD549E596A8}"/>
    <cellStyle name="Título 2 41" xfId="27274" xr:uid="{1F0BB2B3-D7D7-4702-A363-1F2D965E21D3}"/>
    <cellStyle name="Título 2 42" xfId="27275" xr:uid="{5B7565C4-66C2-4BEA-BEC3-7087EEB37779}"/>
    <cellStyle name="Título 2 43" xfId="27276" xr:uid="{02C56182-2BBB-49C8-8F48-AE6765BD460F}"/>
    <cellStyle name="Título 2 44" xfId="27277" xr:uid="{760EA3CF-D58F-45C8-AE44-C7E123D617EA}"/>
    <cellStyle name="Título 2 45" xfId="27278" xr:uid="{9F49EA44-E221-4E06-8633-902862599EBD}"/>
    <cellStyle name="Título 2 46" xfId="27279" xr:uid="{A835DE0E-FB5A-4B33-82F5-4D02F8D6C3C5}"/>
    <cellStyle name="Título 2 47" xfId="27280" xr:uid="{A4BE03AC-75CC-463A-85CC-02AD7417B06A}"/>
    <cellStyle name="Título 2 48" xfId="27281" xr:uid="{6E538C59-D9F4-4AC2-9797-B5956EC76004}"/>
    <cellStyle name="Título 2 49" xfId="27282" xr:uid="{CB46142C-05C4-4986-BF52-48D7840BE266}"/>
    <cellStyle name="Título 2 5" xfId="27283" xr:uid="{9AA22393-1733-4501-9936-652D7F3DDC1F}"/>
    <cellStyle name="Título 2 5 2" xfId="27284" xr:uid="{F0BF3EB6-15F8-4429-91C3-F177FE5D269D}"/>
    <cellStyle name="Título 2 5 3" xfId="27285" xr:uid="{5755CA32-C267-44EB-BE17-F6A1C5D03CE7}"/>
    <cellStyle name="Título 2 5 4" xfId="27286" xr:uid="{C1D1E880-DB6F-49E1-A605-E0ABDA4BB01D}"/>
    <cellStyle name="Título 2 50" xfId="27287" xr:uid="{734F2DB3-4454-4595-823B-2939409BE3DD}"/>
    <cellStyle name="Título 2 51" xfId="27288" xr:uid="{FD3D1861-5215-4211-882F-AB27F35AA655}"/>
    <cellStyle name="Título 2 52" xfId="27289" xr:uid="{24D0A460-7ACD-4DA2-9A94-B2A42C1D6129}"/>
    <cellStyle name="Título 2 53" xfId="27290" xr:uid="{26197E0D-7501-482E-878C-90A009E1740B}"/>
    <cellStyle name="Título 2 54" xfId="27291" xr:uid="{9E3A9F15-6832-4278-80C7-BB3144252D33}"/>
    <cellStyle name="Título 2 55" xfId="27292" xr:uid="{AA7B5DBB-C615-4148-91EF-109490A08D2B}"/>
    <cellStyle name="Título 2 56" xfId="27293" xr:uid="{CD56691A-09F0-4241-9E47-77D9C27B4FD3}"/>
    <cellStyle name="Título 2 57" xfId="27294" xr:uid="{D7BE4817-1B11-44E2-927F-73D2B828FFF8}"/>
    <cellStyle name="Título 2 58" xfId="27295" xr:uid="{0E4A4AEA-0B25-4F8F-A835-D499BC469737}"/>
    <cellStyle name="Título 2 59" xfId="27296" xr:uid="{3F369577-2495-4E26-A875-1C71F912FD5F}"/>
    <cellStyle name="Título 2 6" xfId="27297" xr:uid="{3364CCB7-48AC-4F76-B29E-84CBF9EBFDCF}"/>
    <cellStyle name="Título 2 6 2" xfId="27298" xr:uid="{B46DF370-E5C5-4750-AA3F-DA23678FEE36}"/>
    <cellStyle name="Título 2 6 3" xfId="27299" xr:uid="{BCB8A8EF-8CB0-473B-8D48-BAC0FF0219FB}"/>
    <cellStyle name="Título 2 6 4" xfId="27300" xr:uid="{E76BF587-06AD-4217-B9EA-69BCB74982FA}"/>
    <cellStyle name="Título 2 60" xfId="27301" xr:uid="{D5486745-EE54-4684-8240-4DEE94762662}"/>
    <cellStyle name="Título 2 61" xfId="27302" xr:uid="{508ED9F7-F811-4B05-989B-49128BBE7A12}"/>
    <cellStyle name="Título 2 62" xfId="27303" xr:uid="{6F535748-321E-47E7-B795-C28565CA2294}"/>
    <cellStyle name="Título 2 63" xfId="27304" xr:uid="{1AA4E08E-FAB3-4F51-AA78-724BEC745859}"/>
    <cellStyle name="Título 2 64" xfId="27305" xr:uid="{3508A12F-10FA-42B4-840F-AB6FF6C85384}"/>
    <cellStyle name="Título 2 65" xfId="27306" xr:uid="{DDADDC5C-7C7D-48BB-99E5-D5113C587279}"/>
    <cellStyle name="Título 2 66" xfId="27307" xr:uid="{01B1BF82-0543-40F9-AE26-F8368EDF0B27}"/>
    <cellStyle name="Título 2 67" xfId="27308" xr:uid="{924C9FDF-1C10-4D50-9EE0-5C1DDCBF6468}"/>
    <cellStyle name="Título 2 68" xfId="27309" xr:uid="{50DBFE64-8296-40FA-98C6-1FA6F9A46C7E}"/>
    <cellStyle name="Título 2 69" xfId="27310" xr:uid="{CA96153C-C7D3-45C5-B8CD-2E49DF547388}"/>
    <cellStyle name="Título 2 7" xfId="27311" xr:uid="{1D9692B8-F94C-4308-B100-82D4CA1F9E7F}"/>
    <cellStyle name="Título 2 7 2" xfId="27312" xr:uid="{6D16196F-8A09-44B3-82F1-230444CD9B32}"/>
    <cellStyle name="Título 2 7 3" xfId="27313" xr:uid="{30CEC2B3-A5CC-460B-9D55-2CB8C2D42A4C}"/>
    <cellStyle name="Título 2 7 4" xfId="27314" xr:uid="{8EBF17EA-ABFB-459D-9D4A-9E3A9B1B99BE}"/>
    <cellStyle name="Título 2 70" xfId="27315" xr:uid="{EDC046EE-6B11-408E-9F96-1A892F08CAEF}"/>
    <cellStyle name="Título 2 71" xfId="27316" xr:uid="{805E6FA5-13FB-4183-834A-506BD2927083}"/>
    <cellStyle name="Título 2 72" xfId="27317" xr:uid="{4CAA276A-AB47-4E88-A153-A5547E81BBB1}"/>
    <cellStyle name="Título 2 73" xfId="27318" xr:uid="{3CB39E91-A521-4C52-820D-34460808252A}"/>
    <cellStyle name="Título 2 74" xfId="27319" xr:uid="{9DA0B288-8179-46D2-BD7D-07D8877B96BC}"/>
    <cellStyle name="Título 2 75" xfId="27320" xr:uid="{4978DAD5-AB4E-4D78-A25C-A3695EA80B8D}"/>
    <cellStyle name="Título 2 76" xfId="27321" xr:uid="{FC651E88-662D-48DA-8099-229B869D94B6}"/>
    <cellStyle name="Título 2 77" xfId="27322" xr:uid="{E1296121-4489-4831-AA49-D20F0E8FD30F}"/>
    <cellStyle name="Título 2 78" xfId="27323" xr:uid="{5EDF7CA8-A9B6-47E9-BFF9-8CF66BDEA6FA}"/>
    <cellStyle name="Título 2 79" xfId="27324" xr:uid="{50970CC0-3B72-48EB-A47B-DA942881B217}"/>
    <cellStyle name="Título 2 8" xfId="27325" xr:uid="{83F20DCF-210A-4FAD-AFE2-4552BF65C7A4}"/>
    <cellStyle name="Título 2 8 2" xfId="27326" xr:uid="{88A468CD-3492-4259-AB52-979A1C30EC68}"/>
    <cellStyle name="Título 2 8 3" xfId="27327" xr:uid="{4DBF8C7B-E72A-4607-8F4F-6C4099AC5BB4}"/>
    <cellStyle name="Título 2 8 4" xfId="27328" xr:uid="{27D6563B-35A5-47E1-A0CB-AC1B99151E86}"/>
    <cellStyle name="Título 2 80" xfId="27329" xr:uid="{6EE2D4C4-7D46-4FE4-A929-0E47B94FF93E}"/>
    <cellStyle name="Título 2 81" xfId="27330" xr:uid="{1A8D0507-2FCF-43C1-984C-69430C4B5E75}"/>
    <cellStyle name="Título 2 82" xfId="27331" xr:uid="{EA13666A-5379-4FA1-B7D2-430FA9FB6FB6}"/>
    <cellStyle name="Título 2 83" xfId="27332" xr:uid="{4C28F3FA-78DA-4E5F-B0C9-0AF0EAA18380}"/>
    <cellStyle name="Título 2 84" xfId="27333" xr:uid="{8A8D7307-09DB-4FB7-86D6-88DD6C8ADA7D}"/>
    <cellStyle name="Título 2 85" xfId="27334" xr:uid="{86B2833B-864B-4A68-BD8E-A09FE466D15F}"/>
    <cellStyle name="Título 2 86" xfId="27335" xr:uid="{C7D9357A-9B66-428D-9590-C0C46B3F82BC}"/>
    <cellStyle name="Título 2 87" xfId="27336" xr:uid="{AD4F1F91-9D45-46E7-9FE3-7E068D8BEBAC}"/>
    <cellStyle name="Título 2 88" xfId="27337" xr:uid="{9A13C762-5F5E-46F0-AFC2-C935D211E315}"/>
    <cellStyle name="Título 2 89" xfId="27338" xr:uid="{DB58E1F6-586F-4429-91C2-D05552C7E899}"/>
    <cellStyle name="Título 2 9" xfId="27339" xr:uid="{7CAF9615-A047-49E9-91AD-2F0FCA04B498}"/>
    <cellStyle name="Título 2 90" xfId="27340" xr:uid="{0A065B8B-1231-4E31-B5CF-31A9B9CFF8BC}"/>
    <cellStyle name="Título 2 91" xfId="27341" xr:uid="{F5CE94BF-1CCA-44E5-BB21-7FBC23404384}"/>
    <cellStyle name="Título 2 92" xfId="27342" xr:uid="{A6AB0DB6-40D9-45AE-A47A-00D4820472F0}"/>
    <cellStyle name="Título 2 93" xfId="27343" xr:uid="{16A90481-2A7A-4970-AB3E-C0AFC6D0DDAD}"/>
    <cellStyle name="Título 2 94" xfId="27344" xr:uid="{3C5F2392-F8CC-4CBB-BCC3-3EF45BE26A75}"/>
    <cellStyle name="Título 2 95" xfId="27345" xr:uid="{16983AAA-D2A9-4BD4-90AC-5E0DA3888133}"/>
    <cellStyle name="Título 2 96" xfId="27346" xr:uid="{BB2E3DC3-87AF-44C1-A63E-4B4628A075A2}"/>
    <cellStyle name="Título 2 97" xfId="27347" xr:uid="{6A5D8589-E57C-4D9F-B10A-9403F42480EF}"/>
    <cellStyle name="Título 2 98" xfId="27348" xr:uid="{A928BEFA-6678-4226-AC4F-9E0CA4ECB1D9}"/>
    <cellStyle name="Título 2 99" xfId="27349" xr:uid="{FED88205-9181-4A13-942C-38E7D1957809}"/>
    <cellStyle name="Título 20" xfId="27350" xr:uid="{A06C5517-4263-4681-86AC-D176AF109981}"/>
    <cellStyle name="Título 20 2" xfId="27351" xr:uid="{CA558AF4-8C61-47BF-9312-8AAC2DA3C8A2}"/>
    <cellStyle name="Título 20 3" xfId="27352" xr:uid="{B5F14DD2-2929-4A93-8707-3D2B3DE60B1B}"/>
    <cellStyle name="Título 21" xfId="27353" xr:uid="{9E789223-5056-41A5-91DA-D1B3556D84CC}"/>
    <cellStyle name="Título 21 2" xfId="27354" xr:uid="{2D6FF84D-63E5-4020-9828-D39B3046B711}"/>
    <cellStyle name="Título 21 3" xfId="27355" xr:uid="{565B9BD2-94F4-41E7-9EEF-BE4EF3DC9290}"/>
    <cellStyle name="Título 22" xfId="27356" xr:uid="{5C047FE3-C967-4FE9-8D5B-39D210FBFA4A}"/>
    <cellStyle name="Título 22 2" xfId="27357" xr:uid="{C584E1B1-DBC3-48F8-8FF0-ADAF508F39F9}"/>
    <cellStyle name="Título 22 3" xfId="27358" xr:uid="{3B24E784-C061-43DE-B220-B5EFAA1B7176}"/>
    <cellStyle name="Título 23" xfId="27359" xr:uid="{1358C126-9187-45BE-AD16-69D4CAB47E00}"/>
    <cellStyle name="Título 23 2" xfId="27360" xr:uid="{A16545B1-CE40-4451-A260-771BC9348738}"/>
    <cellStyle name="Título 23 3" xfId="27361" xr:uid="{FA9C6A46-D558-4B31-92BC-6B5DC8C8E2F9}"/>
    <cellStyle name="Título 24" xfId="27362" xr:uid="{B2188ABF-F717-42E2-9F9E-C41765C7015E}"/>
    <cellStyle name="Título 25" xfId="27363" xr:uid="{3B66F20C-9DA0-450D-9335-6229D0B76338}"/>
    <cellStyle name="Título 26" xfId="27364" xr:uid="{0D45EC36-0333-41BE-966C-C8537AFB7922}"/>
    <cellStyle name="Título 27" xfId="27365" xr:uid="{AF4AD655-6D29-4CF4-A12D-6D9720304A1D}"/>
    <cellStyle name="Título 27 2" xfId="40998" xr:uid="{DA4F8D6B-DA9B-4F39-992B-BB67FE84EE6F}"/>
    <cellStyle name="Título 28" xfId="27366" xr:uid="{EE2AB0A1-F157-421A-815E-401FDBA09A96}"/>
    <cellStyle name="Título 28 2" xfId="41033" xr:uid="{FC63E022-EE3B-496A-B82C-47E50F13E210}"/>
    <cellStyle name="Título 29" xfId="27367" xr:uid="{A02FEF05-FE98-4E19-A1CC-DAC5870A8981}"/>
    <cellStyle name="Título 29 10" xfId="27368" xr:uid="{1D6D0EDC-397E-4F47-AC59-FBA83C5DAA9C}"/>
    <cellStyle name="Título 29 11" xfId="27369" xr:uid="{F22741A8-94ED-4A69-90CE-7C80892BED04}"/>
    <cellStyle name="Título 29 12" xfId="27370" xr:uid="{67AFEAFE-5C93-4A3B-B9BA-EBBAE0388AE0}"/>
    <cellStyle name="Título 29 13" xfId="27371" xr:uid="{2666E015-46C3-448C-BCD7-7EDB5A611594}"/>
    <cellStyle name="Título 29 14" xfId="27372" xr:uid="{165CA49F-0317-4693-97B0-E6DBBC8FCE83}"/>
    <cellStyle name="Título 29 15" xfId="27373" xr:uid="{15F25D05-3FE9-48D4-ABE6-9CC62902A63C}"/>
    <cellStyle name="Título 29 16" xfId="27374" xr:uid="{79D144B4-C394-4967-A717-A623FA5E9D44}"/>
    <cellStyle name="Título 29 2" xfId="27375" xr:uid="{3DE6F05B-8F29-4CA0-ABC8-042100FF32F6}"/>
    <cellStyle name="Título 29 3" xfId="27376" xr:uid="{7B1F71CA-7E26-469F-918F-7A792160D807}"/>
    <cellStyle name="Título 29 4" xfId="27377" xr:uid="{C037C2F7-29CC-4ECA-BB83-F24B670DB85B}"/>
    <cellStyle name="Título 29 5" xfId="27378" xr:uid="{649CCC3E-DE82-492D-B140-841FFB53BEA4}"/>
    <cellStyle name="Título 29 6" xfId="27379" xr:uid="{776AEB8D-3EA4-4B43-9284-F34DE2B9553D}"/>
    <cellStyle name="Título 29 7" xfId="27380" xr:uid="{7FB648EC-B02B-483F-AB05-C21C1A270A77}"/>
    <cellStyle name="Título 29 8" xfId="27381" xr:uid="{C411CD9B-D458-4002-AB32-FFE1B24FF6FF}"/>
    <cellStyle name="Título 29 9" xfId="27382" xr:uid="{BAAEEB60-2568-4C35-9BEA-93392F403DFC}"/>
    <cellStyle name="Título 3" xfId="7" builtinId="18" customBuiltin="1"/>
    <cellStyle name="Título 3 10" xfId="27383" xr:uid="{C719D4AA-7D85-4D07-BC21-426A2ABE3639}"/>
    <cellStyle name="Título 3 10 2" xfId="40923" xr:uid="{8AFC780A-470B-4BCD-B846-024E78DF1D8C}"/>
    <cellStyle name="Título 3 100" xfId="27384" xr:uid="{A4643F60-60E1-47DA-9BD8-7D717340916D}"/>
    <cellStyle name="Título 3 101" xfId="27385" xr:uid="{3C0DE9C4-F1BA-401A-81DA-3724310845C9}"/>
    <cellStyle name="Título 3 102" xfId="27386" xr:uid="{523D481F-FA98-42EB-815F-A6B899F4EEED}"/>
    <cellStyle name="Título 3 103" xfId="27387" xr:uid="{E24412D7-79E3-44A5-9F99-43215D307432}"/>
    <cellStyle name="Título 3 104" xfId="27388" xr:uid="{A5E15C48-0B44-43B5-AA54-CE1EC3847DFF}"/>
    <cellStyle name="Título 3 105" xfId="27389" xr:uid="{C78065E4-49E9-45AA-AE6C-91604A7AD4E9}"/>
    <cellStyle name="Título 3 106" xfId="27390" xr:uid="{B44341AF-B1A2-4560-ADF3-F805F4C8FB11}"/>
    <cellStyle name="Título 3 107" xfId="27391" xr:uid="{3C33DCFF-DE19-478D-BF58-1EFB70F548C3}"/>
    <cellStyle name="Título 3 108" xfId="27392" xr:uid="{6267BB87-1A1F-499C-B515-5B7E994A6437}"/>
    <cellStyle name="Título 3 109" xfId="27393" xr:uid="{48951FF6-FAE0-4312-B1D7-D99A973FCB19}"/>
    <cellStyle name="Título 3 11" xfId="27394" xr:uid="{1C5D25F5-37E9-4929-B993-52E623CC8B7E}"/>
    <cellStyle name="Título 3 11 2" xfId="40924" xr:uid="{9A15705B-564A-4668-ABED-AA86E8D36B01}"/>
    <cellStyle name="Título 3 110" xfId="27395" xr:uid="{39197605-3F2D-4C37-A091-F3ED66C92A15}"/>
    <cellStyle name="Título 3 111" xfId="27396" xr:uid="{2BA48C69-4715-42A0-8043-8ECC88AE0F23}"/>
    <cellStyle name="Título 3 112" xfId="27397" xr:uid="{5917040D-AC1C-4857-9F42-FBD469A0B310}"/>
    <cellStyle name="Título 3 113" xfId="27398" xr:uid="{88437BA9-0E01-466D-A957-01AF7F49CC80}"/>
    <cellStyle name="Título 3 114" xfId="27399" xr:uid="{5F9CB979-7ECB-4863-A86C-74B30FD3445D}"/>
    <cellStyle name="Título 3 115" xfId="27400" xr:uid="{9456CF3A-07F6-44F7-9C78-413A9129854F}"/>
    <cellStyle name="Título 3 116" xfId="27401" xr:uid="{3A7E09EF-E117-425B-9431-813B2C044E58}"/>
    <cellStyle name="Título 3 117" xfId="27402" xr:uid="{8C94D9B2-3CE7-469B-92F4-C503708C2403}"/>
    <cellStyle name="Título 3 118" xfId="27403" xr:uid="{628CB6B1-26CE-4DB6-865A-68CF55A1B93A}"/>
    <cellStyle name="Título 3 119" xfId="27404" xr:uid="{16EDF994-1252-49F1-9652-4D93AFEDE6F7}"/>
    <cellStyle name="Título 3 12" xfId="27405" xr:uid="{7BC89C10-3560-4AF3-B7DB-10821CC642AB}"/>
    <cellStyle name="Título 3 12 2" xfId="40925" xr:uid="{BF4218BA-DE18-470D-90AD-F4C75A9C23A5}"/>
    <cellStyle name="Título 3 120" xfId="27406" xr:uid="{B673D9A6-A0D1-49A4-AD6A-AD0EFB5D244B}"/>
    <cellStyle name="Título 3 121" xfId="27407" xr:uid="{3C68E454-D959-4660-9D2F-DDC756057FF6}"/>
    <cellStyle name="Título 3 122" xfId="27408" xr:uid="{C2CF4B66-4E21-42AA-BDCB-53C9AF80199C}"/>
    <cellStyle name="Título 3 123" xfId="27409" xr:uid="{E87A8967-4815-4642-87BC-CC9F37781E8F}"/>
    <cellStyle name="Título 3 124" xfId="27410" xr:uid="{C55EC0B2-5A4A-4529-B2DE-F2CA5080DAA4}"/>
    <cellStyle name="Título 3 125" xfId="27411" xr:uid="{4A8ED0AE-0DC4-4D19-A7B6-1AEBD6961204}"/>
    <cellStyle name="Título 3 126" xfId="27412" xr:uid="{29F9B619-1581-4ADE-A864-3CF1A85623E4}"/>
    <cellStyle name="Título 3 127" xfId="27413" xr:uid="{E87F72AC-11FB-400A-ACAF-08B77E47290F}"/>
    <cellStyle name="Título 3 128" xfId="27414" xr:uid="{FCE85FA2-CC42-49A8-BCC5-55C6BD6E3362}"/>
    <cellStyle name="Título 3 129" xfId="27415" xr:uid="{FC175ABF-57A6-45CC-BA78-13C7F5033460}"/>
    <cellStyle name="Título 3 13" xfId="27416" xr:uid="{90812951-CE6D-400D-B113-8EC77630C45C}"/>
    <cellStyle name="Título 3 13 2" xfId="40926" xr:uid="{01501ADF-E1A8-4FED-ACB6-CEDDF0D57447}"/>
    <cellStyle name="Título 3 130" xfId="27417" xr:uid="{7E2A851C-DEF4-410F-8769-B006EE21F90F}"/>
    <cellStyle name="Título 3 131" xfId="27418" xr:uid="{00793B38-FDED-438F-9AA6-C6CD8BDF4A08}"/>
    <cellStyle name="Título 3 132" xfId="27419" xr:uid="{5C0B21CC-72D3-4619-9FA7-289DE97ACDAA}"/>
    <cellStyle name="Título 3 133" xfId="27420" xr:uid="{9F6F65E7-4848-47CC-B073-684DC038696F}"/>
    <cellStyle name="Título 3 134" xfId="27421" xr:uid="{2E8D8E2E-26BD-48D9-9FE6-120B6230D6DD}"/>
    <cellStyle name="Título 3 135" xfId="27422" xr:uid="{CDEA081A-E827-46CD-90D4-E744CA538977}"/>
    <cellStyle name="Título 3 136" xfId="27423" xr:uid="{2881FFDF-4BFD-4D5C-A5BD-B092B73B07BF}"/>
    <cellStyle name="Título 3 137" xfId="27424" xr:uid="{13101229-ACBC-4B56-A4DC-6ED2B14AC879}"/>
    <cellStyle name="Título 3 138" xfId="27425" xr:uid="{F04F0D6E-C2B3-418F-8229-9FF0AE3FA653}"/>
    <cellStyle name="Título 3 139" xfId="27426" xr:uid="{4B2428AD-BCB3-45FA-BA85-9C6B228A4448}"/>
    <cellStyle name="Título 3 14" xfId="27427" xr:uid="{04181C04-4185-48DD-A4AB-9255C77C1C5B}"/>
    <cellStyle name="Título 3 140" xfId="27428" xr:uid="{C8ADBEEB-551C-490C-90E5-75C57FA72836}"/>
    <cellStyle name="Título 3 141" xfId="27429" xr:uid="{BB57EDCB-828B-4E4C-ADFD-D8F64FFAA2FA}"/>
    <cellStyle name="Título 3 142" xfId="27430" xr:uid="{4D91EA6F-4CE2-43ED-8C92-A0F8D719EB21}"/>
    <cellStyle name="Título 3 143" xfId="27431" xr:uid="{F037828E-677E-42AA-B955-92B08B483036}"/>
    <cellStyle name="Título 3 144" xfId="27432" xr:uid="{1C6A44B8-FFD9-4150-899F-E591450E78AA}"/>
    <cellStyle name="Título 3 145" xfId="27433" xr:uid="{AA83EE8E-D7C8-4FD9-9D95-D2DD22CE5557}"/>
    <cellStyle name="Título 3 146" xfId="27434" xr:uid="{BCFB6191-71B3-415F-B3B7-37075785E371}"/>
    <cellStyle name="Título 3 147" xfId="27435" xr:uid="{9B2CDF54-0E7A-45CB-BB10-8A5AA36C5EE9}"/>
    <cellStyle name="Título 3 148" xfId="27436" xr:uid="{A4B5597A-19B2-4D62-A4FE-979B4C922326}"/>
    <cellStyle name="Título 3 149" xfId="27437" xr:uid="{C701CC53-EBF2-40BF-8B59-58A63C2EA5E8}"/>
    <cellStyle name="Título 3 15" xfId="27438" xr:uid="{72A6FCC6-282C-4DA5-BB65-97C0757AC87A}"/>
    <cellStyle name="Título 3 15 2" xfId="27439" xr:uid="{B37FA76E-8439-4CF6-AF5C-F2BAE6BAD453}"/>
    <cellStyle name="Título 3 15 3" xfId="27440" xr:uid="{7DE52B15-9D56-4F94-9275-CA0BE6006D74}"/>
    <cellStyle name="Título 3 150" xfId="27441" xr:uid="{17FA4974-27F7-4248-8FCE-ACFFD0E7F455}"/>
    <cellStyle name="Título 3 151" xfId="27442" xr:uid="{572112F8-C7E4-4F86-8ACF-19E7F18DF50D}"/>
    <cellStyle name="Título 3 152" xfId="27443" xr:uid="{EC7ACCCA-DD79-47C3-81D1-2E3C77A83478}"/>
    <cellStyle name="Título 3 153" xfId="27444" xr:uid="{C1788FAC-F937-49CF-910F-23C1FD39C097}"/>
    <cellStyle name="Título 3 154" xfId="27445" xr:uid="{3F6A095D-0674-4F4A-A73F-2C3D039C96D1}"/>
    <cellStyle name="Título 3 155" xfId="27446" xr:uid="{DD82A88C-E706-45EE-B801-75086F85DF78}"/>
    <cellStyle name="Título 3 156" xfId="27447" xr:uid="{E9D9C62B-D417-4574-979B-2468E010CACA}"/>
    <cellStyle name="Título 3 157" xfId="27448" xr:uid="{9F5DFE05-C842-4DE1-B14C-33EA5BA9AAA2}"/>
    <cellStyle name="Título 3 158" xfId="27449" xr:uid="{E969ED00-4FD7-4EBF-8B59-9F9D71520BA9}"/>
    <cellStyle name="Título 3 159" xfId="27450" xr:uid="{7A0AFC27-9CA3-4CD9-BC48-DC5EE6D38AEE}"/>
    <cellStyle name="Título 3 16" xfId="27451" xr:uid="{F7F8760E-CD3D-4603-9ABF-713AA754766B}"/>
    <cellStyle name="Título 3 16 2" xfId="27452" xr:uid="{9FFD1BC7-6F49-44C2-89E8-77E850E8798F}"/>
    <cellStyle name="Título 3 16 3" xfId="27453" xr:uid="{837F5CD6-7922-4E34-A65C-1D99E70DD895}"/>
    <cellStyle name="Título 3 160" xfId="27454" xr:uid="{52ECE5F4-6316-4336-92F8-161C5C1DCBB1}"/>
    <cellStyle name="Título 3 161" xfId="27455" xr:uid="{0A8E38D3-1131-4A87-8BF7-EE2C314830A0}"/>
    <cellStyle name="Título 3 162" xfId="27456" xr:uid="{31F6DECA-0E30-440C-905D-7410CC5B1949}"/>
    <cellStyle name="Título 3 163" xfId="27457" xr:uid="{C7FE9570-2A7E-4675-AE36-D15B7601A169}"/>
    <cellStyle name="Título 3 164" xfId="27458" xr:uid="{158FF039-268E-445A-B34C-91B7B952A84E}"/>
    <cellStyle name="Título 3 165" xfId="27459" xr:uid="{DAFFF8EC-1721-4424-92D7-F09A907CABDB}"/>
    <cellStyle name="Título 3 166" xfId="27460" xr:uid="{B7E76480-A7F3-4013-B346-B5D37360574C}"/>
    <cellStyle name="Título 3 167" xfId="27461" xr:uid="{9672F986-4516-4C3B-8F5C-3A69C4A3AA9D}"/>
    <cellStyle name="Título 3 168" xfId="27462" xr:uid="{3B83A750-9330-49E5-BD40-468955922A2A}"/>
    <cellStyle name="Título 3 169" xfId="27463" xr:uid="{F72C11B2-5028-4881-8908-5B105CDEC6A1}"/>
    <cellStyle name="Título 3 17" xfId="27464" xr:uid="{78B5D759-392B-4ED6-9BCA-79B0E7DAE53A}"/>
    <cellStyle name="Título 3 17 2" xfId="27465" xr:uid="{039E8BE1-15CE-417A-B7A1-7A2659BD7500}"/>
    <cellStyle name="Título 3 17 3" xfId="27466" xr:uid="{5085DD5D-06A4-489D-8FAC-BC617390C400}"/>
    <cellStyle name="Título 3 170" xfId="27467" xr:uid="{6C9B84FE-A857-4509-920F-FEC193B910AC}"/>
    <cellStyle name="Título 3 171" xfId="27468" xr:uid="{5DF408C9-D2B2-4C0F-863C-296CEC2939E4}"/>
    <cellStyle name="Título 3 172" xfId="27469" xr:uid="{7671964B-F330-420C-A9FC-E8FFAF1F7612}"/>
    <cellStyle name="Título 3 173" xfId="27470" xr:uid="{2DB31E93-6D38-4A49-A902-D8EE069D329E}"/>
    <cellStyle name="Título 3 174" xfId="27471" xr:uid="{F09897FD-E71C-49A3-B845-3E483FBCB81E}"/>
    <cellStyle name="Título 3 175" xfId="27472" xr:uid="{AF2EC688-E69A-4162-A698-138FB3866D78}"/>
    <cellStyle name="Título 3 176" xfId="27473" xr:uid="{B6346D1D-54FB-4CBD-9EEB-18B5381151AA}"/>
    <cellStyle name="Título 3 177" xfId="27474" xr:uid="{81856D7F-7D52-45F6-8FBD-B51F13D14DB9}"/>
    <cellStyle name="Título 3 178" xfId="27475" xr:uid="{E62FFB8C-AD5E-4641-8158-FDEFD6669AEC}"/>
    <cellStyle name="Título 3 179" xfId="27476" xr:uid="{B657A9A3-F6D8-4A21-A859-206AF1D05E98}"/>
    <cellStyle name="Título 3 18" xfId="27477" xr:uid="{2F0CD6B2-5DAC-480E-BFB9-A17E8E33D0C6}"/>
    <cellStyle name="Título 3 18 2" xfId="27478" xr:uid="{0A085293-BF9B-4FF7-A12D-5F5BE8BD4E33}"/>
    <cellStyle name="Título 3 18 3" xfId="27479" xr:uid="{C9E9D8EF-A3D5-4786-AD68-BDC562910767}"/>
    <cellStyle name="Título 3 180" xfId="27480" xr:uid="{4E36A693-2691-49C6-BDF3-963AB1023888}"/>
    <cellStyle name="Título 3 181" xfId="27481" xr:uid="{AA0AE8EC-E561-447C-A5E8-58DC249F1D5F}"/>
    <cellStyle name="Título 3 182" xfId="27482" xr:uid="{910DF74C-E50A-4C91-B671-C0F7D64C60A5}"/>
    <cellStyle name="Título 3 183" xfId="27483" xr:uid="{908F1DA3-9478-49E9-A88F-E82F283F1C88}"/>
    <cellStyle name="Título 3 184" xfId="27484" xr:uid="{1F412819-EFE7-4B5E-936B-7F782CBA188D}"/>
    <cellStyle name="Título 3 185" xfId="27485" xr:uid="{F4816C90-0A6F-47C8-A1E0-2523CEADCF1A}"/>
    <cellStyle name="Título 3 186" xfId="27486" xr:uid="{CD9EDD36-D89A-4081-B1C2-7B3BEDF6AFF6}"/>
    <cellStyle name="Título 3 187" xfId="27487" xr:uid="{196B8CA8-FD89-4BA0-A6A9-CCD8D3D4DB52}"/>
    <cellStyle name="Título 3 188" xfId="27488" xr:uid="{81F9B872-A103-44EA-A491-CBCB1263B73A}"/>
    <cellStyle name="Título 3 189" xfId="27489" xr:uid="{D01639F7-57F6-424F-9E62-661D36E7E985}"/>
    <cellStyle name="Título 3 19" xfId="27490" xr:uid="{DBA24072-C87D-42EF-8DD8-A0BAA9CE7EF0}"/>
    <cellStyle name="Título 3 19 2" xfId="27491" xr:uid="{F3B72C17-6C80-4DC2-B3D3-FD5B120BE622}"/>
    <cellStyle name="Título 3 19 3" xfId="27492" xr:uid="{7BFFD21D-822A-4611-B555-23A2F3CD6055}"/>
    <cellStyle name="Título 3 190" xfId="27493" xr:uid="{9890EBA9-DA2C-4866-8887-20476F72FFE4}"/>
    <cellStyle name="Título 3 2" xfId="27494" xr:uid="{5BE8DDAD-1D67-4882-993A-C199BD434AF7}"/>
    <cellStyle name="Título 3 2 10" xfId="27495" xr:uid="{2E864D1F-78A6-4093-B410-3E872252155D}"/>
    <cellStyle name="Título 3 2 10 2" xfId="27496" xr:uid="{D0A66867-E312-4684-9741-8BFD92D6EC3A}"/>
    <cellStyle name="Título 3 2 10 3" xfId="27497" xr:uid="{80A611FB-8980-4A10-8BE3-CFCE227C580F}"/>
    <cellStyle name="Título 3 2 10 4" xfId="27498" xr:uid="{8EDD3806-EAB0-4060-B519-A6ACF0502DEF}"/>
    <cellStyle name="Título 3 2 10 5" xfId="27499" xr:uid="{3E3ACC6B-CEAC-4DC4-85C5-D15D0E084469}"/>
    <cellStyle name="Título 3 2 10 6" xfId="27500" xr:uid="{694992BB-BB02-461A-A782-BCB207A7A2E4}"/>
    <cellStyle name="Título 3 2 10 7" xfId="27501" xr:uid="{C85AEA09-2F26-4FE5-B1D8-1356153BA533}"/>
    <cellStyle name="Título 3 2 11" xfId="27502" xr:uid="{2FD1F085-9D7E-47A1-A6DE-52FD6654CD01}"/>
    <cellStyle name="Título 3 2 11 2" xfId="27503" xr:uid="{CA0CF2CC-FF6E-45BC-AC8F-371CEEC60577}"/>
    <cellStyle name="Título 3 2 11 3" xfId="27504" xr:uid="{261016BB-C1D5-4F81-926B-F3C97843E3D2}"/>
    <cellStyle name="Título 3 2 11 4" xfId="27505" xr:uid="{E7CC1D69-807F-492B-AA0C-D5D3D016C7F2}"/>
    <cellStyle name="Título 3 2 11 5" xfId="27506" xr:uid="{4D235D9C-EDAF-4866-BC75-87B14331468B}"/>
    <cellStyle name="Título 3 2 11 6" xfId="27507" xr:uid="{039028EE-996F-4154-AF84-0A0967EAAF74}"/>
    <cellStyle name="Título 3 2 11 7" xfId="27508" xr:uid="{1BB44E3C-6B2A-407C-82EF-09BC7A0631CC}"/>
    <cellStyle name="Título 3 2 12" xfId="27509" xr:uid="{7C0F0223-BBC8-4E15-B47D-BA7D7D3599B5}"/>
    <cellStyle name="Título 3 2 13" xfId="27510" xr:uid="{B35A05B7-431D-4A50-92E2-35BA3B98636F}"/>
    <cellStyle name="Título 3 2 14" xfId="27511" xr:uid="{8EBCB193-5886-4A3D-BD6D-9B76DE938F4A}"/>
    <cellStyle name="Título 3 2 15" xfId="27512" xr:uid="{349B225C-9F2B-4C1F-B932-D72A5DA043C1}"/>
    <cellStyle name="Título 3 2 16" xfId="27513" xr:uid="{D7515553-2531-452F-BBD9-13EDA3F222DC}"/>
    <cellStyle name="Título 3 2 17" xfId="27514" xr:uid="{F75700FB-FF55-47C8-973E-1E41EDA99C0B}"/>
    <cellStyle name="Título 3 2 18" xfId="27515" xr:uid="{3A7AC1C7-B9B7-48E4-A0A0-8A01CEA848FD}"/>
    <cellStyle name="Título 3 2 19" xfId="27516" xr:uid="{AD0241D5-274A-49AF-BEEA-3EDCEA22D690}"/>
    <cellStyle name="Título 3 2 2" xfId="27517" xr:uid="{321808A2-A3E6-4BEC-8E44-87A3B7A93C8E}"/>
    <cellStyle name="Título 3 2 20" xfId="27518" xr:uid="{370FFF75-6C29-41F9-8994-9207551843AA}"/>
    <cellStyle name="Título 3 2 21" xfId="27519" xr:uid="{B9D8941A-2874-4E11-B0EB-29671DE8B470}"/>
    <cellStyle name="Título 3 2 22" xfId="27520" xr:uid="{379024A0-21F5-461C-961B-6B97326E9BCE}"/>
    <cellStyle name="Título 3 2 23" xfId="27521" xr:uid="{8D172C4D-B40F-4155-8FF6-79B6D235E473}"/>
    <cellStyle name="Título 3 2 24" xfId="27522" xr:uid="{DBABF5C1-3BCF-471A-875F-2100F90A69E3}"/>
    <cellStyle name="Título 3 2 25" xfId="27523" xr:uid="{514989A4-0AB6-4710-9E73-D0103451BA94}"/>
    <cellStyle name="Título 3 2 26" xfId="27524" xr:uid="{94A92D99-8F43-4BF0-8E4F-D1A3DFFA11D3}"/>
    <cellStyle name="Título 3 2 27" xfId="27525" xr:uid="{65EB4141-7B02-40EE-8EC2-88DA5942436F}"/>
    <cellStyle name="Título 3 2 28" xfId="27526" xr:uid="{E08D7526-BDAB-474B-9B9B-08DB40FDB710}"/>
    <cellStyle name="Título 3 2 29" xfId="27527" xr:uid="{01FE49A0-BD4B-4B80-B8B9-2076E5ADE0E3}"/>
    <cellStyle name="Título 3 2 3" xfId="27528" xr:uid="{6F13F10A-B15D-4536-B4C1-891E36097CD8}"/>
    <cellStyle name="Título 3 2 30" xfId="27529" xr:uid="{34B91414-E8D3-4DF0-A399-B2ABB41F20C5}"/>
    <cellStyle name="Título 3 2 31" xfId="27530" xr:uid="{F126DECE-73F6-4255-B3AD-11C24F1216AF}"/>
    <cellStyle name="Título 3 2 32" xfId="27531" xr:uid="{F301A7F2-15D5-4C95-9B2F-0239D64A5FEF}"/>
    <cellStyle name="Título 3 2 33" xfId="27532" xr:uid="{B36A0B35-D031-401B-8ECE-BB899B04A74C}"/>
    <cellStyle name="Título 3 2 34" xfId="27533" xr:uid="{518A35DC-AB6D-4D50-812C-F8152187680E}"/>
    <cellStyle name="Título 3 2 35" xfId="27534" xr:uid="{8B69CC7D-F75A-40D1-9878-9D0D27E835AF}"/>
    <cellStyle name="Título 3 2 4" xfId="27535" xr:uid="{F7507EB7-64C1-419C-9565-503C994BCE5B}"/>
    <cellStyle name="Título 3 2 5" xfId="27536" xr:uid="{57FF19CF-1655-4F5B-9E7D-56B0389C5F61}"/>
    <cellStyle name="Título 3 2 6" xfId="27537" xr:uid="{60F8D153-11FB-4CD8-B678-816875AA286E}"/>
    <cellStyle name="Título 3 2 7" xfId="27538" xr:uid="{A01CD62B-4935-4CD1-87FA-A39BF3704A3A}"/>
    <cellStyle name="Título 3 2 8" xfId="27539" xr:uid="{412AEE30-3FCA-4935-89FD-03BEDC3A8A5D}"/>
    <cellStyle name="Título 3 2 8 2" xfId="27540" xr:uid="{27FA9F07-8202-4A65-8AF2-97B708A5FE3C}"/>
    <cellStyle name="Título 3 2 8 3" xfId="27541" xr:uid="{A0FC607F-1557-4D22-B4B4-ADFA18517C39}"/>
    <cellStyle name="Título 3 2 8 4" xfId="27542" xr:uid="{960FD391-D413-4AE5-86F9-B72CDE2B7FDA}"/>
    <cellStyle name="Título 3 2 8 5" xfId="27543" xr:uid="{9E1FF138-810C-4694-914A-431B4010C293}"/>
    <cellStyle name="Título 3 2 8 6" xfId="27544" xr:uid="{23A8A44B-5D1E-4122-8B35-021C3C1916ED}"/>
    <cellStyle name="Título 3 2 8 7" xfId="27545" xr:uid="{D30DCFEB-E627-460D-B8C6-1CA3B435DC28}"/>
    <cellStyle name="Título 3 2 9" xfId="27546" xr:uid="{0D54508C-3345-4FB9-BEC7-ADD9D0CF08D0}"/>
    <cellStyle name="Título 3 2 9 2" xfId="27547" xr:uid="{50119D0E-6CE3-4097-B6AF-33EC54DC93A2}"/>
    <cellStyle name="Título 3 2 9 3" xfId="27548" xr:uid="{8F6F90F4-3868-4961-B99C-82AE56E6A4AA}"/>
    <cellStyle name="Título 3 2 9 4" xfId="27549" xr:uid="{F12D10E3-DA27-4D59-A0C3-8E75393039BE}"/>
    <cellStyle name="Título 3 2 9 5" xfId="27550" xr:uid="{1BFC1DAA-CAC7-4DFE-953A-E4AEF6351C4B}"/>
    <cellStyle name="Título 3 2 9 6" xfId="27551" xr:uid="{1E598D45-CB99-471D-A782-0596B9F7FCE3}"/>
    <cellStyle name="Título 3 2 9 7" xfId="27552" xr:uid="{07B71B7D-B028-4D3A-9F45-BC2FE6669843}"/>
    <cellStyle name="Título 3 20" xfId="27553" xr:uid="{53B656AD-84B1-448C-8704-AD24E791F791}"/>
    <cellStyle name="Título 3 20 2" xfId="27554" xr:uid="{C2118410-5F97-4924-B88F-4C97308C9BA9}"/>
    <cellStyle name="Título 3 20 3" xfId="27555" xr:uid="{4DBB6D54-DFBF-4ACE-9582-7842A22A3F97}"/>
    <cellStyle name="Título 3 21" xfId="27556" xr:uid="{7CDD0A05-FE02-40B1-A4F8-761C7789D67B}"/>
    <cellStyle name="Título 3 22" xfId="27557" xr:uid="{662EC035-5DBD-49F6-AEE9-D23A07628269}"/>
    <cellStyle name="Título 3 23" xfId="27558" xr:uid="{7DCF351C-9891-4F3E-A368-343EAEC0582B}"/>
    <cellStyle name="Título 3 24" xfId="27559" xr:uid="{7C362FFB-996A-461B-9F70-48AFCD13BD85}"/>
    <cellStyle name="Título 3 24 2" xfId="41001" xr:uid="{4B236449-9EDC-452C-A77B-D30B6BD19DF2}"/>
    <cellStyle name="Título 3 25" xfId="27560" xr:uid="{9AAA85E3-30F7-4883-A6F9-F6C3BAE4BA18}"/>
    <cellStyle name="Título 3 25 2" xfId="41036" xr:uid="{504128D7-4EBA-4156-85A9-E4D969CCFB44}"/>
    <cellStyle name="Título 3 26" xfId="27561" xr:uid="{A14FA6F6-1F4E-493B-A0FB-2AAD2710C082}"/>
    <cellStyle name="Título 3 26 10" xfId="27562" xr:uid="{D729A686-401F-44D8-B64F-75884E0B832B}"/>
    <cellStyle name="Título 3 26 11" xfId="27563" xr:uid="{0BF2E308-D458-4B48-83A8-5FC5F5201748}"/>
    <cellStyle name="Título 3 26 12" xfId="27564" xr:uid="{21918E7D-B167-4D65-BEC5-999D0EC76010}"/>
    <cellStyle name="Título 3 26 13" xfId="27565" xr:uid="{71F3EE41-651F-4ECC-9061-26A98F39C53F}"/>
    <cellStyle name="Título 3 26 14" xfId="27566" xr:uid="{63027DCF-46DD-4AE1-8538-0D8E617E1C04}"/>
    <cellStyle name="Título 3 26 15" xfId="27567" xr:uid="{19A418C3-177B-42C3-AA0C-637D9684DCF3}"/>
    <cellStyle name="Título 3 26 16" xfId="27568" xr:uid="{CF9F58B3-1FC6-48AE-8D9F-C324214EB96A}"/>
    <cellStyle name="Título 3 26 2" xfId="27569" xr:uid="{59723F1C-205A-4502-BDAA-D739999F7079}"/>
    <cellStyle name="Título 3 26 3" xfId="27570" xr:uid="{5F06E01B-B53A-44D8-8FFE-7CAF421C6080}"/>
    <cellStyle name="Título 3 26 4" xfId="27571" xr:uid="{7DCDE5BA-81B9-43E4-9AA0-FD9A7D30989F}"/>
    <cellStyle name="Título 3 26 5" xfId="27572" xr:uid="{5006196D-EA8D-4B74-A150-B72A89B24712}"/>
    <cellStyle name="Título 3 26 6" xfId="27573" xr:uid="{F4F52951-A4C0-4563-8545-0482CA1DEA4A}"/>
    <cellStyle name="Título 3 26 7" xfId="27574" xr:uid="{39885C73-3E33-4BF5-8700-CC7A281E48C7}"/>
    <cellStyle name="Título 3 26 8" xfId="27575" xr:uid="{ED54D5C7-B73F-4204-9C03-7D68CE8677A6}"/>
    <cellStyle name="Título 3 26 9" xfId="27576" xr:uid="{8EA6AD5B-8A80-4803-85FF-3962C9499DF9}"/>
    <cellStyle name="Título 3 27" xfId="27577" xr:uid="{8BE0423D-F443-4687-980F-CD1CD728C20D}"/>
    <cellStyle name="Título 3 27 10" xfId="27578" xr:uid="{23D3D53F-D6FE-448B-8D41-0582E8DE04A9}"/>
    <cellStyle name="Título 3 27 11" xfId="27579" xr:uid="{23036E0C-9985-4D7A-819B-AA45B1EF59DE}"/>
    <cellStyle name="Título 3 27 12" xfId="27580" xr:uid="{F8EB9B73-3BA2-403B-ABFD-9DD439BD3012}"/>
    <cellStyle name="Título 3 27 13" xfId="27581" xr:uid="{70A3C2A9-1319-40D3-B687-98AE9BF410F3}"/>
    <cellStyle name="Título 3 27 14" xfId="27582" xr:uid="{58A9883E-EDEC-4CFA-A8BB-D4C9C68BFD21}"/>
    <cellStyle name="Título 3 27 15" xfId="27583" xr:uid="{AABD5453-056D-4F46-AEFA-A1A512C5C6D4}"/>
    <cellStyle name="Título 3 27 16" xfId="27584" xr:uid="{70F99FE6-3AEB-47A4-8DB2-F278CB1B0E1B}"/>
    <cellStyle name="Título 3 27 2" xfId="27585" xr:uid="{011358D6-6695-4A72-8236-C43653E7C91B}"/>
    <cellStyle name="Título 3 27 3" xfId="27586" xr:uid="{D26B9A62-92AC-4008-AA8D-15F35F4E2BD7}"/>
    <cellStyle name="Título 3 27 4" xfId="27587" xr:uid="{DF999A71-509F-4A7F-95C4-19A28F41B933}"/>
    <cellStyle name="Título 3 27 5" xfId="27588" xr:uid="{C76FA3C4-1B6C-48FC-9398-FDBB4B0DB2F0}"/>
    <cellStyle name="Título 3 27 6" xfId="27589" xr:uid="{20E858D2-191E-4992-AE16-9C7C5839681A}"/>
    <cellStyle name="Título 3 27 7" xfId="27590" xr:uid="{5B39B447-97B6-4926-8F99-BAA26716FB78}"/>
    <cellStyle name="Título 3 27 8" xfId="27591" xr:uid="{9F4EB09E-BB6D-4E3E-9DB7-83B622D158DF}"/>
    <cellStyle name="Título 3 27 9" xfId="27592" xr:uid="{DBFFD313-B1EB-4E45-A64B-DB3AEC5E8E3C}"/>
    <cellStyle name="Título 3 28" xfId="27593" xr:uid="{443BEEF5-C622-4D7E-A41A-9D2BB6B77F15}"/>
    <cellStyle name="Título 3 28 10" xfId="27594" xr:uid="{AE92DCC2-18D7-4544-B54E-28C185AC6895}"/>
    <cellStyle name="Título 3 28 11" xfId="27595" xr:uid="{B59AB5F6-3800-456D-ABF0-3EA993702F08}"/>
    <cellStyle name="Título 3 28 12" xfId="27596" xr:uid="{9365BD32-C719-41CF-8A2A-98349DA39B98}"/>
    <cellStyle name="Título 3 28 13" xfId="27597" xr:uid="{476DC6C1-01B5-4E9A-9971-80F37FACD8BA}"/>
    <cellStyle name="Título 3 28 14" xfId="27598" xr:uid="{F4F71C96-F949-4176-B035-825AB65D4031}"/>
    <cellStyle name="Título 3 28 15" xfId="27599" xr:uid="{B66840CA-157B-457C-8662-2CA115E9CB72}"/>
    <cellStyle name="Título 3 28 16" xfId="27600" xr:uid="{F9EFBFDB-F98A-48A0-85F6-19568F1040B0}"/>
    <cellStyle name="Título 3 28 2" xfId="27601" xr:uid="{41C4011D-BC28-47AD-8899-1FED5BD897D8}"/>
    <cellStyle name="Título 3 28 3" xfId="27602" xr:uid="{7B4D1062-673B-49C5-8185-9BE6E1B0FE50}"/>
    <cellStyle name="Título 3 28 4" xfId="27603" xr:uid="{014CAEBF-B638-4F8E-88B1-FE78B1A2DF49}"/>
    <cellStyle name="Título 3 28 5" xfId="27604" xr:uid="{F6E8E8F8-5B38-42F1-AB00-FF2D5ACEC4C7}"/>
    <cellStyle name="Título 3 28 6" xfId="27605" xr:uid="{6BFC16FD-062A-4061-907B-554C90B8887C}"/>
    <cellStyle name="Título 3 28 7" xfId="27606" xr:uid="{0A78C20E-68B2-4A24-8557-2FE943F14B99}"/>
    <cellStyle name="Título 3 28 8" xfId="27607" xr:uid="{5C3FFBFD-AEBA-47C4-95DA-04C5B2C3DE7A}"/>
    <cellStyle name="Título 3 28 9" xfId="27608" xr:uid="{0FF28AA2-4EBE-48D1-84AE-0A84AB932D63}"/>
    <cellStyle name="Título 3 29" xfId="27609" xr:uid="{2747F204-E288-4C54-9910-883BAA831C65}"/>
    <cellStyle name="Título 3 29 10" xfId="27610" xr:uid="{E38CC5DC-5FA7-43A2-BB1B-CB85E787A683}"/>
    <cellStyle name="Título 3 29 11" xfId="27611" xr:uid="{A2DC3B50-1B08-457B-AC51-8F4BFBDF86F7}"/>
    <cellStyle name="Título 3 29 12" xfId="27612" xr:uid="{AF1C4560-A6CC-4629-824A-B33ADB40721F}"/>
    <cellStyle name="Título 3 29 13" xfId="27613" xr:uid="{5BE226A5-29F5-4788-A501-5C0661D83500}"/>
    <cellStyle name="Título 3 29 14" xfId="27614" xr:uid="{36A0A816-32E7-4B23-B44D-95F6DA1C971A}"/>
    <cellStyle name="Título 3 29 15" xfId="27615" xr:uid="{65D5112E-B4D9-4CD6-9C1A-044651A1A57A}"/>
    <cellStyle name="Título 3 29 16" xfId="27616" xr:uid="{84683147-CED5-4CAD-B779-DE478A43D433}"/>
    <cellStyle name="Título 3 29 2" xfId="27617" xr:uid="{90B9016F-EAC0-4AAF-902D-57863FCD59CB}"/>
    <cellStyle name="Título 3 29 3" xfId="27618" xr:uid="{B1FF00C6-68FD-428B-A603-88E487FAC5DF}"/>
    <cellStyle name="Título 3 29 4" xfId="27619" xr:uid="{528FCB29-A751-44A0-8C5F-CCEA37BF997C}"/>
    <cellStyle name="Título 3 29 5" xfId="27620" xr:uid="{9F42B43D-E137-49EF-BE22-66BD67877161}"/>
    <cellStyle name="Título 3 29 6" xfId="27621" xr:uid="{3F5F03FF-815B-4155-85DC-12F8EEA1BE10}"/>
    <cellStyle name="Título 3 29 7" xfId="27622" xr:uid="{10102A92-A0DF-4934-BD2B-6337AA5DB6CC}"/>
    <cellStyle name="Título 3 29 8" xfId="27623" xr:uid="{205C42BE-ABCC-47A1-B587-3BFF5554D83C}"/>
    <cellStyle name="Título 3 29 9" xfId="27624" xr:uid="{8E86110E-CFE6-4A05-904A-B62BA8A54A04}"/>
    <cellStyle name="Título 3 3" xfId="27625" xr:uid="{803C46B5-F658-4E71-8813-EB499B36EB7D}"/>
    <cellStyle name="Título 3 3 10" xfId="27626" xr:uid="{4B9F2245-8B02-4E1B-9C7B-A3A77EB83898}"/>
    <cellStyle name="Título 3 3 11" xfId="27627" xr:uid="{7615C66C-D923-4F51-8669-A1FB5FCCA32E}"/>
    <cellStyle name="Título 3 3 2" xfId="27628" xr:uid="{E68BC3E1-6CF6-4286-9B8B-EF878933B244}"/>
    <cellStyle name="Título 3 3 3" xfId="27629" xr:uid="{C528167D-DE53-4367-A7D6-73F3C9A1CB98}"/>
    <cellStyle name="Título 3 3 4" xfId="27630" xr:uid="{6E61F16D-0D30-4423-9CE4-E24DC798C156}"/>
    <cellStyle name="Título 3 3 5" xfId="27631" xr:uid="{2C2E08F5-17E8-4B4B-99B2-130BA31368B3}"/>
    <cellStyle name="Título 3 3 6" xfId="27632" xr:uid="{03F6EABF-8A7C-4A38-AACA-77BC421D9117}"/>
    <cellStyle name="Título 3 3 7" xfId="27633" xr:uid="{1F62C839-E4F3-485D-A311-6FA9BFC34FE9}"/>
    <cellStyle name="Título 3 3 8" xfId="27634" xr:uid="{D7AB00D7-BA2B-4970-AAE3-1AA32FC749CD}"/>
    <cellStyle name="Título 3 3 9" xfId="27635" xr:uid="{B71C9EC3-9E24-4668-91EB-8F1A03033322}"/>
    <cellStyle name="Título 3 30" xfId="27636" xr:uid="{ED17AF81-915A-478A-A119-E788CE0CC06C}"/>
    <cellStyle name="Título 3 31" xfId="27637" xr:uid="{D566DC66-2EB2-47C6-A6B9-A1160ED32642}"/>
    <cellStyle name="Título 3 32" xfId="27638" xr:uid="{67A6EEF9-2078-43EF-A7B6-16A8EA156AA4}"/>
    <cellStyle name="Título 3 33" xfId="27639" xr:uid="{B8BCB9CE-7DEC-44F6-BC36-E2F47891A30B}"/>
    <cellStyle name="Título 3 34" xfId="27640" xr:uid="{0F9FF1B9-94EA-4895-8C1E-3E965FF30BA0}"/>
    <cellStyle name="Título 3 35" xfId="27641" xr:uid="{06CCBBB1-6FB6-406A-907E-327CC85B08A3}"/>
    <cellStyle name="Título 3 36" xfId="27642" xr:uid="{9FD9E06E-C328-4067-AF0F-4921741BFAF6}"/>
    <cellStyle name="Título 3 37" xfId="27643" xr:uid="{29A84440-20C2-43DD-9CF1-F9885860A28E}"/>
    <cellStyle name="Título 3 38" xfId="27644" xr:uid="{C2BA2CD8-3DE3-403A-B8CF-608ABB9DA1BB}"/>
    <cellStyle name="Título 3 39" xfId="27645" xr:uid="{795B1B34-6940-43CE-A659-2F52411C46F0}"/>
    <cellStyle name="Título 3 4" xfId="27646" xr:uid="{847BBC83-97C6-4D1D-A265-610E006B8B55}"/>
    <cellStyle name="Título 3 4 10" xfId="27647" xr:uid="{CF38BBF1-68DF-4EDC-B131-4612EB1EAF78}"/>
    <cellStyle name="Título 3 4 11" xfId="27648" xr:uid="{93CD4E4D-759F-4CA2-9324-C37B0E95433E}"/>
    <cellStyle name="Título 3 4 2" xfId="27649" xr:uid="{EA0958EC-D9D6-4B09-8098-2F610045FA26}"/>
    <cellStyle name="Título 3 4 3" xfId="27650" xr:uid="{D45DBC12-835A-422A-B3E9-ECF4A7E0C946}"/>
    <cellStyle name="Título 3 4 4" xfId="27651" xr:uid="{10E145B4-B3F3-4965-9E9C-4386034FCCA4}"/>
    <cellStyle name="Título 3 4 5" xfId="27652" xr:uid="{642B8D85-FE99-4C48-AF74-100369491A1A}"/>
    <cellStyle name="Título 3 4 6" xfId="27653" xr:uid="{3940E8AB-2D35-4E79-B3BB-D02C89BC0F25}"/>
    <cellStyle name="Título 3 4 7" xfId="27654" xr:uid="{73EB7ADF-3F7E-4B16-872B-E68A0C2D01CB}"/>
    <cellStyle name="Título 3 4 8" xfId="27655" xr:uid="{0E4AAF69-9AC8-4F3E-9245-6DB2424276BF}"/>
    <cellStyle name="Título 3 4 9" xfId="27656" xr:uid="{1F5AE8D0-1F1C-4305-AC4C-EEAE151CB18F}"/>
    <cellStyle name="Título 3 40" xfId="27657" xr:uid="{49985C8E-0E68-45F6-A2B8-A069FB9D59D3}"/>
    <cellStyle name="Título 3 41" xfId="27658" xr:uid="{D79A8EA2-C226-4565-8BCE-43B6644BD870}"/>
    <cellStyle name="Título 3 42" xfId="27659" xr:uid="{E1918C08-4B41-4B21-A83E-B0DC45C6DEF9}"/>
    <cellStyle name="Título 3 43" xfId="27660" xr:uid="{71746A49-BD29-4330-AF2B-2C7EA229D121}"/>
    <cellStyle name="Título 3 44" xfId="27661" xr:uid="{A773961F-6396-4B46-98CD-DCA9960E6A71}"/>
    <cellStyle name="Título 3 45" xfId="27662" xr:uid="{5977138E-0CC8-4404-B015-5579CF851FD1}"/>
    <cellStyle name="Título 3 46" xfId="27663" xr:uid="{D6D3CEAF-D7FA-47F4-B87C-919B641FD610}"/>
    <cellStyle name="Título 3 47" xfId="27664" xr:uid="{238062D7-C69A-441C-99EE-020BD16F2E5E}"/>
    <cellStyle name="Título 3 48" xfId="27665" xr:uid="{3E94F67B-EC43-461C-8E03-7666017DA723}"/>
    <cellStyle name="Título 3 49" xfId="27666" xr:uid="{513DD4E9-FD62-4955-B1FA-FD36F0BA672F}"/>
    <cellStyle name="Título 3 5" xfId="27667" xr:uid="{9FDB2F81-A659-490E-8286-E159FCB1E9E8}"/>
    <cellStyle name="Título 3 5 2" xfId="27668" xr:uid="{4A3731F5-9269-44C3-8776-C513F9731405}"/>
    <cellStyle name="Título 3 5 3" xfId="27669" xr:uid="{4EA5B3E4-25EC-441F-B8C4-BA8E81749093}"/>
    <cellStyle name="Título 3 5 4" xfId="27670" xr:uid="{0BE8E02C-3F3D-4EA4-89A1-0513A94FA813}"/>
    <cellStyle name="Título 3 50" xfId="27671" xr:uid="{C37F25CA-72FE-4215-9A94-61C7880FB2CF}"/>
    <cellStyle name="Título 3 51" xfId="27672" xr:uid="{E9702B89-3BF4-4B9F-A22B-58203F7AC2B3}"/>
    <cellStyle name="Título 3 52" xfId="27673" xr:uid="{C9DFCE91-D4A7-49D9-94AD-DB4A68C47CEC}"/>
    <cellStyle name="Título 3 53" xfId="27674" xr:uid="{B272180C-0609-4331-917E-5BCAFCF060C9}"/>
    <cellStyle name="Título 3 54" xfId="27675" xr:uid="{1D86C577-C08A-437D-9B48-86DA63962BF9}"/>
    <cellStyle name="Título 3 55" xfId="27676" xr:uid="{79A3A838-809C-436E-92DC-D90042C0D8BA}"/>
    <cellStyle name="Título 3 56" xfId="27677" xr:uid="{6A28624F-4781-4BCC-ACAF-99DB4AF86273}"/>
    <cellStyle name="Título 3 57" xfId="27678" xr:uid="{52344C55-6818-4F4C-8094-64E620CD69B2}"/>
    <cellStyle name="Título 3 58" xfId="27679" xr:uid="{585F8977-595E-4DDE-8B2D-C5FFAA58CE5B}"/>
    <cellStyle name="Título 3 59" xfId="27680" xr:uid="{3EB4D9AF-F71E-4CF6-A290-845C4AEF468D}"/>
    <cellStyle name="Título 3 6" xfId="27681" xr:uid="{F39265A0-63C6-44BB-AD7B-B472793A80FC}"/>
    <cellStyle name="Título 3 6 2" xfId="27682" xr:uid="{992AB651-18D1-4E66-B631-B0BB8CA0A587}"/>
    <cellStyle name="Título 3 6 3" xfId="27683" xr:uid="{452421D8-F030-46F0-8CD4-A3CB2D6C2010}"/>
    <cellStyle name="Título 3 6 4" xfId="27684" xr:uid="{93444523-E848-44EA-8BAB-F8CF4F9B2FC1}"/>
    <cellStyle name="Título 3 60" xfId="27685" xr:uid="{779FA85C-CA08-4F3A-BAC7-695886317C0D}"/>
    <cellStyle name="Título 3 61" xfId="27686" xr:uid="{EB73CA62-9FC7-40C8-854E-0145A8A3C44F}"/>
    <cellStyle name="Título 3 62" xfId="27687" xr:uid="{94D647CA-9837-4D80-BEE0-57B2211A84C4}"/>
    <cellStyle name="Título 3 63" xfId="27688" xr:uid="{9D9B298F-2F42-41DC-9074-0AF694C34C6E}"/>
    <cellStyle name="Título 3 64" xfId="27689" xr:uid="{0B861AD0-5788-4DA8-827B-57CC5118DDE1}"/>
    <cellStyle name="Título 3 65" xfId="27690" xr:uid="{59286ECF-DDEF-4BA7-84AA-E0110BB1A903}"/>
    <cellStyle name="Título 3 66" xfId="27691" xr:uid="{01E7CDEC-1DC6-4AD2-8FE1-3AF06322A7B7}"/>
    <cellStyle name="Título 3 67" xfId="27692" xr:uid="{62218FED-A8F8-48FB-8334-5895137C781D}"/>
    <cellStyle name="Título 3 68" xfId="27693" xr:uid="{4A5BE2C8-2EE8-47A5-AFD1-67732A0B15FF}"/>
    <cellStyle name="Título 3 69" xfId="27694" xr:uid="{1C1FB8F0-6CE6-4E9D-9AC7-9626A7B2E63C}"/>
    <cellStyle name="Título 3 7" xfId="27695" xr:uid="{93F41CAF-D60B-42B0-B257-D1EE01EF4AFD}"/>
    <cellStyle name="Título 3 7 2" xfId="27696" xr:uid="{F15A0B73-B33D-4319-95FC-69CFF12DA7C9}"/>
    <cellStyle name="Título 3 7 3" xfId="27697" xr:uid="{87F2C43D-0D01-4899-9B0C-F4D3D9B0FCB4}"/>
    <cellStyle name="Título 3 7 4" xfId="27698" xr:uid="{CFEE21D0-BD3E-4253-815D-48E62BF25065}"/>
    <cellStyle name="Título 3 70" xfId="27699" xr:uid="{C2E66BFA-F7C7-4582-89A5-8F57A4F1E4E1}"/>
    <cellStyle name="Título 3 71" xfId="27700" xr:uid="{4FA74F1A-37AF-483B-8EFC-07A70F592B44}"/>
    <cellStyle name="Título 3 72" xfId="27701" xr:uid="{76F657A7-3ABE-402B-A91B-07A0CFCD35DD}"/>
    <cellStyle name="Título 3 73" xfId="27702" xr:uid="{E4D7DD6F-7F01-4117-8F8E-ED4D336A4A17}"/>
    <cellStyle name="Título 3 74" xfId="27703" xr:uid="{BB00F00A-B80D-4472-BF57-B31A9CA3F00F}"/>
    <cellStyle name="Título 3 75" xfId="27704" xr:uid="{F9D7E060-2249-464D-A129-75AA297089E0}"/>
    <cellStyle name="Título 3 76" xfId="27705" xr:uid="{010A8982-1BB3-4145-A241-82C599FF3D89}"/>
    <cellStyle name="Título 3 77" xfId="27706" xr:uid="{0B1ADFE0-6219-428C-A06E-D3C146067021}"/>
    <cellStyle name="Título 3 78" xfId="27707" xr:uid="{33844005-BB33-44A0-9ABE-D6DB5F438FEF}"/>
    <cellStyle name="Título 3 79" xfId="27708" xr:uid="{0823D76F-8C77-4235-94FE-6C89FAE51C6C}"/>
    <cellStyle name="Título 3 8" xfId="27709" xr:uid="{53D3E101-A062-4DA8-826F-7E11725468A7}"/>
    <cellStyle name="Título 3 8 2" xfId="27710" xr:uid="{E5833A41-4A25-40B5-9ACE-30C079A3B39C}"/>
    <cellStyle name="Título 3 8 3" xfId="27711" xr:uid="{19829BDA-BADA-47ED-A071-EFD3A5A044F3}"/>
    <cellStyle name="Título 3 8 4" xfId="27712" xr:uid="{B98B267F-2D6D-430A-A19E-7DA6CBA9E891}"/>
    <cellStyle name="Título 3 80" xfId="27713" xr:uid="{5BC125C3-65EE-41A1-B210-50B26C8AB9C9}"/>
    <cellStyle name="Título 3 81" xfId="27714" xr:uid="{4D96543F-31F8-476D-9EDC-B67C651D0A5B}"/>
    <cellStyle name="Título 3 82" xfId="27715" xr:uid="{C7BFE176-4A65-4F42-8412-D4EFE155BF6B}"/>
    <cellStyle name="Título 3 83" xfId="27716" xr:uid="{AF0034F2-A6FE-4BE5-9181-BAA5A3AC2A0D}"/>
    <cellStyle name="Título 3 84" xfId="27717" xr:uid="{8E31E77E-9531-4E1E-8ED4-4B001E36C057}"/>
    <cellStyle name="Título 3 85" xfId="27718" xr:uid="{1170AE77-91CB-4D65-BAD6-5FC00C026BF5}"/>
    <cellStyle name="Título 3 86" xfId="27719" xr:uid="{C25F1F75-3CD8-4D76-BC75-E538650B3760}"/>
    <cellStyle name="Título 3 87" xfId="27720" xr:uid="{9D6DA89D-9BA8-4DAD-A4EA-B846AA49D242}"/>
    <cellStyle name="Título 3 88" xfId="27721" xr:uid="{FCE44078-3508-4B4A-8B72-10A1A0A2B031}"/>
    <cellStyle name="Título 3 89" xfId="27722" xr:uid="{11F49ADC-ACB7-4812-8DAB-1DE569229123}"/>
    <cellStyle name="Título 3 9" xfId="27723" xr:uid="{8FB33876-AAE8-4E53-B2C2-2F2FCEA3B362}"/>
    <cellStyle name="Título 3 90" xfId="27724" xr:uid="{3E271488-B90B-468D-8414-1BF1AB06E48E}"/>
    <cellStyle name="Título 3 91" xfId="27725" xr:uid="{CC6E4847-0071-435F-B50F-2D78DDDC06DC}"/>
    <cellStyle name="Título 3 92" xfId="27726" xr:uid="{E265225A-4CFD-4E19-BB17-B519A1779BA3}"/>
    <cellStyle name="Título 3 93" xfId="27727" xr:uid="{BCCF9E08-DD06-457B-BEBA-5B38C4F6E9BD}"/>
    <cellStyle name="Título 3 94" xfId="27728" xr:uid="{44DE8383-FE34-4A79-8560-095E7C5A5551}"/>
    <cellStyle name="Título 3 95" xfId="27729" xr:uid="{F38DE6DD-90DF-418B-9D54-6F004F4F2EBD}"/>
    <cellStyle name="Título 3 96" xfId="27730" xr:uid="{B9220B1B-E9F0-4ACA-9608-020AB87D5D18}"/>
    <cellStyle name="Título 3 97" xfId="27731" xr:uid="{B53D9BF4-ACCB-4350-8030-F9A10A9F5685}"/>
    <cellStyle name="Título 3 98" xfId="27732" xr:uid="{2496C913-FE7F-4CDE-8FD8-40CFA033D25B}"/>
    <cellStyle name="Título 3 99" xfId="27733" xr:uid="{72453EA2-D6C0-4D29-AE58-B1150DDC7634}"/>
    <cellStyle name="Título 30" xfId="27734" xr:uid="{BC729D3E-3810-4BAC-821B-12E7C0085F18}"/>
    <cellStyle name="Título 30 10" xfId="27735" xr:uid="{8AD77DFE-6D2F-493B-9D32-D12DB26D21DB}"/>
    <cellStyle name="Título 30 11" xfId="27736" xr:uid="{148BF355-1D87-47D4-8F6C-4B887C5E81B6}"/>
    <cellStyle name="Título 30 12" xfId="27737" xr:uid="{DF5A3CEF-973D-428B-BCFC-8096C6AB3EA1}"/>
    <cellStyle name="Título 30 13" xfId="27738" xr:uid="{0D7DAE61-75C1-423D-9168-A5E25B3D05CB}"/>
    <cellStyle name="Título 30 14" xfId="27739" xr:uid="{565658F3-43B7-4335-AF57-8605ADAA7BC5}"/>
    <cellStyle name="Título 30 15" xfId="27740" xr:uid="{BD7EBC92-65F1-428C-B710-CDA533E58311}"/>
    <cellStyle name="Título 30 16" xfId="27741" xr:uid="{72D7BBC9-4DF2-483E-8BD3-77A02A655597}"/>
    <cellStyle name="Título 30 2" xfId="27742" xr:uid="{8F769AFF-B1C6-4ADB-A0ED-A4ADB202F032}"/>
    <cellStyle name="Título 30 3" xfId="27743" xr:uid="{EAD121D2-A31A-4EBA-AE3D-A7950405712D}"/>
    <cellStyle name="Título 30 4" xfId="27744" xr:uid="{646F70A2-0187-4AEB-A796-57AD3BA4687C}"/>
    <cellStyle name="Título 30 5" xfId="27745" xr:uid="{4B2517EB-C2CD-4E55-B18D-44886C64A7FC}"/>
    <cellStyle name="Título 30 6" xfId="27746" xr:uid="{95F869FB-0BEC-45C9-A48F-A588878FC749}"/>
    <cellStyle name="Título 30 7" xfId="27747" xr:uid="{AC9A4D2F-BEA3-4B59-BC67-9A999A0C2B26}"/>
    <cellStyle name="Título 30 8" xfId="27748" xr:uid="{14D60E8F-8767-49B1-BCC0-FE70DE7EC5CA}"/>
    <cellStyle name="Título 30 9" xfId="27749" xr:uid="{D8FA029A-D3B2-4815-B756-D2186484ADBA}"/>
    <cellStyle name="Título 31" xfId="27750" xr:uid="{9C38FBA0-064C-49AC-AFB6-508490C4B60C}"/>
    <cellStyle name="Título 31 10" xfId="27751" xr:uid="{586FBC89-3165-44F9-817A-E016384DA7AC}"/>
    <cellStyle name="Título 31 11" xfId="27752" xr:uid="{5403B584-706A-43D5-84EA-4D9266230A92}"/>
    <cellStyle name="Título 31 12" xfId="27753" xr:uid="{7175F279-E31B-4680-94B7-7ABE24E1C841}"/>
    <cellStyle name="Título 31 13" xfId="27754" xr:uid="{1E4C718F-5A9A-4DD2-B0DB-07A2F3BC4C07}"/>
    <cellStyle name="Título 31 14" xfId="27755" xr:uid="{4E9B33AD-1A31-4BC0-9808-E5E0F80CA62F}"/>
    <cellStyle name="Título 31 15" xfId="27756" xr:uid="{1F26EF50-E82A-4F2C-A2F7-63D05C4F7F6C}"/>
    <cellStyle name="Título 31 16" xfId="27757" xr:uid="{7D379059-470F-42E0-9CEA-5F48BA07F805}"/>
    <cellStyle name="Título 31 2" xfId="27758" xr:uid="{7C25A79D-7061-46C0-8AC2-F4DC6BEBB693}"/>
    <cellStyle name="Título 31 3" xfId="27759" xr:uid="{FD21928B-78EA-4159-AF01-F89F745F56AA}"/>
    <cellStyle name="Título 31 4" xfId="27760" xr:uid="{144DC825-9823-44AD-A94A-48584DE80180}"/>
    <cellStyle name="Título 31 5" xfId="27761" xr:uid="{243A5CE1-9572-4720-897F-40BA1F077A27}"/>
    <cellStyle name="Título 31 6" xfId="27762" xr:uid="{385E1D84-6F5C-4D33-BCF1-356A1AC896F5}"/>
    <cellStyle name="Título 31 7" xfId="27763" xr:uid="{4CA9D78A-60CE-4DD3-AC77-A058B914DEF3}"/>
    <cellStyle name="Título 31 8" xfId="27764" xr:uid="{8091F466-CF0F-4AB7-89D2-3B6AC06D6967}"/>
    <cellStyle name="Título 31 9" xfId="27765" xr:uid="{42EC2006-BE54-4060-A0B9-388275691918}"/>
    <cellStyle name="Título 32" xfId="27766" xr:uid="{5735D12A-0944-4260-B2C9-AF369E4CD8E3}"/>
    <cellStyle name="Título 32 10" xfId="27767" xr:uid="{B8548E32-434C-47E3-8779-23E0822607BA}"/>
    <cellStyle name="Título 32 11" xfId="27768" xr:uid="{B29CB3B1-1513-445D-9C01-9247D8531AB8}"/>
    <cellStyle name="Título 32 12" xfId="27769" xr:uid="{24A21E86-6D0C-4441-8BE7-8B3F15114D9F}"/>
    <cellStyle name="Título 32 13" xfId="27770" xr:uid="{E16424B6-27CD-4744-892C-983A2E08BD03}"/>
    <cellStyle name="Título 32 14" xfId="27771" xr:uid="{AB08FB6C-BCAD-4050-B9A4-F5B8108F5DE6}"/>
    <cellStyle name="Título 32 15" xfId="27772" xr:uid="{253D19C5-DD8F-42AF-9360-FE8C84D3BE56}"/>
    <cellStyle name="Título 32 16" xfId="27773" xr:uid="{432E80BC-188C-4F94-B959-A6F2990AA818}"/>
    <cellStyle name="Título 32 2" xfId="27774" xr:uid="{66F8C3FA-1383-418F-B32B-07B4DD84384F}"/>
    <cellStyle name="Título 32 3" xfId="27775" xr:uid="{88072AD4-32F0-4CA6-B18D-0F399E5B5C65}"/>
    <cellStyle name="Título 32 4" xfId="27776" xr:uid="{04FC7B73-56A8-4174-8B22-928E9860F480}"/>
    <cellStyle name="Título 32 5" xfId="27777" xr:uid="{63EDE0EB-2C18-4331-AC11-3D61A7D4C5C8}"/>
    <cellStyle name="Título 32 6" xfId="27778" xr:uid="{B57E7E8C-AE07-49E5-A45D-E50E5D2AB3BC}"/>
    <cellStyle name="Título 32 7" xfId="27779" xr:uid="{682FBDC0-CADA-43FC-B00B-9D3C07F45E25}"/>
    <cellStyle name="Título 32 8" xfId="27780" xr:uid="{B74376F2-6B18-4A1A-BD96-68156B52E50B}"/>
    <cellStyle name="Título 32 9" xfId="27781" xr:uid="{F1017D72-BC47-464F-9E72-425EF9CD4391}"/>
    <cellStyle name="Título 33" xfId="27782" xr:uid="{630B00B1-4216-44CE-88AD-39F2577A4D6D}"/>
    <cellStyle name="Título 34" xfId="27783" xr:uid="{73EE5F97-BC03-428E-A06C-2A9B6249C4B6}"/>
    <cellStyle name="Título 35" xfId="27784" xr:uid="{003C3D10-ED91-40A1-8936-170D843E33C5}"/>
    <cellStyle name="Título 36" xfId="27785" xr:uid="{501B5168-2364-43E4-B73A-203EE5554E6E}"/>
    <cellStyle name="Título 37" xfId="27786" xr:uid="{46F39971-CAE1-425E-9D3A-6A576051DD07}"/>
    <cellStyle name="Título 38" xfId="27787" xr:uid="{4D94EC75-3DF9-4840-B53C-0CC0280D9334}"/>
    <cellStyle name="Título 39" xfId="27788" xr:uid="{5E449808-0296-41EE-AC2D-5405308BEDE1}"/>
    <cellStyle name="Título 4" xfId="8" builtinId="19" customBuiltin="1"/>
    <cellStyle name="Título 4 10" xfId="27789" xr:uid="{4716FA49-5A5D-4404-B02C-5A70374A2AFE}"/>
    <cellStyle name="Título 4 10 2" xfId="40927" xr:uid="{3C7D036C-949E-4499-A7ED-6EAC35817AD6}"/>
    <cellStyle name="Título 4 100" xfId="27790" xr:uid="{04525F2C-A0B2-498B-BF69-ACEC3C99469E}"/>
    <cellStyle name="Título 4 101" xfId="27791" xr:uid="{21CAF2DB-2BB5-4AAC-8D3F-90E7CBE7B74B}"/>
    <cellStyle name="Título 4 102" xfId="27792" xr:uid="{74B20A5D-FE61-45FB-86AA-B3FD6340F694}"/>
    <cellStyle name="Título 4 103" xfId="27793" xr:uid="{DF903FA7-6D01-42D4-A301-2459CB81FDC6}"/>
    <cellStyle name="Título 4 104" xfId="27794" xr:uid="{0E76F532-4291-44BF-8D23-ECC891214DB5}"/>
    <cellStyle name="Título 4 105" xfId="27795" xr:uid="{B47AE597-6714-4526-965C-1208625A147C}"/>
    <cellStyle name="Título 4 106" xfId="27796" xr:uid="{74CF0387-9283-4DCD-8FD2-CDA6F5BEFF0E}"/>
    <cellStyle name="Título 4 107" xfId="27797" xr:uid="{A2C11D5A-54E4-41AB-9455-EF9F8BDB5829}"/>
    <cellStyle name="Título 4 108" xfId="27798" xr:uid="{C862DABB-A6D6-4FED-AE2A-0DE7426933F2}"/>
    <cellStyle name="Título 4 109" xfId="27799" xr:uid="{8855AEA9-20B0-4AED-B922-C9389FD760BC}"/>
    <cellStyle name="Título 4 11" xfId="27800" xr:uid="{D4CFE40E-5E47-467F-B1EB-0781F6A0F15E}"/>
    <cellStyle name="Título 4 11 2" xfId="40928" xr:uid="{045AB263-703F-4E33-8778-011BDDFD5F16}"/>
    <cellStyle name="Título 4 110" xfId="27801" xr:uid="{720393BA-B7AA-4707-AF4D-7960F36D6965}"/>
    <cellStyle name="Título 4 111" xfId="27802" xr:uid="{70CDE22B-2367-44F2-8E72-6B7E4A74F9A6}"/>
    <cellStyle name="Título 4 112" xfId="27803" xr:uid="{DE7D8E79-8B04-4E68-A63E-3995CA3C5B46}"/>
    <cellStyle name="Título 4 113" xfId="27804" xr:uid="{3D104323-F94D-4533-9709-0C8EE367CDB4}"/>
    <cellStyle name="Título 4 114" xfId="27805" xr:uid="{265F2D2C-521B-4DFB-9100-D262E50D8F47}"/>
    <cellStyle name="Título 4 115" xfId="27806" xr:uid="{8FF79CE8-6B53-4195-AEFB-FACA3C1E3AEE}"/>
    <cellStyle name="Título 4 116" xfId="27807" xr:uid="{3A562708-BFA7-4DED-857F-DE334B9AA921}"/>
    <cellStyle name="Título 4 117" xfId="27808" xr:uid="{D2A5E85F-1204-496F-9A17-BF290AD6BD29}"/>
    <cellStyle name="Título 4 118" xfId="27809" xr:uid="{8F71578C-BC2A-4A13-A55A-616FD397576B}"/>
    <cellStyle name="Título 4 119" xfId="27810" xr:uid="{BF99B6DE-1BB4-4F32-A368-0CC26389DC29}"/>
    <cellStyle name="Título 4 12" xfId="27811" xr:uid="{9E903490-F182-4A2B-A9FE-DF879A87EE70}"/>
    <cellStyle name="Título 4 12 2" xfId="40929" xr:uid="{586EACFA-0E39-4DA1-BE26-1940CED4823E}"/>
    <cellStyle name="Título 4 120" xfId="27812" xr:uid="{3B2FF7E5-34E5-4F3F-B517-290E80ABC8E5}"/>
    <cellStyle name="Título 4 121" xfId="27813" xr:uid="{A09DB329-F578-43B7-ADE3-3889029BD733}"/>
    <cellStyle name="Título 4 122" xfId="27814" xr:uid="{22BA9280-7209-44D2-AD81-8BF212FA9E90}"/>
    <cellStyle name="Título 4 123" xfId="27815" xr:uid="{839BDE18-A1F9-4E03-824A-FCE6711BF5D0}"/>
    <cellStyle name="Título 4 124" xfId="27816" xr:uid="{4BF039A5-F024-44D1-B064-702FB03A99F5}"/>
    <cellStyle name="Título 4 125" xfId="27817" xr:uid="{4330F7A6-DCDC-468F-8731-8D1C1ED5CC17}"/>
    <cellStyle name="Título 4 126" xfId="27818" xr:uid="{E42CC5BC-BD69-42A3-9022-ED1D0828156D}"/>
    <cellStyle name="Título 4 127" xfId="27819" xr:uid="{1FAEA8E6-4BFA-4C0A-8A66-1A84F063A796}"/>
    <cellStyle name="Título 4 128" xfId="27820" xr:uid="{66B22F37-D5F4-429D-88D6-2D451DEEEEEF}"/>
    <cellStyle name="Título 4 129" xfId="27821" xr:uid="{72D1D054-32F3-48F9-B27A-95461202512E}"/>
    <cellStyle name="Título 4 13" xfId="27822" xr:uid="{6AF7BF07-85BF-4B22-AE89-85D797AADF0C}"/>
    <cellStyle name="Título 4 13 2" xfId="40930" xr:uid="{105DD73F-B21A-437A-A635-02369E5CEF17}"/>
    <cellStyle name="Título 4 130" xfId="27823" xr:uid="{D7FA1F76-A347-4B4C-958E-AF97D03A040E}"/>
    <cellStyle name="Título 4 131" xfId="27824" xr:uid="{19C59CE7-FE3C-415B-BA3F-E633100B0199}"/>
    <cellStyle name="Título 4 132" xfId="27825" xr:uid="{C8845CCD-1352-40C9-BDBA-B0AFB0EABC9D}"/>
    <cellStyle name="Título 4 133" xfId="27826" xr:uid="{EBEDA590-BBBB-4364-9309-7CEEFFB85214}"/>
    <cellStyle name="Título 4 134" xfId="27827" xr:uid="{A1D9CCEA-2839-4CB8-98D1-6BC5CE354CDF}"/>
    <cellStyle name="Título 4 135" xfId="27828" xr:uid="{EA585E4C-7071-4975-84CA-FC8E63EB44C5}"/>
    <cellStyle name="Título 4 136" xfId="27829" xr:uid="{75EDBAC5-FFE2-4B33-AAD6-94DC85E27B3C}"/>
    <cellStyle name="Título 4 137" xfId="27830" xr:uid="{EDE93E9C-C9B8-431D-A607-442E244A0B1A}"/>
    <cellStyle name="Título 4 138" xfId="27831" xr:uid="{9BCDD518-E066-4EC4-95F6-F78709A11E47}"/>
    <cellStyle name="Título 4 139" xfId="27832" xr:uid="{D4EDA200-9A56-41A5-A110-7B1CA1E818DA}"/>
    <cellStyle name="Título 4 14" xfId="27833" xr:uid="{501282F7-FCCB-41A2-BB0E-454A27C8CD96}"/>
    <cellStyle name="Título 4 140" xfId="27834" xr:uid="{ECB43457-A62F-41F8-82F2-88F38FF3E24A}"/>
    <cellStyle name="Título 4 141" xfId="27835" xr:uid="{51565BE9-6D18-498D-9471-BCB449F4804A}"/>
    <cellStyle name="Título 4 142" xfId="27836" xr:uid="{93AE44A7-5E6E-4F09-B931-7E5C0F63016B}"/>
    <cellStyle name="Título 4 143" xfId="27837" xr:uid="{8CFE2076-66D1-4D08-82ED-044FF0CE3D05}"/>
    <cellStyle name="Título 4 144" xfId="27838" xr:uid="{12FBA1DC-4708-4E87-A8E6-D07C71FA7897}"/>
    <cellStyle name="Título 4 145" xfId="27839" xr:uid="{B91F7764-7614-467B-9A04-272B3A05D628}"/>
    <cellStyle name="Título 4 146" xfId="27840" xr:uid="{83064447-E0AB-4B85-B6AA-9115353AF57D}"/>
    <cellStyle name="Título 4 147" xfId="27841" xr:uid="{F93C6B94-B908-492E-BE7E-D6339E97F67E}"/>
    <cellStyle name="Título 4 148" xfId="27842" xr:uid="{87AA76EA-3653-4E41-96C0-D7A412A80710}"/>
    <cellStyle name="Título 4 149" xfId="27843" xr:uid="{B55B3F5C-05AA-4185-94D4-6C1F71074051}"/>
    <cellStyle name="Título 4 15" xfId="27844" xr:uid="{5A4E8A5D-54F5-4F25-AC69-6B2F1657F1B4}"/>
    <cellStyle name="Título 4 15 2" xfId="27845" xr:uid="{455627CD-CBE7-47F6-98BD-55470A28591D}"/>
    <cellStyle name="Título 4 15 3" xfId="27846" xr:uid="{E16F52C0-1580-4917-82BC-9AF67EDEFE36}"/>
    <cellStyle name="Título 4 150" xfId="27847" xr:uid="{45CF0D66-C22D-46C5-A39A-4925AA273407}"/>
    <cellStyle name="Título 4 151" xfId="27848" xr:uid="{BCE1D7D3-E0D9-47EE-B729-01C23FF5FC4F}"/>
    <cellStyle name="Título 4 152" xfId="27849" xr:uid="{E48DE3DC-0776-4F66-9F7E-893805006BE4}"/>
    <cellStyle name="Título 4 153" xfId="27850" xr:uid="{B5501817-2B45-4D84-808E-502736C2F0DF}"/>
    <cellStyle name="Título 4 154" xfId="27851" xr:uid="{79D5D1C2-B752-4D6D-A91A-BD71C2145645}"/>
    <cellStyle name="Título 4 155" xfId="27852" xr:uid="{50E7024C-AB9D-4A7A-857E-F701F32E67A6}"/>
    <cellStyle name="Título 4 156" xfId="27853" xr:uid="{EBBFA89A-0E81-44F1-8771-67C637ADA19F}"/>
    <cellStyle name="Título 4 157" xfId="27854" xr:uid="{E13EE3FC-0D77-4944-90F2-87026009C7E1}"/>
    <cellStyle name="Título 4 158" xfId="27855" xr:uid="{159F493A-BD52-4DDF-995C-6FDCF0BDD304}"/>
    <cellStyle name="Título 4 159" xfId="27856" xr:uid="{33EDA53C-3221-4094-BD79-7169C17A3DCD}"/>
    <cellStyle name="Título 4 16" xfId="27857" xr:uid="{8551C8CF-9A77-42C0-9721-6211CCC33B96}"/>
    <cellStyle name="Título 4 16 2" xfId="27858" xr:uid="{CE915B2C-377A-405D-9B0D-3806EB247D7E}"/>
    <cellStyle name="Título 4 16 3" xfId="27859" xr:uid="{8465E8E8-53DA-4D7F-BF47-8F6936A07DFB}"/>
    <cellStyle name="Título 4 160" xfId="27860" xr:uid="{B8D7FB91-3D24-4883-B85F-4814F506EE9D}"/>
    <cellStyle name="Título 4 161" xfId="27861" xr:uid="{7DF61174-85A2-44F3-90A5-297FE5B1C237}"/>
    <cellStyle name="Título 4 162" xfId="27862" xr:uid="{CA8339F8-FDB8-4B5F-8F83-90C35AA7A5F4}"/>
    <cellStyle name="Título 4 163" xfId="27863" xr:uid="{F6EF5F21-1FD0-4727-9F61-2BE9AF800F3D}"/>
    <cellStyle name="Título 4 164" xfId="27864" xr:uid="{80FE4D36-C15D-424D-913B-1AF8D4E3CF5F}"/>
    <cellStyle name="Título 4 165" xfId="27865" xr:uid="{CB65CFDE-0F53-4551-AA17-659FB1851B1F}"/>
    <cellStyle name="Título 4 166" xfId="27866" xr:uid="{8020415E-E0BF-4E6C-9FA0-4B9EB4657DA9}"/>
    <cellStyle name="Título 4 167" xfId="27867" xr:uid="{0D3AEC28-2200-42A5-9636-79E29DD919B0}"/>
    <cellStyle name="Título 4 168" xfId="27868" xr:uid="{D106D58C-9328-4FF9-8FD1-A9AB2718FF5A}"/>
    <cellStyle name="Título 4 169" xfId="27869" xr:uid="{52116CDC-843E-4032-94D7-C56D01176A29}"/>
    <cellStyle name="Título 4 17" xfId="27870" xr:uid="{875047C0-21EF-41F3-9112-21B798536C1F}"/>
    <cellStyle name="Título 4 17 2" xfId="27871" xr:uid="{C618E652-C1DE-4FFD-AF8B-B559DE5D4CE0}"/>
    <cellStyle name="Título 4 17 3" xfId="27872" xr:uid="{27DA35CE-9C7E-4DA6-B18A-41A1B70E5347}"/>
    <cellStyle name="Título 4 170" xfId="27873" xr:uid="{82A2C490-D34B-430B-BB22-C6F539893772}"/>
    <cellStyle name="Título 4 171" xfId="27874" xr:uid="{4D9946F5-A26B-457F-88FB-F4342C1612F4}"/>
    <cellStyle name="Título 4 172" xfId="27875" xr:uid="{B7D33668-EE16-4264-9E25-EC1B2B5D5B99}"/>
    <cellStyle name="Título 4 173" xfId="27876" xr:uid="{6C20BE3F-BC41-47F7-826E-3A06535D1BF8}"/>
    <cellStyle name="Título 4 174" xfId="27877" xr:uid="{DE76B090-8149-4FE7-947E-61FE9D550B3E}"/>
    <cellStyle name="Título 4 175" xfId="27878" xr:uid="{ADC88C39-BAC6-45F6-B468-F04DAFEC49A2}"/>
    <cellStyle name="Título 4 176" xfId="27879" xr:uid="{B48246D5-6AFC-4D74-9C1D-112D327CA8F3}"/>
    <cellStyle name="Título 4 177" xfId="27880" xr:uid="{7AA07AC2-BA48-4B82-9238-792DAE296808}"/>
    <cellStyle name="Título 4 178" xfId="27881" xr:uid="{0A31380A-CF52-4BD8-8766-092B1B8332BE}"/>
    <cellStyle name="Título 4 179" xfId="27882" xr:uid="{AB771863-D725-40C8-8B9D-2C57C74B0508}"/>
    <cellStyle name="Título 4 18" xfId="27883" xr:uid="{3DFBDB68-DE39-43E9-B58E-930F4DF50D17}"/>
    <cellStyle name="Título 4 18 2" xfId="27884" xr:uid="{1BF4C1DE-67E2-4582-B1E7-7A159BC4FFE0}"/>
    <cellStyle name="Título 4 18 3" xfId="27885" xr:uid="{EE1F5FE6-3627-4F12-91F6-292CADD074B5}"/>
    <cellStyle name="Título 4 180" xfId="27886" xr:uid="{68032004-A3AE-478A-91C1-7C5869D29538}"/>
    <cellStyle name="Título 4 181" xfId="27887" xr:uid="{74F6FBC2-94A0-4BC4-B33E-735286A1EF5F}"/>
    <cellStyle name="Título 4 182" xfId="27888" xr:uid="{6A06AF42-4AC3-45DD-B822-896029C6B3A1}"/>
    <cellStyle name="Título 4 183" xfId="27889" xr:uid="{5DB500A7-0CE2-4CF7-8F71-395E63DBC34E}"/>
    <cellStyle name="Título 4 184" xfId="27890" xr:uid="{81A9688C-B43C-4E0D-8624-43AC2883F7DD}"/>
    <cellStyle name="Título 4 185" xfId="27891" xr:uid="{77172EAD-9144-418E-9106-1DE0C16BEA0D}"/>
    <cellStyle name="Título 4 186" xfId="27892" xr:uid="{A39A4A1B-0E51-4F80-B924-BE640637371F}"/>
    <cellStyle name="Título 4 187" xfId="27893" xr:uid="{EFD034D6-C8EB-472B-AF1D-86A30A6F927C}"/>
    <cellStyle name="Título 4 188" xfId="27894" xr:uid="{62F5A35F-05A6-49CC-A7B0-FADD68699722}"/>
    <cellStyle name="Título 4 189" xfId="27895" xr:uid="{7F858D69-480D-4D03-BE1F-D69A07029619}"/>
    <cellStyle name="Título 4 19" xfId="27896" xr:uid="{4EA7BC83-6A38-4E24-B213-9B769026D16E}"/>
    <cellStyle name="Título 4 19 2" xfId="27897" xr:uid="{1AB4DA41-A6A8-4BF4-BDFE-A80B9CFFF949}"/>
    <cellStyle name="Título 4 19 3" xfId="27898" xr:uid="{46423092-5CD4-4B64-836C-7B20518D48E7}"/>
    <cellStyle name="Título 4 190" xfId="27899" xr:uid="{42EF8133-8D76-4BBA-8ECC-C0DDDC5CCA73}"/>
    <cellStyle name="Título 4 2" xfId="27900" xr:uid="{C7E63DE8-D021-4427-8EAF-22263024D37C}"/>
    <cellStyle name="Título 4 2 10" xfId="27901" xr:uid="{1824F7F1-52B9-4560-80F2-0EAF84434140}"/>
    <cellStyle name="Título 4 2 10 2" xfId="27902" xr:uid="{C9B19AF9-2790-4CBB-A727-3807A06BE180}"/>
    <cellStyle name="Título 4 2 10 3" xfId="27903" xr:uid="{92C02CD0-41CF-44A8-A2C1-9E23AFFC9FE0}"/>
    <cellStyle name="Título 4 2 10 4" xfId="27904" xr:uid="{EDEF31BB-8548-4B99-AD17-371C87346B4B}"/>
    <cellStyle name="Título 4 2 10 5" xfId="27905" xr:uid="{262DE4AA-CA76-4614-9E95-8563D162327A}"/>
    <cellStyle name="Título 4 2 10 6" xfId="27906" xr:uid="{383FB19D-5181-4390-9496-9DE53039C602}"/>
    <cellStyle name="Título 4 2 10 7" xfId="27907" xr:uid="{080A622B-6744-4DFA-92F8-9F643107222A}"/>
    <cellStyle name="Título 4 2 11" xfId="27908" xr:uid="{EA419AC0-9CB4-4684-88A8-7F58C2871D61}"/>
    <cellStyle name="Título 4 2 11 2" xfId="27909" xr:uid="{C8186434-5D68-43DF-887E-D00372F6FC32}"/>
    <cellStyle name="Título 4 2 11 3" xfId="27910" xr:uid="{7953F6DA-616B-4EFB-B419-B59DDE2111E4}"/>
    <cellStyle name="Título 4 2 11 4" xfId="27911" xr:uid="{1F250C1A-38AF-4226-A494-37929CF7E59C}"/>
    <cellStyle name="Título 4 2 11 5" xfId="27912" xr:uid="{A787CCD0-76EA-4838-B294-DECFE54E7983}"/>
    <cellStyle name="Título 4 2 11 6" xfId="27913" xr:uid="{26EA830B-87F3-407B-A140-D8423396CBDC}"/>
    <cellStyle name="Título 4 2 11 7" xfId="27914" xr:uid="{64AE568C-9BB4-453A-9E48-DEE8BF498D0A}"/>
    <cellStyle name="Título 4 2 12" xfId="27915" xr:uid="{FCE7A377-7279-42F3-8943-0C3A63695B10}"/>
    <cellStyle name="Título 4 2 13" xfId="27916" xr:uid="{3176E777-AF17-4D2E-86E0-AE3B2139E787}"/>
    <cellStyle name="Título 4 2 14" xfId="27917" xr:uid="{046EF982-CD53-41D2-AD07-99F1396A0C63}"/>
    <cellStyle name="Título 4 2 15" xfId="27918" xr:uid="{EADF9878-76CC-4368-AF12-4A93B242B376}"/>
    <cellStyle name="Título 4 2 16" xfId="27919" xr:uid="{112B82B6-CD61-4D0B-BD31-4BF6854704D3}"/>
    <cellStyle name="Título 4 2 17" xfId="27920" xr:uid="{2CA54B6D-0584-49C8-87AC-8A5CF605884B}"/>
    <cellStyle name="Título 4 2 18" xfId="27921" xr:uid="{CF501F21-3B8B-4B2E-ADDF-795DCE71B673}"/>
    <cellStyle name="Título 4 2 19" xfId="27922" xr:uid="{1F318686-BF15-4ACC-A5A8-A3EBE9320A34}"/>
    <cellStyle name="Título 4 2 2" xfId="27923" xr:uid="{730463C7-6909-4D55-A2EC-69AB229F38E0}"/>
    <cellStyle name="Título 4 2 20" xfId="27924" xr:uid="{1D445A7C-5F02-46B8-8E70-C93D8050267E}"/>
    <cellStyle name="Título 4 2 21" xfId="27925" xr:uid="{A65901B8-23A5-4314-9B28-5E82C1B6D97D}"/>
    <cellStyle name="Título 4 2 22" xfId="27926" xr:uid="{AB65AADF-2EC7-4DBB-81FC-1B2E038B1B65}"/>
    <cellStyle name="Título 4 2 23" xfId="27927" xr:uid="{4B2239CE-C16F-4019-9DF4-AB210A87588C}"/>
    <cellStyle name="Título 4 2 24" xfId="27928" xr:uid="{13FE75BF-8EEE-4E6E-9C72-3D90344EE98B}"/>
    <cellStyle name="Título 4 2 25" xfId="27929" xr:uid="{31F2D5E5-BA0B-459A-8B10-5E4B92B7DBCD}"/>
    <cellStyle name="Título 4 2 26" xfId="27930" xr:uid="{14DA9A42-AF1A-4600-94D6-8ED7638629B1}"/>
    <cellStyle name="Título 4 2 27" xfId="27931" xr:uid="{D9D66026-E24D-4169-835F-4F4D3535B16E}"/>
    <cellStyle name="Título 4 2 28" xfId="27932" xr:uid="{89F48A0D-730E-40CE-865C-CD3A154C9C7B}"/>
    <cellStyle name="Título 4 2 29" xfId="27933" xr:uid="{9BE95D80-1297-48A1-AC2F-4000970E685A}"/>
    <cellStyle name="Título 4 2 3" xfId="27934" xr:uid="{431C7CF5-E404-4EF4-B5A2-83169E3E8664}"/>
    <cellStyle name="Título 4 2 30" xfId="27935" xr:uid="{157FA594-FB36-49C7-A8A2-37F7F825785C}"/>
    <cellStyle name="Título 4 2 31" xfId="27936" xr:uid="{D49030FF-5BF4-40E7-B1F5-0139D8F3B791}"/>
    <cellStyle name="Título 4 2 32" xfId="27937" xr:uid="{D9F073AC-443E-461E-9AD4-1F8F5C418657}"/>
    <cellStyle name="Título 4 2 33" xfId="27938" xr:uid="{C677CCBB-B72E-40C6-BCF4-0BCF082DA5C7}"/>
    <cellStyle name="Título 4 2 34" xfId="27939" xr:uid="{F288CC57-84B5-4D59-A5A9-E9ED6125D43A}"/>
    <cellStyle name="Título 4 2 35" xfId="27940" xr:uid="{FC5CF44A-B23D-4E07-8776-F583C3C0C80D}"/>
    <cellStyle name="Título 4 2 4" xfId="27941" xr:uid="{51B1B6FB-E5BB-4D09-B17A-0F7C2B052B56}"/>
    <cellStyle name="Título 4 2 5" xfId="27942" xr:uid="{231DA9F7-4ACA-4208-B6DB-D631C4B73662}"/>
    <cellStyle name="Título 4 2 6" xfId="27943" xr:uid="{CA70DE02-A1A4-4223-9BEE-C85F9ABB41F2}"/>
    <cellStyle name="Título 4 2 7" xfId="27944" xr:uid="{D9AD2AA6-8E90-41A1-B59F-48E4E412916A}"/>
    <cellStyle name="Título 4 2 8" xfId="27945" xr:uid="{55A12A48-FF5F-4143-B6CF-D348154E2310}"/>
    <cellStyle name="Título 4 2 8 2" xfId="27946" xr:uid="{D640FEC3-04E7-4D68-830C-D739CB0A2F52}"/>
    <cellStyle name="Título 4 2 8 3" xfId="27947" xr:uid="{341910AF-227F-40DE-840A-801169E43C12}"/>
    <cellStyle name="Título 4 2 8 4" xfId="27948" xr:uid="{61CD581B-D65F-458D-BB0F-7FBB520E4342}"/>
    <cellStyle name="Título 4 2 8 5" xfId="27949" xr:uid="{8FC757E0-CE28-44B7-8518-CE2566EC1647}"/>
    <cellStyle name="Título 4 2 8 6" xfId="27950" xr:uid="{5340C0E2-2DA4-4D5A-A44E-A3735DC408B8}"/>
    <cellStyle name="Título 4 2 8 7" xfId="27951" xr:uid="{1C48C231-0288-46CA-83F1-F533B70C4D10}"/>
    <cellStyle name="Título 4 2 9" xfId="27952" xr:uid="{0C200ADC-0A3B-44A5-A6B7-61BC98FC3613}"/>
    <cellStyle name="Título 4 2 9 2" xfId="27953" xr:uid="{1D705829-2E8D-41D3-AF67-514C6FDE2D90}"/>
    <cellStyle name="Título 4 2 9 3" xfId="27954" xr:uid="{2DB9FC4E-0C52-43D6-9E8A-282324F0C467}"/>
    <cellStyle name="Título 4 2 9 4" xfId="27955" xr:uid="{FDC0A4ED-EFFF-485B-995B-1462659C72C8}"/>
    <cellStyle name="Título 4 2 9 5" xfId="27956" xr:uid="{3C4B75F2-36E6-4267-94C1-E4FC3CF0466C}"/>
    <cellStyle name="Título 4 2 9 6" xfId="27957" xr:uid="{055B145A-55A7-42F0-AB59-1E3488D9773A}"/>
    <cellStyle name="Título 4 2 9 7" xfId="27958" xr:uid="{A69AAF88-19CF-405A-9940-CFD9BC8D4E6E}"/>
    <cellStyle name="Título 4 20" xfId="27959" xr:uid="{DFBE0256-E99D-473C-93EA-FA5C763A700C}"/>
    <cellStyle name="Título 4 20 2" xfId="27960" xr:uid="{EE320992-957A-41E0-A77F-997D0D6EDF1F}"/>
    <cellStyle name="Título 4 20 3" xfId="27961" xr:uid="{CB306F8F-90CC-459B-A70C-AC02D8594FB9}"/>
    <cellStyle name="Título 4 21" xfId="27962" xr:uid="{A54510D5-0156-4273-AC40-4193C34C4823}"/>
    <cellStyle name="Título 4 22" xfId="27963" xr:uid="{C0B305FC-A43C-49C4-B5C7-6900A6CC9667}"/>
    <cellStyle name="Título 4 23" xfId="27964" xr:uid="{4D05BC5E-E1BE-4485-A669-9DBF19D47A42}"/>
    <cellStyle name="Título 4 24" xfId="27965" xr:uid="{F96F5A83-4599-4EED-9064-AD4D28C8FD9A}"/>
    <cellStyle name="Título 4 24 2" xfId="41002" xr:uid="{8CD0F77A-1C84-40C3-A683-024EE55102B3}"/>
    <cellStyle name="Título 4 25" xfId="27966" xr:uid="{D08C7B66-AEA9-497D-9294-D2E3AD90A64E}"/>
    <cellStyle name="Título 4 25 2" xfId="41037" xr:uid="{29AA146F-6F68-43BF-A6C3-BDBD2853EFDB}"/>
    <cellStyle name="Título 4 26" xfId="27967" xr:uid="{F160922B-F907-4526-8E1A-D4044BC609A9}"/>
    <cellStyle name="Título 4 26 10" xfId="27968" xr:uid="{8BEC853C-8BA3-4BF3-AE17-BA4E7BC7BAE0}"/>
    <cellStyle name="Título 4 26 11" xfId="27969" xr:uid="{1B6A391F-5622-4230-9420-7A4AAAB80F67}"/>
    <cellStyle name="Título 4 26 12" xfId="27970" xr:uid="{89C33D38-BF54-4F80-8522-5DF0083DFD5B}"/>
    <cellStyle name="Título 4 26 13" xfId="27971" xr:uid="{466D2D69-D958-4676-988E-A8CCE1F0D33C}"/>
    <cellStyle name="Título 4 26 14" xfId="27972" xr:uid="{804E317A-ABD2-4D04-AE1C-0A1DD03C1233}"/>
    <cellStyle name="Título 4 26 15" xfId="27973" xr:uid="{73733240-CFF3-43DC-AE74-FC2A5D964DC8}"/>
    <cellStyle name="Título 4 26 16" xfId="27974" xr:uid="{C5604BF5-8355-4AF9-B888-8BB9588313F2}"/>
    <cellStyle name="Título 4 26 2" xfId="27975" xr:uid="{0FF5B8CD-8C22-46E5-9D19-5292B40FB5F9}"/>
    <cellStyle name="Título 4 26 3" xfId="27976" xr:uid="{9C6F2AC3-A1AA-4C03-B5AC-93E9F6FF3E6D}"/>
    <cellStyle name="Título 4 26 4" xfId="27977" xr:uid="{AF17C580-C77D-4ABD-8814-30294CBE7BC3}"/>
    <cellStyle name="Título 4 26 5" xfId="27978" xr:uid="{12F1911C-B39A-4221-9262-480BAA39086B}"/>
    <cellStyle name="Título 4 26 6" xfId="27979" xr:uid="{CE5D4C1B-F148-49E5-B1E7-20122A0604AA}"/>
    <cellStyle name="Título 4 26 7" xfId="27980" xr:uid="{D059F176-4CDA-4B97-BFE4-1724E1D83635}"/>
    <cellStyle name="Título 4 26 8" xfId="27981" xr:uid="{F4530E90-3AC3-4192-B030-982F417AD871}"/>
    <cellStyle name="Título 4 26 9" xfId="27982" xr:uid="{90B2E7E3-1538-430F-855F-33CC5EB2BBD0}"/>
    <cellStyle name="Título 4 27" xfId="27983" xr:uid="{5A6D51E0-8C6C-49E4-A525-C9B790BF57C0}"/>
    <cellStyle name="Título 4 27 10" xfId="27984" xr:uid="{549B2038-F446-45B6-9F10-1436BB10DD6D}"/>
    <cellStyle name="Título 4 27 11" xfId="27985" xr:uid="{E4F34FAD-442D-40EB-8B6F-91B930A332E8}"/>
    <cellStyle name="Título 4 27 12" xfId="27986" xr:uid="{1CC0F3E7-1C3B-4479-95B6-124BFE1E3007}"/>
    <cellStyle name="Título 4 27 13" xfId="27987" xr:uid="{21E49EF4-323D-4D8D-9524-7DAD25D2C7D9}"/>
    <cellStyle name="Título 4 27 14" xfId="27988" xr:uid="{19987464-6B29-4679-AE65-2DEB86BC1FA0}"/>
    <cellStyle name="Título 4 27 15" xfId="27989" xr:uid="{F34178FB-88BF-477E-AD4B-E2F450AF22DE}"/>
    <cellStyle name="Título 4 27 16" xfId="27990" xr:uid="{96BBC200-19D2-4AC8-8BAA-F646A88DE92E}"/>
    <cellStyle name="Título 4 27 2" xfId="27991" xr:uid="{4B2A8B60-F62D-4FB5-92EE-109C818E08CD}"/>
    <cellStyle name="Título 4 27 3" xfId="27992" xr:uid="{EBF6F8BC-6D43-447C-A1A9-AA6EC7A09C12}"/>
    <cellStyle name="Título 4 27 4" xfId="27993" xr:uid="{0AD1C082-2EB8-4485-BC2C-FF1D92DEB24B}"/>
    <cellStyle name="Título 4 27 5" xfId="27994" xr:uid="{446698AE-171A-4E6D-AF9E-1C3626DFAD46}"/>
    <cellStyle name="Título 4 27 6" xfId="27995" xr:uid="{7F7FF562-02EB-41A8-A452-58D1B50909EB}"/>
    <cellStyle name="Título 4 27 7" xfId="27996" xr:uid="{9E6FB856-CE6A-4CAD-BD8B-0743025D0F4B}"/>
    <cellStyle name="Título 4 27 8" xfId="27997" xr:uid="{8E0AC9FE-2810-4E5C-A2C5-AF7B8AF09706}"/>
    <cellStyle name="Título 4 27 9" xfId="27998" xr:uid="{F56A522C-114A-40F1-BEF7-DF7E867FAEA8}"/>
    <cellStyle name="Título 4 28" xfId="27999" xr:uid="{CFBD34B0-31E7-4860-935B-077038070D13}"/>
    <cellStyle name="Título 4 28 10" xfId="28000" xr:uid="{AB8ACB94-DCD1-4A9E-89B4-34F1E411D3ED}"/>
    <cellStyle name="Título 4 28 11" xfId="28001" xr:uid="{5ADDB1EB-FF6B-4279-9132-5A1A365E8033}"/>
    <cellStyle name="Título 4 28 12" xfId="28002" xr:uid="{C50FECAC-A9D1-4F93-91D6-5CED202FF098}"/>
    <cellStyle name="Título 4 28 13" xfId="28003" xr:uid="{C11B95B0-D442-483B-9386-E8B576791514}"/>
    <cellStyle name="Título 4 28 14" xfId="28004" xr:uid="{A098FCC8-030F-4AA7-ACA9-555249832BBB}"/>
    <cellStyle name="Título 4 28 15" xfId="28005" xr:uid="{7F05370A-DD0E-47F1-90AD-60BE6688C5C2}"/>
    <cellStyle name="Título 4 28 16" xfId="28006" xr:uid="{58706D08-CAC3-4F63-8300-987EB010F529}"/>
    <cellStyle name="Título 4 28 2" xfId="28007" xr:uid="{0AEF3241-5692-4DF6-AA97-2C4DFBD3065D}"/>
    <cellStyle name="Título 4 28 3" xfId="28008" xr:uid="{8105D173-47A8-4BD7-A965-2440DC3E4302}"/>
    <cellStyle name="Título 4 28 4" xfId="28009" xr:uid="{53B65D2B-4674-477D-8C28-2ECADEDAAB32}"/>
    <cellStyle name="Título 4 28 5" xfId="28010" xr:uid="{5CF78C54-8E6F-44BD-BF52-723B2DE7A080}"/>
    <cellStyle name="Título 4 28 6" xfId="28011" xr:uid="{4C4F0ABE-5532-4823-82F9-9C26D118D961}"/>
    <cellStyle name="Título 4 28 7" xfId="28012" xr:uid="{B4C078A2-FE34-4489-903D-24AB2B0534C2}"/>
    <cellStyle name="Título 4 28 8" xfId="28013" xr:uid="{69B11659-BDEF-4B03-B252-803B2B32D0A0}"/>
    <cellStyle name="Título 4 28 9" xfId="28014" xr:uid="{6786A845-277E-4B6A-9EA7-A72606862510}"/>
    <cellStyle name="Título 4 29" xfId="28015" xr:uid="{40A83FBE-29B4-4314-B9CF-FBD1DF475F0D}"/>
    <cellStyle name="Título 4 29 10" xfId="28016" xr:uid="{0A1F4E77-7FE1-4CAF-A441-102FD3778FDA}"/>
    <cellStyle name="Título 4 29 11" xfId="28017" xr:uid="{D15F6DCD-3E04-434C-82EB-4C25867034FC}"/>
    <cellStyle name="Título 4 29 12" xfId="28018" xr:uid="{E6CF232B-2838-4941-B460-32E2107F63B4}"/>
    <cellStyle name="Título 4 29 13" xfId="28019" xr:uid="{E134F9EB-1180-4B37-9790-DB1789FF9AEF}"/>
    <cellStyle name="Título 4 29 14" xfId="28020" xr:uid="{3D1FC5DE-6DF1-461A-9C63-16DEE5548CF2}"/>
    <cellStyle name="Título 4 29 15" xfId="28021" xr:uid="{E6749067-552B-45B1-AD53-EC08CE79E43D}"/>
    <cellStyle name="Título 4 29 16" xfId="28022" xr:uid="{3CBBE518-BBD1-4612-9C54-1072A22B9A5D}"/>
    <cellStyle name="Título 4 29 2" xfId="28023" xr:uid="{30265F47-43E6-4D7E-B260-800306BBFD82}"/>
    <cellStyle name="Título 4 29 3" xfId="28024" xr:uid="{EC783909-EC9F-46AA-83C7-D14BA4EE853A}"/>
    <cellStyle name="Título 4 29 4" xfId="28025" xr:uid="{1A6FC026-F73E-4123-BB94-F41DBC86292D}"/>
    <cellStyle name="Título 4 29 5" xfId="28026" xr:uid="{F3CFD7AF-B6E7-43EA-A6B0-364E784D3125}"/>
    <cellStyle name="Título 4 29 6" xfId="28027" xr:uid="{701A68CA-3F97-491A-B07A-36CC08A9066F}"/>
    <cellStyle name="Título 4 29 7" xfId="28028" xr:uid="{D37BB23D-9CC5-4EFA-B548-D788682F995B}"/>
    <cellStyle name="Título 4 29 8" xfId="28029" xr:uid="{70240733-F77D-4752-8DFF-D1B428EFD2BE}"/>
    <cellStyle name="Título 4 29 9" xfId="28030" xr:uid="{40A266CE-FC02-46BD-802E-29C3D5599622}"/>
    <cellStyle name="Título 4 3" xfId="28031" xr:uid="{CBCDBECA-33C6-414B-B845-1BF45CCF2C0F}"/>
    <cellStyle name="Título 4 3 10" xfId="28032" xr:uid="{DD896BE7-A57B-4713-929F-B976AC67CBD6}"/>
    <cellStyle name="Título 4 3 11" xfId="28033" xr:uid="{4328AE80-7504-4047-B52E-3628A07ECD06}"/>
    <cellStyle name="Título 4 3 2" xfId="28034" xr:uid="{44E94A5F-C0C4-439C-87D7-C50C6169B279}"/>
    <cellStyle name="Título 4 3 3" xfId="28035" xr:uid="{65D4D679-F4D5-4837-8357-4EB23B726EA8}"/>
    <cellStyle name="Título 4 3 4" xfId="28036" xr:uid="{D4C6DA69-6478-4C5F-8D2C-DB0A9457BDBB}"/>
    <cellStyle name="Título 4 3 5" xfId="28037" xr:uid="{2926570A-19B0-4486-AAC4-799E55ADB2D6}"/>
    <cellStyle name="Título 4 3 6" xfId="28038" xr:uid="{F98288FF-E433-4F5F-B0F6-DB6AC4CE3249}"/>
    <cellStyle name="Título 4 3 7" xfId="28039" xr:uid="{22AC148D-67FF-411E-9B15-E1D406AE2036}"/>
    <cellStyle name="Título 4 3 8" xfId="28040" xr:uid="{C90B4465-9E24-45EA-AFA0-53F291D65801}"/>
    <cellStyle name="Título 4 3 9" xfId="28041" xr:uid="{31C35F2A-0AAB-435E-B11F-12DC24164CC9}"/>
    <cellStyle name="Título 4 30" xfId="28042" xr:uid="{574770F4-1D5F-41B0-9DD8-3A5C685A3A0C}"/>
    <cellStyle name="Título 4 31" xfId="28043" xr:uid="{D0EE0955-C6D0-4DFB-878D-3746FACF3D6D}"/>
    <cellStyle name="Título 4 32" xfId="28044" xr:uid="{CDBEADE9-58D0-46C1-B9E2-C10F7DA61072}"/>
    <cellStyle name="Título 4 33" xfId="28045" xr:uid="{90B390F9-6CBA-4B9D-BB18-DBF94960F14B}"/>
    <cellStyle name="Título 4 34" xfId="28046" xr:uid="{C4EC9A36-0F36-41CC-A128-2073A9EF6679}"/>
    <cellStyle name="Título 4 35" xfId="28047" xr:uid="{292FBC3D-D179-4436-AF67-30FBA08A60E3}"/>
    <cellStyle name="Título 4 36" xfId="28048" xr:uid="{23AE43B7-4CD8-4C79-AE42-21ECE6A8CD10}"/>
    <cellStyle name="Título 4 37" xfId="28049" xr:uid="{FF4F234D-ACEB-4D08-AB35-D96DE8EA27F2}"/>
    <cellStyle name="Título 4 38" xfId="28050" xr:uid="{A0330A67-7A57-4976-BB1A-7F3A77AA3BBE}"/>
    <cellStyle name="Título 4 39" xfId="28051" xr:uid="{AE6BF5DC-692D-4132-8336-9609828C671A}"/>
    <cellStyle name="Título 4 4" xfId="28052" xr:uid="{CD34D003-769B-473D-910B-5C7379AC7ECF}"/>
    <cellStyle name="Título 4 4 10" xfId="28053" xr:uid="{375A60F2-E952-40F0-BB15-FE261D9F15DD}"/>
    <cellStyle name="Título 4 4 11" xfId="28054" xr:uid="{E57F9DD5-F49C-44EB-A902-55C1EFB12225}"/>
    <cellStyle name="Título 4 4 2" xfId="28055" xr:uid="{B09579A7-B87F-48F7-85CB-2FA58D0A4488}"/>
    <cellStyle name="Título 4 4 3" xfId="28056" xr:uid="{BCD74166-8F0B-4BDE-881F-B0D113E23B77}"/>
    <cellStyle name="Título 4 4 4" xfId="28057" xr:uid="{003706C4-5768-4DC4-B8E5-72F4295B01AF}"/>
    <cellStyle name="Título 4 4 5" xfId="28058" xr:uid="{F3143318-E7CA-4771-A29E-1BA2C9271852}"/>
    <cellStyle name="Título 4 4 6" xfId="28059" xr:uid="{EB80A64F-4F73-4303-9976-CF0682A4C782}"/>
    <cellStyle name="Título 4 4 7" xfId="28060" xr:uid="{4AA79604-4847-4EA2-B783-77AAEB1F086A}"/>
    <cellStyle name="Título 4 4 8" xfId="28061" xr:uid="{292654A6-D11E-493B-9F4F-8C28319D7981}"/>
    <cellStyle name="Título 4 4 9" xfId="28062" xr:uid="{F40AC7B6-38C4-49DE-83B8-70F8F151E81C}"/>
    <cellStyle name="Título 4 40" xfId="28063" xr:uid="{73481AD1-45F7-4FC4-87A7-A83BB86AE36D}"/>
    <cellStyle name="Título 4 41" xfId="28064" xr:uid="{1D4C9E24-5EB3-4E04-A52C-E63308FC5294}"/>
    <cellStyle name="Título 4 42" xfId="28065" xr:uid="{4950DDB7-CF05-467A-8863-EB80911D996D}"/>
    <cellStyle name="Título 4 43" xfId="28066" xr:uid="{FDD5F056-CF86-4358-A91C-E79AF94D7EB9}"/>
    <cellStyle name="Título 4 44" xfId="28067" xr:uid="{C7B881D9-486A-4BD6-B5B2-93E419123740}"/>
    <cellStyle name="Título 4 45" xfId="28068" xr:uid="{1C612B69-B82B-4AFE-98F8-698394012C03}"/>
    <cellStyle name="Título 4 46" xfId="28069" xr:uid="{812BBADC-C4B1-47D1-8AB4-15639E64CDC9}"/>
    <cellStyle name="Título 4 47" xfId="28070" xr:uid="{2D4D6132-8C6C-4F6D-A6AA-BB33088B77D0}"/>
    <cellStyle name="Título 4 48" xfId="28071" xr:uid="{2BF17E00-AAC6-48CA-B4DC-3DB79718BDEA}"/>
    <cellStyle name="Título 4 49" xfId="28072" xr:uid="{052F98AF-44EA-4550-A499-826D11D707B4}"/>
    <cellStyle name="Título 4 5" xfId="28073" xr:uid="{A51001D9-F342-4FD5-8BDD-8F5E09EF04A4}"/>
    <cellStyle name="Título 4 5 2" xfId="28074" xr:uid="{1BA08C7F-8383-41F7-A405-AF471E6EA914}"/>
    <cellStyle name="Título 4 5 3" xfId="28075" xr:uid="{2BE09D4D-CC8F-4FBA-8ACC-D67973C0E3AC}"/>
    <cellStyle name="Título 4 5 4" xfId="28076" xr:uid="{B946AC30-3135-460C-B053-61011C7E15C4}"/>
    <cellStyle name="Título 4 50" xfId="28077" xr:uid="{38CEA5D4-0268-4C5B-9F85-36D580C6CB05}"/>
    <cellStyle name="Título 4 51" xfId="28078" xr:uid="{2CE63292-A1BB-4CEF-8EC0-A485B4F8E290}"/>
    <cellStyle name="Título 4 52" xfId="28079" xr:uid="{18F1754A-BEA2-4038-9B4E-F8BAAB1E2548}"/>
    <cellStyle name="Título 4 53" xfId="28080" xr:uid="{76427D40-090A-4030-BC93-DA6979C97B5D}"/>
    <cellStyle name="Título 4 54" xfId="28081" xr:uid="{A7E1204A-FF74-453E-A229-1F402C20311E}"/>
    <cellStyle name="Título 4 55" xfId="28082" xr:uid="{CB8A47BB-65DB-4AED-9E8E-20F80C0E1684}"/>
    <cellStyle name="Título 4 56" xfId="28083" xr:uid="{6ADEA0DA-E25F-4451-B97C-B4FE62CF2416}"/>
    <cellStyle name="Título 4 57" xfId="28084" xr:uid="{9AC52E65-EC54-4CF5-AA76-6CBC0A72F5ED}"/>
    <cellStyle name="Título 4 58" xfId="28085" xr:uid="{EF3D977B-9BEC-430B-8764-6A5885DC7BCE}"/>
    <cellStyle name="Título 4 59" xfId="28086" xr:uid="{920C5265-C94C-4ECC-A70B-CC27AB030A16}"/>
    <cellStyle name="Título 4 6" xfId="28087" xr:uid="{862510C6-0939-4138-8A8F-3FB11B642F60}"/>
    <cellStyle name="Título 4 6 2" xfId="28088" xr:uid="{6261B6BD-57B1-4FE3-BB78-7B9182749E6D}"/>
    <cellStyle name="Título 4 6 3" xfId="28089" xr:uid="{5118D0B5-C508-458E-80E4-4895D730B55E}"/>
    <cellStyle name="Título 4 6 4" xfId="28090" xr:uid="{AD6209BF-861E-45C2-B5FE-3ED785B991C2}"/>
    <cellStyle name="Título 4 60" xfId="28091" xr:uid="{857EE032-1785-4AA3-93B7-4C63EA9BBFD0}"/>
    <cellStyle name="Título 4 61" xfId="28092" xr:uid="{E68B237E-03E9-4260-A798-E31087A65483}"/>
    <cellStyle name="Título 4 62" xfId="28093" xr:uid="{10057A82-B0F1-48EF-9B5F-2C778718A9B7}"/>
    <cellStyle name="Título 4 63" xfId="28094" xr:uid="{2D1A4FE5-45C4-4147-AA00-422241F6A5DD}"/>
    <cellStyle name="Título 4 64" xfId="28095" xr:uid="{A4C7CBC1-5A58-4DD5-A989-3F3EA81726A6}"/>
    <cellStyle name="Título 4 65" xfId="28096" xr:uid="{24D1EF0B-07C6-4B57-A02A-51B47E7E36DE}"/>
    <cellStyle name="Título 4 66" xfId="28097" xr:uid="{FE97710E-CDC9-409F-9B0C-02E1ABD1DECC}"/>
    <cellStyle name="Título 4 67" xfId="28098" xr:uid="{743FECEF-BB8B-443D-8D0E-A0B43A8D1CE6}"/>
    <cellStyle name="Título 4 68" xfId="28099" xr:uid="{75881EB9-5852-4D1F-9B5D-92C3C6B8ADF1}"/>
    <cellStyle name="Título 4 69" xfId="28100" xr:uid="{F7391930-A040-4F49-9D84-7CA291E4A50E}"/>
    <cellStyle name="Título 4 7" xfId="28101" xr:uid="{792DAB0E-63B9-4F65-8487-D5DB439B16E7}"/>
    <cellStyle name="Título 4 7 2" xfId="28102" xr:uid="{0AEBDC41-1F83-4F11-873F-762F13017C55}"/>
    <cellStyle name="Título 4 7 3" xfId="28103" xr:uid="{6A1DDB23-27ED-4432-A9C3-65B1982FEB84}"/>
    <cellStyle name="Título 4 7 4" xfId="28104" xr:uid="{B46FDB00-1A07-4537-923E-16EC067EEC55}"/>
    <cellStyle name="Título 4 70" xfId="28105" xr:uid="{8103CAEC-A78F-4C74-8031-562E825F6CA3}"/>
    <cellStyle name="Título 4 71" xfId="28106" xr:uid="{98820258-E706-4E31-8D82-ABE346CFB308}"/>
    <cellStyle name="Título 4 72" xfId="28107" xr:uid="{045F522C-7ACC-4EDD-8EC6-15AFD43357B6}"/>
    <cellStyle name="Título 4 73" xfId="28108" xr:uid="{F1CBFDF7-6780-4A43-817C-0BBDBB5B62AA}"/>
    <cellStyle name="Título 4 74" xfId="28109" xr:uid="{59008494-5A51-4E3C-9B5C-F2CC15979240}"/>
    <cellStyle name="Título 4 75" xfId="28110" xr:uid="{4E218D86-688E-46F2-99F2-B94ECF5110E7}"/>
    <cellStyle name="Título 4 76" xfId="28111" xr:uid="{810E229F-E4E5-47E6-8788-D6EF28CE5CF7}"/>
    <cellStyle name="Título 4 77" xfId="28112" xr:uid="{356FE44D-4518-4B5B-A2C9-218C897371A3}"/>
    <cellStyle name="Título 4 78" xfId="28113" xr:uid="{A0E9CD3D-0D36-406A-8987-BDA010E604BA}"/>
    <cellStyle name="Título 4 79" xfId="28114" xr:uid="{421A9B4A-093C-468A-93BA-98B2DE0DECA7}"/>
    <cellStyle name="Título 4 8" xfId="28115" xr:uid="{66E401AE-1855-4FEA-AC14-37D2D22AF871}"/>
    <cellStyle name="Título 4 8 2" xfId="28116" xr:uid="{5605587D-D5F9-4E2B-A623-D036622FB795}"/>
    <cellStyle name="Título 4 8 3" xfId="28117" xr:uid="{A3D071BC-D334-469E-AC68-42C89C3CA60D}"/>
    <cellStyle name="Título 4 8 4" xfId="28118" xr:uid="{CB1FB594-1013-46C8-970F-7A7B76B50F5F}"/>
    <cellStyle name="Título 4 80" xfId="28119" xr:uid="{21F7DA3A-EE2A-430A-8F90-FB6D85010D93}"/>
    <cellStyle name="Título 4 81" xfId="28120" xr:uid="{CCCD74D0-CB6E-4009-8EC9-63EFFC7CCFCE}"/>
    <cellStyle name="Título 4 82" xfId="28121" xr:uid="{F8014E35-4D28-4547-B826-416D668DBAD8}"/>
    <cellStyle name="Título 4 83" xfId="28122" xr:uid="{7A99FAF9-9370-40B5-82A4-9AE834A45D34}"/>
    <cellStyle name="Título 4 84" xfId="28123" xr:uid="{E56C5017-A70B-4301-80D4-96306504B6FC}"/>
    <cellStyle name="Título 4 85" xfId="28124" xr:uid="{214A0637-992E-44FD-9801-0EFE5FADBF73}"/>
    <cellStyle name="Título 4 86" xfId="28125" xr:uid="{15590F7F-A687-44CD-A1E7-C73B5919568B}"/>
    <cellStyle name="Título 4 87" xfId="28126" xr:uid="{EFAD6273-C489-4258-AC46-F343D96FC548}"/>
    <cellStyle name="Título 4 88" xfId="28127" xr:uid="{406D3ED5-6C99-44B0-BDB7-EB51304967F9}"/>
    <cellStyle name="Título 4 89" xfId="28128" xr:uid="{32A8E515-35F4-4E3A-B1BB-896BDD2D9B63}"/>
    <cellStyle name="Título 4 9" xfId="28129" xr:uid="{392C89E9-4C5C-4C6E-8811-728146F6AB68}"/>
    <cellStyle name="Título 4 90" xfId="28130" xr:uid="{17F00348-D0DD-422E-9CE3-4EE7611467C9}"/>
    <cellStyle name="Título 4 91" xfId="28131" xr:uid="{BE32D2B1-E139-493E-A7EB-D4388ABC601A}"/>
    <cellStyle name="Título 4 92" xfId="28132" xr:uid="{DCA9F766-963B-4FE5-9528-5EB608A4CC24}"/>
    <cellStyle name="Título 4 93" xfId="28133" xr:uid="{A71568CF-E69C-47E2-A832-328B6E4A4FFB}"/>
    <cellStyle name="Título 4 94" xfId="28134" xr:uid="{CE874EDE-B119-475F-8F79-C2BEBE8A67A0}"/>
    <cellStyle name="Título 4 95" xfId="28135" xr:uid="{97037C78-44FE-43B0-B300-22451F515F3D}"/>
    <cellStyle name="Título 4 96" xfId="28136" xr:uid="{055EC9FA-55A7-45DB-8116-445579B5A943}"/>
    <cellStyle name="Título 4 97" xfId="28137" xr:uid="{2568556B-B97F-437D-A345-59D9BE05578F}"/>
    <cellStyle name="Título 4 98" xfId="28138" xr:uid="{054A0648-19EF-4263-9557-F0DA26861FA5}"/>
    <cellStyle name="Título 4 99" xfId="28139" xr:uid="{BD23B06A-E5B2-4B23-BCE7-77D3299A36EF}"/>
    <cellStyle name="Título 40" xfId="28140" xr:uid="{5D6E6939-E08E-4C7A-AF8A-38A6BA3B52AF}"/>
    <cellStyle name="Título 41" xfId="28141" xr:uid="{BE7001AC-B393-4B7F-9A0C-E89119252CCD}"/>
    <cellStyle name="Título 42" xfId="28142" xr:uid="{FD546EE7-B30F-44A7-8673-249F9463AF62}"/>
    <cellStyle name="Título 43" xfId="28143" xr:uid="{318D5E79-F7D2-43AE-98C7-87045D901C37}"/>
    <cellStyle name="Título 44" xfId="28144" xr:uid="{196262E4-7AD9-4334-B426-9F9BA3DB2463}"/>
    <cellStyle name="Título 45" xfId="28145" xr:uid="{A70D15F9-8859-46D9-B1E9-44BF5ED909BE}"/>
    <cellStyle name="Título 46" xfId="28146" xr:uid="{6D36D466-6A60-4E99-9F84-1CBBD3766E3E}"/>
    <cellStyle name="Título 47" xfId="28147" xr:uid="{C6BA8622-397C-40A3-9E2F-5353FDB122DA}"/>
    <cellStyle name="Título 48" xfId="28148" xr:uid="{CF3DBC43-4F6E-4E4B-82C8-65D2C8FAAFF2}"/>
    <cellStyle name="Título 49" xfId="28149" xr:uid="{47A6A995-7AE8-4D9A-A2CF-BB46744F15D5}"/>
    <cellStyle name="Título 5" xfId="28150" xr:uid="{FB62C08F-EE2F-46CC-80EB-6168117BB63C}"/>
    <cellStyle name="Título 5 10" xfId="28151" xr:uid="{766119BE-FDA4-4513-938E-22C498BEFA1D}"/>
    <cellStyle name="Título 5 10 2" xfId="28152" xr:uid="{09F5F4E8-C4C6-4AA7-A45F-7614D9C83350}"/>
    <cellStyle name="Título 5 10 3" xfId="28153" xr:uid="{50D5F88C-C850-418E-8E7F-2A657A70D096}"/>
    <cellStyle name="Título 5 10 4" xfId="28154" xr:uid="{223A0051-AF02-4610-A750-0AE7F52CCA2F}"/>
    <cellStyle name="Título 5 10 5" xfId="28155" xr:uid="{4BBACF45-CFD9-4298-89F3-4D59EE0965F9}"/>
    <cellStyle name="Título 5 10 6" xfId="28156" xr:uid="{3F944FCF-FF7F-4A6C-8CE9-503FB2090BEE}"/>
    <cellStyle name="Título 5 10 7" xfId="28157" xr:uid="{D5741ECF-8F2A-44A4-8481-F59249A74CD5}"/>
    <cellStyle name="Título 5 11" xfId="28158" xr:uid="{689486A0-A288-4558-8EE3-97916F02F4F7}"/>
    <cellStyle name="Título 5 11 2" xfId="28159" xr:uid="{BCA96CA9-4A0B-4E96-B953-54089818C874}"/>
    <cellStyle name="Título 5 11 3" xfId="28160" xr:uid="{D1F65E9D-6D0E-47F0-B409-1C88306B9556}"/>
    <cellStyle name="Título 5 11 4" xfId="28161" xr:uid="{974B6AA9-7CCD-4B58-8774-9E64F6A9D56A}"/>
    <cellStyle name="Título 5 11 5" xfId="28162" xr:uid="{54B39004-6A3E-4291-B6AE-44DE44DC1CF8}"/>
    <cellStyle name="Título 5 11 6" xfId="28163" xr:uid="{3D9CC143-6772-451C-81F9-E77C043D2C18}"/>
    <cellStyle name="Título 5 11 7" xfId="28164" xr:uid="{9ACE2655-F417-456B-BD1F-3828C82657D6}"/>
    <cellStyle name="Título 5 12" xfId="28165" xr:uid="{828B9ED3-12AA-46FB-B8D3-5D3900877CC3}"/>
    <cellStyle name="Título 5 13" xfId="28166" xr:uid="{D7E5A31E-0AC1-4063-97A9-C90A70EC3240}"/>
    <cellStyle name="Título 5 14" xfId="28167" xr:uid="{DB6F93AF-FC80-4B76-B2FF-5DE0CE163A36}"/>
    <cellStyle name="Título 5 15" xfId="28168" xr:uid="{FC31C453-0CD6-45C3-9E03-5858D4D97E6E}"/>
    <cellStyle name="Título 5 16" xfId="28169" xr:uid="{F06B3B16-1C0E-40EA-8206-952867CA55B8}"/>
    <cellStyle name="Título 5 17" xfId="28170" xr:uid="{B888C889-D8CA-486F-80C9-26FE03A93BDD}"/>
    <cellStyle name="Título 5 18" xfId="28171" xr:uid="{09A8942A-7BA0-490E-BDB8-6406A27C4B97}"/>
    <cellStyle name="Título 5 19" xfId="28172" xr:uid="{AE350BC0-F535-4214-A513-DEA881D38950}"/>
    <cellStyle name="Título 5 2" xfId="28173" xr:uid="{33C54E50-2B18-4191-89E5-D9338032A64E}"/>
    <cellStyle name="Título 5 20" xfId="28174" xr:uid="{2CF8E881-3CED-4847-8CED-16742D466F6B}"/>
    <cellStyle name="Título 5 21" xfId="28175" xr:uid="{2D36CDEF-BA22-45E2-BAE5-82F8B481E2E6}"/>
    <cellStyle name="Título 5 22" xfId="28176" xr:uid="{568D0544-D81D-45FD-8E4B-2F06EBA90806}"/>
    <cellStyle name="Título 5 23" xfId="28177" xr:uid="{846738B4-4BF9-4087-8F3B-8D74CBD0F0C3}"/>
    <cellStyle name="Título 5 24" xfId="28178" xr:uid="{ADF07686-33CC-4034-B058-B2E53E0EF3F8}"/>
    <cellStyle name="Título 5 25" xfId="28179" xr:uid="{599277EB-13BB-4DF0-A8D9-C3DEA5320CA8}"/>
    <cellStyle name="Título 5 26" xfId="28180" xr:uid="{46710339-021E-416D-9EE5-0435D1C7C619}"/>
    <cellStyle name="Título 5 27" xfId="28181" xr:uid="{8420AAA9-3337-467E-8701-B64A74769B68}"/>
    <cellStyle name="Título 5 28" xfId="28182" xr:uid="{15F49AED-19E8-4415-8793-06581728EF34}"/>
    <cellStyle name="Título 5 29" xfId="28183" xr:uid="{19D0193A-1297-4751-B565-5AE6FA0EDDF0}"/>
    <cellStyle name="Título 5 3" xfId="28184" xr:uid="{820DC6C2-958D-446F-8B3C-E7CEC2002A00}"/>
    <cellStyle name="Título 5 30" xfId="28185" xr:uid="{C1FCDB6B-CD7E-4960-9F47-4A4C51C8CE51}"/>
    <cellStyle name="Título 5 31" xfId="28186" xr:uid="{303169DE-FE50-4FF0-BD85-780A995A03BD}"/>
    <cellStyle name="Título 5 32" xfId="28187" xr:uid="{DF2C4B6F-E0A6-485E-9191-6322F44414EF}"/>
    <cellStyle name="Título 5 33" xfId="28188" xr:uid="{78144828-A659-4A10-8A9F-0ADEBB5A4CBA}"/>
    <cellStyle name="Título 5 34" xfId="28189" xr:uid="{CDC2B62F-F332-4369-95FB-C5C797D1ACA9}"/>
    <cellStyle name="Título 5 35" xfId="28190" xr:uid="{6EA22F2D-9865-4A4D-B2E0-4827FC69A236}"/>
    <cellStyle name="Título 5 4" xfId="28191" xr:uid="{D4D612C4-2A30-4107-BF2F-B9AA7DAB2CF9}"/>
    <cellStyle name="Título 5 5" xfId="28192" xr:uid="{7CA8C6DE-DED2-4851-B95F-0C402EC5B22A}"/>
    <cellStyle name="Título 5 6" xfId="28193" xr:uid="{1172AC27-80D8-4593-805D-96CE99B5E95A}"/>
    <cellStyle name="Título 5 7" xfId="28194" xr:uid="{F9691077-7CEC-4F19-8F22-5C02A6039DDA}"/>
    <cellStyle name="Título 5 8" xfId="28195" xr:uid="{BE7F6063-3640-4F38-92B4-D2F658CB669D}"/>
    <cellStyle name="Título 5 8 2" xfId="28196" xr:uid="{952B5D1A-12BF-4DEC-9C7E-0F97470D7E85}"/>
    <cellStyle name="Título 5 8 3" xfId="28197" xr:uid="{4451C366-A458-49B6-9F3B-66B7B1A54F62}"/>
    <cellStyle name="Título 5 8 4" xfId="28198" xr:uid="{77A32FF3-084C-450E-905F-A71B860FFE5D}"/>
    <cellStyle name="Título 5 8 5" xfId="28199" xr:uid="{AE30887A-53DE-4147-A920-84895A0709DF}"/>
    <cellStyle name="Título 5 8 6" xfId="28200" xr:uid="{B6D4201E-6106-4F28-BB95-E828F471B8FA}"/>
    <cellStyle name="Título 5 8 7" xfId="28201" xr:uid="{81AE9FCB-CCE1-4783-BAE6-8063BEB37EE6}"/>
    <cellStyle name="Título 5 9" xfId="28202" xr:uid="{B78DC4D6-7355-448E-9DF1-00D7196015A8}"/>
    <cellStyle name="Título 5 9 2" xfId="28203" xr:uid="{C5009FBE-AA2E-4A34-A798-26829CCCE9EE}"/>
    <cellStyle name="Título 5 9 3" xfId="28204" xr:uid="{B56DFC09-DB4C-4FC4-A17F-BCE7536231EA}"/>
    <cellStyle name="Título 5 9 4" xfId="28205" xr:uid="{D80E9ACB-FBB6-4B54-9D2A-E6E45C6CE3ED}"/>
    <cellStyle name="Título 5 9 5" xfId="28206" xr:uid="{A128D165-26E2-415E-B574-FB85A519E22B}"/>
    <cellStyle name="Título 5 9 6" xfId="28207" xr:uid="{7FC698F1-40F7-47B6-9C02-D0707A6FC074}"/>
    <cellStyle name="Título 5 9 7" xfId="28208" xr:uid="{D2C3F314-826C-467D-B863-69272F40DD64}"/>
    <cellStyle name="Título 50" xfId="28209" xr:uid="{BE58CA81-F0A3-4EA4-BB2D-7624B31149B2}"/>
    <cellStyle name="Título 51" xfId="28210" xr:uid="{8FBF9477-0375-432B-99C7-DBB004A0C6F9}"/>
    <cellStyle name="Título 52" xfId="28211" xr:uid="{6E7A65A7-D308-4591-B204-E6FEE3F199A3}"/>
    <cellStyle name="Título 53" xfId="28212" xr:uid="{E28DE51B-5724-48B8-949C-7E77F01F001F}"/>
    <cellStyle name="Título 54" xfId="28213" xr:uid="{4066112D-2D52-471A-998D-4A663FAA13CF}"/>
    <cellStyle name="Título 55" xfId="28214" xr:uid="{A95350D3-D462-4B0F-A63B-D006D00094CC}"/>
    <cellStyle name="Título 56" xfId="28215" xr:uid="{66115EF9-148C-44F1-9D12-E818111EAEA8}"/>
    <cellStyle name="Título 57" xfId="28216" xr:uid="{2F24D7E4-19AE-443A-97BD-3FFA603DAD4E}"/>
    <cellStyle name="Título 58" xfId="28217" xr:uid="{8B93381D-7F0A-42D6-98AF-F82EF8B24337}"/>
    <cellStyle name="Título 59" xfId="28218" xr:uid="{C0B2437F-D18A-4DBF-A395-EF0AAD4F1AA0}"/>
    <cellStyle name="Título 6" xfId="28219" xr:uid="{A962B3C5-A30E-4DE3-BBE1-33B3FF80E03A}"/>
    <cellStyle name="Título 6 10" xfId="28220" xr:uid="{98F995C6-0C7B-4D35-8D5C-1ADD2D15C0C5}"/>
    <cellStyle name="Título 6 11" xfId="28221" xr:uid="{4095885A-29C1-4B81-8A30-9B1258F3B23C}"/>
    <cellStyle name="Título 6 2" xfId="28222" xr:uid="{BD269999-4311-42F7-963F-CAE9562D2864}"/>
    <cellStyle name="Título 6 3" xfId="28223" xr:uid="{B8E36A49-6772-4EF4-A0C0-2B9052E1B6E9}"/>
    <cellStyle name="Título 6 4" xfId="28224" xr:uid="{7B0D2415-E5E6-4468-9617-081CCEE46FDB}"/>
    <cellStyle name="Título 6 5" xfId="28225" xr:uid="{C44976F9-99E1-40FA-8349-D3FE938A93C8}"/>
    <cellStyle name="Título 6 6" xfId="28226" xr:uid="{1F0F24AB-7DFA-4A5D-8BD5-2B508E14FAF2}"/>
    <cellStyle name="Título 6 7" xfId="28227" xr:uid="{C180EFCE-E2C4-4484-B430-5F658F97041B}"/>
    <cellStyle name="Título 6 8" xfId="28228" xr:uid="{C88001AF-A812-4D38-9569-7B40EF56CE19}"/>
    <cellStyle name="Título 6 9" xfId="28229" xr:uid="{1279E89E-D9C1-48E9-8F24-1676177D3EA1}"/>
    <cellStyle name="Título 60" xfId="28230" xr:uid="{98CED75B-3A7D-4592-BDFF-71A85B3C910A}"/>
    <cellStyle name="Título 61" xfId="28231" xr:uid="{59F9E630-58EF-4EE1-A666-A812944BBE06}"/>
    <cellStyle name="Título 62" xfId="28232" xr:uid="{74BE1CFB-1056-4261-B1FD-31443293F7BE}"/>
    <cellStyle name="Título 63" xfId="28233" xr:uid="{0428940E-3CD5-4F6B-9C6E-B9EB422399DC}"/>
    <cellStyle name="Título 64" xfId="28234" xr:uid="{DDF0FFE3-77BE-43CF-A6E9-B3A1BEA50F0D}"/>
    <cellStyle name="Título 65" xfId="28235" xr:uid="{AC200085-1DED-454A-A4CF-C18DB197C025}"/>
    <cellStyle name="Título 66" xfId="28236" xr:uid="{73401E2F-A95B-4BC0-8953-A93BF82E5866}"/>
    <cellStyle name="Título 67" xfId="28237" xr:uid="{0F87E2BD-30D5-4DF4-A440-5E1C909B8253}"/>
    <cellStyle name="Título 68" xfId="28238" xr:uid="{01F239EA-A27F-419F-805D-C5A6FEFFB3F4}"/>
    <cellStyle name="Título 69" xfId="28239" xr:uid="{BF721D22-4124-49D5-B9B7-014AF6B66E09}"/>
    <cellStyle name="Título 7" xfId="28240" xr:uid="{51404773-C745-4AA0-9C8E-4A8D8DF942D0}"/>
    <cellStyle name="Título 7 10" xfId="28241" xr:uid="{A23A8800-7DEB-4DB0-A69A-94FA506A2185}"/>
    <cellStyle name="Título 7 11" xfId="28242" xr:uid="{218B73F6-13F6-4CC4-859D-A73FD15F8B75}"/>
    <cellStyle name="Título 7 2" xfId="28243" xr:uid="{FE726A3F-9BE5-47AD-BA46-CB1656F8D39F}"/>
    <cellStyle name="Título 7 3" xfId="28244" xr:uid="{18255AC3-9FE5-49C5-A96C-347DB3907B01}"/>
    <cellStyle name="Título 7 4" xfId="28245" xr:uid="{277A024D-0740-44FE-97A8-BE82EAE2E293}"/>
    <cellStyle name="Título 7 5" xfId="28246" xr:uid="{4A932F23-07FE-437D-9628-5AB728769C9B}"/>
    <cellStyle name="Título 7 6" xfId="28247" xr:uid="{93F6BCC6-AF33-4C01-B420-482AF52DB340}"/>
    <cellStyle name="Título 7 7" xfId="28248" xr:uid="{7D2783E4-E125-4EC7-B71E-5F9A669D5E9A}"/>
    <cellStyle name="Título 7 8" xfId="28249" xr:uid="{F288FE59-CE93-4388-8CAA-4EDDAB5E2148}"/>
    <cellStyle name="Título 7 9" xfId="28250" xr:uid="{10621F96-8A45-4062-9E05-FED6FC749A01}"/>
    <cellStyle name="Título 70" xfId="28251" xr:uid="{CC77012D-B53E-483F-8A49-7DDB471103FC}"/>
    <cellStyle name="Título 71" xfId="28252" xr:uid="{07753A1B-7713-494E-9BBD-4BF1D572C987}"/>
    <cellStyle name="Título 72" xfId="28253" xr:uid="{065359F6-CD85-4D9B-8E64-139175FD2F34}"/>
    <cellStyle name="Título 73" xfId="28254" xr:uid="{68EE0D8D-81E9-4F96-AE9A-F99A9CE72991}"/>
    <cellStyle name="Título 74" xfId="28255" xr:uid="{8F31539E-476D-4F01-94D6-D326956E286C}"/>
    <cellStyle name="Título 75" xfId="28256" xr:uid="{BFE5A94D-9A79-430B-A447-3885892DA8F9}"/>
    <cellStyle name="Título 76" xfId="28257" xr:uid="{CB0E6E6A-F8EB-4874-897A-255DB4337DF2}"/>
    <cellStyle name="Título 77" xfId="28258" xr:uid="{76713B79-C1A1-4EC8-814E-23103162DC1F}"/>
    <cellStyle name="Título 78" xfId="28259" xr:uid="{DCC5BDEE-8A4F-4EF4-9F3D-44BFAB2099DE}"/>
    <cellStyle name="Título 79" xfId="28260" xr:uid="{E0F3F128-37C0-440C-95A7-68768CEF481B}"/>
    <cellStyle name="Título 8" xfId="28261" xr:uid="{CC990091-D8D6-485D-AEA0-B33DE1E734FB}"/>
    <cellStyle name="Título 8 2" xfId="28262" xr:uid="{4F6EE42C-5F08-4C3F-8DE3-F1ACEC086222}"/>
    <cellStyle name="Título 8 3" xfId="28263" xr:uid="{F3A71BCE-7113-43ED-84E6-D2EA7CF50750}"/>
    <cellStyle name="Título 8 4" xfId="28264" xr:uid="{5E868A01-FCE1-4A45-B7FE-19FD124F3FB7}"/>
    <cellStyle name="Título 80" xfId="28265" xr:uid="{53B4B851-28E3-42D9-A2B0-7D8281AD471C}"/>
    <cellStyle name="Título 81" xfId="28266" xr:uid="{6C1DAE00-DD50-4EB7-83D0-C53331188485}"/>
    <cellStyle name="Título 82" xfId="28267" xr:uid="{076621F5-C230-4D73-9601-46FD6816F9A2}"/>
    <cellStyle name="Título 83" xfId="28268" xr:uid="{5958CC0D-B948-437E-AFEB-EAB4EF6A2485}"/>
    <cellStyle name="Título 84" xfId="28269" xr:uid="{890931B9-9A31-45C1-BB77-BE7E629D7270}"/>
    <cellStyle name="Título 85" xfId="28270" xr:uid="{2DD4988C-A34D-4B62-ABA4-5FFC15784826}"/>
    <cellStyle name="Título 86" xfId="28271" xr:uid="{D104DD43-925A-4B61-8EF0-A9AB7725245F}"/>
    <cellStyle name="Título 87" xfId="28272" xr:uid="{36CCC47F-2544-4071-AB12-A5C8658E5684}"/>
    <cellStyle name="Título 88" xfId="28273" xr:uid="{0DE45D76-C41B-41EC-B9B0-2E31B00EF01C}"/>
    <cellStyle name="Título 89" xfId="28274" xr:uid="{DEF82677-0924-47D4-8EFB-30350A79A7CB}"/>
    <cellStyle name="Título 9" xfId="28275" xr:uid="{DBD49EBF-2886-4DAC-8F25-6CFE52C38CBA}"/>
    <cellStyle name="Título 9 2" xfId="28276" xr:uid="{AFF04733-0378-4A51-84C3-F6332A41A361}"/>
    <cellStyle name="Título 9 3" xfId="28277" xr:uid="{C2C12DC7-DE6A-4C70-9FC0-5B90FF1DAFD3}"/>
    <cellStyle name="Título 9 4" xfId="28278" xr:uid="{C52BC7E2-887B-4E55-9BBE-77943E38FD40}"/>
    <cellStyle name="Título 90" xfId="28279" xr:uid="{FA66BE9C-9770-48A9-8998-59373784EF6A}"/>
    <cellStyle name="Título 91" xfId="28280" xr:uid="{1943CFD1-90BA-4C21-90B9-95044B2C7EC2}"/>
    <cellStyle name="Título 92" xfId="28281" xr:uid="{AAFD037B-5516-4240-9321-0F608B73269D}"/>
    <cellStyle name="Título 93" xfId="28282" xr:uid="{2E8C1E7C-4398-4E56-8C13-C9AC737422EB}"/>
    <cellStyle name="Título 94" xfId="28283" xr:uid="{9A02F417-3ABF-4B21-948B-93F0AEA85CB6}"/>
    <cellStyle name="Título 95" xfId="28284" xr:uid="{58DECD3E-1F1C-45D3-BB57-ACEA5D392B8E}"/>
    <cellStyle name="Título 96" xfId="28285" xr:uid="{21884FDA-D872-49B8-9287-60221200ECC6}"/>
    <cellStyle name="Título 97" xfId="28286" xr:uid="{AE8C1F0F-A7A7-4C0F-BC30-0AC51A45A586}"/>
    <cellStyle name="Título 98" xfId="28287" xr:uid="{5789446F-4909-4606-A9C8-76E343D459C2}"/>
    <cellStyle name="Título 99" xfId="28288" xr:uid="{2B7830EE-136C-4B90-8D38-DF31322C4D00}"/>
    <cellStyle name="Titulo1" xfId="28289" xr:uid="{23C1ED41-50C1-48C0-AB5E-439F4031410C}"/>
    <cellStyle name="Titulo2" xfId="28290" xr:uid="{F90FD4A4-CDB4-436C-B4D7-B644F7EF1639}"/>
    <cellStyle name="Total" xfId="19" builtinId="25" customBuiltin="1"/>
    <cellStyle name="Total 10" xfId="28291" xr:uid="{4ED10EDD-9BC3-4FB4-A632-1F6E635D1E60}"/>
    <cellStyle name="Total 10 2" xfId="29346" xr:uid="{40E83FDE-5058-47C8-BCB0-510B769A3C26}"/>
    <cellStyle name="Total 10 2 2" xfId="40932" xr:uid="{721E1B4D-05FC-4D8E-8EB7-50FA8080A9D3}"/>
    <cellStyle name="Total 10 3" xfId="40931" xr:uid="{6987A5AE-E093-44A4-89DC-B5F2449070D8}"/>
    <cellStyle name="Total 100" xfId="28292" xr:uid="{977A1F4F-0091-46D1-B043-E42279452B93}"/>
    <cellStyle name="Total 100 2" xfId="40190" xr:uid="{DA3CB392-CC0E-4B8B-93F0-D83155659117}"/>
    <cellStyle name="Total 101" xfId="28293" xr:uid="{BD0D326A-9955-4442-8863-B22464BDC53F}"/>
    <cellStyle name="Total 101 2" xfId="40191" xr:uid="{3F3161F3-B69E-424A-B11A-4327E7CD3327}"/>
    <cellStyle name="Total 102" xfId="28294" xr:uid="{548983EE-636E-4FA9-BDF9-142B691E1C24}"/>
    <cellStyle name="Total 102 2" xfId="40192" xr:uid="{EF8CECDB-D8B5-435D-916A-C9E6B324A2B8}"/>
    <cellStyle name="Total 103" xfId="28295" xr:uid="{1DFB3DAD-92F6-4611-B33A-B650B86A1A1D}"/>
    <cellStyle name="Total 103 2" xfId="40193" xr:uid="{6939A911-AA33-4144-B9F2-37CA6F900F1C}"/>
    <cellStyle name="Total 104" xfId="28296" xr:uid="{40DC01E3-4CE0-45A7-B5EA-A4CC28FAFE8D}"/>
    <cellStyle name="Total 104 2" xfId="40194" xr:uid="{CCBA969F-EEB3-4764-A0EC-44BB79C164BC}"/>
    <cellStyle name="Total 105" xfId="28297" xr:uid="{2270AF67-FA9A-49EF-A42F-A9FDA14AB717}"/>
    <cellStyle name="Total 105 2" xfId="40195" xr:uid="{BBAF40B9-1E2A-41DA-959F-C18C0994626A}"/>
    <cellStyle name="Total 106" xfId="28298" xr:uid="{C1357881-6AC2-4476-8F5E-AF5F539AFD4C}"/>
    <cellStyle name="Total 106 2" xfId="40196" xr:uid="{82FBE108-E1A7-49E5-9BF6-E71B5C251059}"/>
    <cellStyle name="Total 107" xfId="28299" xr:uid="{5EA1ED6D-ED06-4132-AE8F-3279AFD0A481}"/>
    <cellStyle name="Total 107 2" xfId="40197" xr:uid="{914C130A-5684-480F-ACE8-0FA503196FD6}"/>
    <cellStyle name="Total 108" xfId="28300" xr:uid="{B0112A32-3B52-495D-8651-619F08FF8638}"/>
    <cellStyle name="Total 108 2" xfId="40198" xr:uid="{DA5FC5DE-1CEF-4F6B-8C7D-1F35E4CAE636}"/>
    <cellStyle name="Total 109" xfId="28301" xr:uid="{D4D65CFE-EA2A-4FB5-B6AD-9E3B450CAA05}"/>
    <cellStyle name="Total 109 2" xfId="40199" xr:uid="{FADBFF29-FB59-468A-9988-208C0A450241}"/>
    <cellStyle name="Total 11" xfId="28302" xr:uid="{FA1A6079-8FA5-49E4-A2FD-79EF3A9B9AE6}"/>
    <cellStyle name="Total 11 2" xfId="29347" xr:uid="{F78C3E02-7A7C-4F29-ADD6-C76E70D99349}"/>
    <cellStyle name="Total 11 2 2" xfId="40934" xr:uid="{403BB19D-15C8-42C9-8882-89502B97E592}"/>
    <cellStyle name="Total 11 3" xfId="40933" xr:uid="{46681324-2537-49EF-9AE7-029DFA1BB193}"/>
    <cellStyle name="Total 110" xfId="28303" xr:uid="{8515B902-C148-4BFE-980F-B8F2420F1D1C}"/>
    <cellStyle name="Total 110 2" xfId="40200" xr:uid="{CB45276A-A50F-4384-B16C-61D2D58F43F0}"/>
    <cellStyle name="Total 111" xfId="28304" xr:uid="{37CB9062-5702-4871-814F-212E633CE390}"/>
    <cellStyle name="Total 111 2" xfId="40201" xr:uid="{837ADBCF-74D4-4ED6-B4BF-3C7301578F1F}"/>
    <cellStyle name="Total 112" xfId="28305" xr:uid="{4E3C9764-57C6-44E4-A227-5E3BAC72DE46}"/>
    <cellStyle name="Total 112 2" xfId="40202" xr:uid="{CA7D0AF4-AA5B-425D-9A6E-5315EE587420}"/>
    <cellStyle name="Total 113" xfId="28306" xr:uid="{6EC51C15-90F3-465A-B311-115EA3C9A3CE}"/>
    <cellStyle name="Total 113 2" xfId="40203" xr:uid="{4D7CA489-E8AC-456F-B246-62901B5E82E0}"/>
    <cellStyle name="Total 114" xfId="28307" xr:uid="{E03760E6-1730-410F-8EFE-880200F0E40E}"/>
    <cellStyle name="Total 114 2" xfId="40204" xr:uid="{D435FAEA-6AA9-40F3-8AE1-0B16C6F23CE5}"/>
    <cellStyle name="Total 115" xfId="28308" xr:uid="{9EC840CD-6397-4289-89AB-D9455E2BC28F}"/>
    <cellStyle name="Total 115 2" xfId="40205" xr:uid="{CD534E3B-5AA8-4C0D-9F34-6CABCD2D5D8C}"/>
    <cellStyle name="Total 116" xfId="28309" xr:uid="{22263B29-45DB-46A0-904C-DCB5BCC61916}"/>
    <cellStyle name="Total 116 2" xfId="40206" xr:uid="{68250314-FF19-486A-AE7D-3823F6780F4B}"/>
    <cellStyle name="Total 117" xfId="28310" xr:uid="{C7654288-43F4-4428-90E0-BB973BB6ADFE}"/>
    <cellStyle name="Total 117 2" xfId="40207" xr:uid="{6355589C-DF57-46B5-B26E-23277D521886}"/>
    <cellStyle name="Total 118" xfId="28311" xr:uid="{8DF947A6-5E2E-4B9E-93C2-162034870152}"/>
    <cellStyle name="Total 118 2" xfId="40208" xr:uid="{92EBB38F-DDE8-423C-B3E0-13811CEBB92A}"/>
    <cellStyle name="Total 119" xfId="28312" xr:uid="{F3168206-39F5-46E9-B035-F26883A1F63D}"/>
    <cellStyle name="Total 119 2" xfId="40209" xr:uid="{59DDFC16-2BF9-474E-BB5D-144162040A09}"/>
    <cellStyle name="Total 12" xfId="28313" xr:uid="{7064BEFA-068E-497A-AE2E-3CB96A4AFE31}"/>
    <cellStyle name="Total 12 2" xfId="29348" xr:uid="{DEE67EA0-4F55-445E-8810-19BF4140FE6F}"/>
    <cellStyle name="Total 12 2 2" xfId="40936" xr:uid="{566918EB-49AA-4913-9956-609A566A68BD}"/>
    <cellStyle name="Total 12 3" xfId="40935" xr:uid="{130D70CE-248B-4CD9-A34C-26608B844602}"/>
    <cellStyle name="Total 120" xfId="28314" xr:uid="{35213867-7387-4061-BB16-A3E2AEB02F13}"/>
    <cellStyle name="Total 120 2" xfId="40210" xr:uid="{1F97EBBD-2FD0-4D69-A8BF-258606DC1B54}"/>
    <cellStyle name="Total 121" xfId="28315" xr:uid="{CECBBDBB-A403-43CE-A427-0E30C50958CF}"/>
    <cellStyle name="Total 121 2" xfId="40211" xr:uid="{F314C14B-9F89-49B9-AAE9-7D5077168848}"/>
    <cellStyle name="Total 122" xfId="28316" xr:uid="{7131AD3A-2ACA-48A6-A6CA-8219EC074CC8}"/>
    <cellStyle name="Total 122 2" xfId="40212" xr:uid="{7F706534-8FA7-46B9-966E-25746AEA40DA}"/>
    <cellStyle name="Total 123" xfId="28317" xr:uid="{2D475804-18F3-4198-B185-AB503F7E77AC}"/>
    <cellStyle name="Total 123 2" xfId="40213" xr:uid="{795C571A-0095-4369-9D37-A94977FC136F}"/>
    <cellStyle name="Total 124" xfId="28318" xr:uid="{7101ACDE-F318-4FBB-B86E-8E16A0CF6B24}"/>
    <cellStyle name="Total 124 2" xfId="40214" xr:uid="{BF36DF7D-1865-4167-ACCA-B243F3344960}"/>
    <cellStyle name="Total 125" xfId="28319" xr:uid="{6B3E81C9-5561-4538-8A24-A43DD515BD5D}"/>
    <cellStyle name="Total 125 2" xfId="40215" xr:uid="{2AF86D97-0CD1-4224-A00D-444F66624229}"/>
    <cellStyle name="Total 126" xfId="28320" xr:uid="{AA51A56C-0931-4ED0-9F73-77E82DC85F54}"/>
    <cellStyle name="Total 126 2" xfId="40216" xr:uid="{B365BAA7-D85B-4E90-B7AC-3CF48B44FD12}"/>
    <cellStyle name="Total 127" xfId="28321" xr:uid="{A80F515C-FBA8-4859-ABBB-B9BE9ADE93F3}"/>
    <cellStyle name="Total 127 2" xfId="40217" xr:uid="{720F3617-52FD-4545-B400-9373ACE2A09B}"/>
    <cellStyle name="Total 128" xfId="28322" xr:uid="{0324A922-D8FB-46BE-93ED-0200C8C4F343}"/>
    <cellStyle name="Total 128 2" xfId="40218" xr:uid="{26393094-95FA-41C3-A613-FEDF4553BA9E}"/>
    <cellStyle name="Total 129" xfId="28323" xr:uid="{D1869E3D-680B-47E8-A4FF-7408DB70AA80}"/>
    <cellStyle name="Total 129 2" xfId="40219" xr:uid="{DAB0162D-731B-4648-A85F-460AA26FDC9A}"/>
    <cellStyle name="Total 13" xfId="28324" xr:uid="{BCC9F05D-7802-4656-8663-26D6C1D9E6A4}"/>
    <cellStyle name="Total 13 2" xfId="29349" xr:uid="{6D9A2CC6-1462-4094-89DA-D75837117E5A}"/>
    <cellStyle name="Total 13 2 2" xfId="40938" xr:uid="{A482B910-78EE-450E-8BF7-A9BB5B4E5A80}"/>
    <cellStyle name="Total 13 3" xfId="40937" xr:uid="{2E1296DC-C817-4FFF-B4BC-33C18F7E0EDC}"/>
    <cellStyle name="Total 130" xfId="28325" xr:uid="{2FF0BDAD-8BD6-4BC7-A415-54FDB87FA805}"/>
    <cellStyle name="Total 130 2" xfId="40220" xr:uid="{925B29DC-42AC-4DC0-B326-582C3BF01609}"/>
    <cellStyle name="Total 131" xfId="28326" xr:uid="{BCBE1908-FC92-4B5F-BD82-C2311B578265}"/>
    <cellStyle name="Total 131 2" xfId="40221" xr:uid="{831C0AD3-2978-44E5-A5C6-25051315628F}"/>
    <cellStyle name="Total 132" xfId="28327" xr:uid="{04415A67-7CCB-4BA4-A027-30E4F5C360E6}"/>
    <cellStyle name="Total 132 2" xfId="40222" xr:uid="{E41F3EF3-CE80-477A-80BE-D466E3DA9AE7}"/>
    <cellStyle name="Total 133" xfId="28328" xr:uid="{2F93F39C-B85D-4CC1-B07D-6B2F881E7690}"/>
    <cellStyle name="Total 133 2" xfId="40223" xr:uid="{2BF5F720-EAB7-49AE-866A-6DF36ADB3090}"/>
    <cellStyle name="Total 134" xfId="28329" xr:uid="{21D401DA-17C6-47F4-AB0A-C92CE2F2B799}"/>
    <cellStyle name="Total 134 2" xfId="40224" xr:uid="{557272D8-A03A-41AA-BF8E-BABA902D16D7}"/>
    <cellStyle name="Total 135" xfId="28330" xr:uid="{DD00B689-C342-45B3-9E53-D0C9AACC513B}"/>
    <cellStyle name="Total 135 2" xfId="40225" xr:uid="{C6EAC80D-29C8-4EB3-A8E2-52D521D7462C}"/>
    <cellStyle name="Total 136" xfId="28331" xr:uid="{DD16A4F1-51E9-4BA2-A649-491DFEC27FF1}"/>
    <cellStyle name="Total 136 2" xfId="40226" xr:uid="{A2F488B0-289C-46ED-A1F4-6BCEF78ED7FA}"/>
    <cellStyle name="Total 137" xfId="28332" xr:uid="{A3ED7A0E-8959-4B91-81F8-97183063C61A}"/>
    <cellStyle name="Total 137 2" xfId="40227" xr:uid="{91B1D00C-DB91-43A4-9BC2-8AF0C1DD2FDB}"/>
    <cellStyle name="Total 138" xfId="28333" xr:uid="{E1985B21-CCBE-4071-B464-E053826E05FF}"/>
    <cellStyle name="Total 138 2" xfId="40228" xr:uid="{338E1FEA-6852-4361-99B5-80B34C62D78F}"/>
    <cellStyle name="Total 139" xfId="28334" xr:uid="{9EF57978-4244-468F-98C4-7A3A92175F57}"/>
    <cellStyle name="Total 139 2" xfId="40229" xr:uid="{F0556FE4-AE9D-4CD8-BB33-EC05290A0BAC}"/>
    <cellStyle name="Total 14" xfId="28335" xr:uid="{72CFAF8A-A651-450A-9450-77FD70437580}"/>
    <cellStyle name="Total 14 2" xfId="29350" xr:uid="{A8747B85-FD34-4BA3-BE22-63ED10EE64E7}"/>
    <cellStyle name="Total 14 2 2" xfId="40939" xr:uid="{E68694B4-F3AB-4E91-AC76-9EC35B709A18}"/>
    <cellStyle name="Total 140" xfId="28336" xr:uid="{E837080F-CF8C-4F4B-968A-6620F7B9BF90}"/>
    <cellStyle name="Total 140 2" xfId="40230" xr:uid="{22079707-7FFB-45D3-A708-C06B7EF25F64}"/>
    <cellStyle name="Total 141" xfId="28337" xr:uid="{58829F0E-29E2-433C-B6DB-B58CB023E31A}"/>
    <cellStyle name="Total 141 2" xfId="40231" xr:uid="{0B67463C-0EDE-4E4F-9717-69C588CF4EFC}"/>
    <cellStyle name="Total 142" xfId="28338" xr:uid="{9BD3824D-B29C-4CE0-B583-6D068FF03C4D}"/>
    <cellStyle name="Total 142 2" xfId="40232" xr:uid="{D86EC64C-3915-4949-9009-7DE3C25DA36C}"/>
    <cellStyle name="Total 143" xfId="28339" xr:uid="{89D5ED88-E899-437C-BDAF-E165E87913EE}"/>
    <cellStyle name="Total 143 2" xfId="40233" xr:uid="{79C2CCC3-54A2-4444-8205-C26810B63A6D}"/>
    <cellStyle name="Total 144" xfId="28340" xr:uid="{5416A225-B626-4203-B326-0D93566D7DFC}"/>
    <cellStyle name="Total 144 2" xfId="40234" xr:uid="{DFF2C86F-510A-4C20-BBC4-8FD52C9C075D}"/>
    <cellStyle name="Total 145" xfId="28341" xr:uid="{8E99FAD3-6849-45AC-A2A3-184FF50B6561}"/>
    <cellStyle name="Total 145 2" xfId="40235" xr:uid="{1B38E869-D086-49E5-A6C6-E4DFF7CD9490}"/>
    <cellStyle name="Total 146" xfId="28342" xr:uid="{DFD3E029-8F70-4754-93F0-4088C6075CE4}"/>
    <cellStyle name="Total 146 2" xfId="40236" xr:uid="{6795FD64-DD03-4C30-80B5-6FAD33B9E66A}"/>
    <cellStyle name="Total 147" xfId="28343" xr:uid="{9FE09F60-7BC1-4EED-94BE-8611B2D84907}"/>
    <cellStyle name="Total 147 2" xfId="40237" xr:uid="{E609E749-73CA-4CF3-8D33-50E73FA1C2AB}"/>
    <cellStyle name="Total 148" xfId="28344" xr:uid="{4B1AF2DB-F327-4E34-95E3-F273D5DF4E3B}"/>
    <cellStyle name="Total 148 2" xfId="40238" xr:uid="{0EDE5983-1C3B-4C2E-A6AA-C95C3F7A06C2}"/>
    <cellStyle name="Total 149" xfId="28345" xr:uid="{DEF7D334-3498-4702-8F13-924DCABD3FAD}"/>
    <cellStyle name="Total 149 2" xfId="40239" xr:uid="{565F86DC-BA3C-4D10-ABE2-1E0EF47AC96C}"/>
    <cellStyle name="Total 15" xfId="28346" xr:uid="{0D3548C6-2D5A-4667-8D5D-41E3DFF9C97D}"/>
    <cellStyle name="Total 15 2" xfId="28347" xr:uid="{C7F8D40E-9A42-4B73-AD26-5C00B0A33797}"/>
    <cellStyle name="Total 15 2 2" xfId="40240" xr:uid="{E8D4C85C-CF6C-4A72-B7A9-95B905A9D52C}"/>
    <cellStyle name="Total 15 3" xfId="28348" xr:uid="{52FD5AE3-A1EC-48A5-AA80-DD223CDAF651}"/>
    <cellStyle name="Total 15 3 2" xfId="40241" xr:uid="{290E788A-029E-4B7B-BBC8-0087BE84347C}"/>
    <cellStyle name="Total 15 4" xfId="29351" xr:uid="{2BDD4E1C-CA9B-4788-9C50-6F706B69FAC4}"/>
    <cellStyle name="Total 15 4 2" xfId="40940" xr:uid="{F3A26F26-9FE8-4D50-9803-33D75132070A}"/>
    <cellStyle name="Total 150" xfId="28349" xr:uid="{AE26DD9C-32D9-4854-9000-D9A540EA0FE6}"/>
    <cellStyle name="Total 150 2" xfId="40242" xr:uid="{82916EFF-7B41-474B-98CF-D54AAF1A176E}"/>
    <cellStyle name="Total 151" xfId="28350" xr:uid="{5928BFAC-DCAD-472B-80E3-FB911D6F3335}"/>
    <cellStyle name="Total 151 2" xfId="40243" xr:uid="{0DA3BA41-C16F-4AB2-8760-561A0613A9F1}"/>
    <cellStyle name="Total 152" xfId="28351" xr:uid="{C8B86A40-F71E-4889-8000-E5932090C216}"/>
    <cellStyle name="Total 152 2" xfId="40244" xr:uid="{391C0F53-818F-46C1-A4C0-79134F519B45}"/>
    <cellStyle name="Total 153" xfId="28352" xr:uid="{0F252978-4246-44E3-B7BC-5B9796E69E78}"/>
    <cellStyle name="Total 153 2" xfId="40245" xr:uid="{C4FE6096-989D-42FE-985A-BAE7048059F8}"/>
    <cellStyle name="Total 154" xfId="28353" xr:uid="{2577C70B-806B-49DF-951A-F885334B913B}"/>
    <cellStyle name="Total 154 2" xfId="40246" xr:uid="{BF754761-8DB8-4D0E-B7ED-EB0870EE8A39}"/>
    <cellStyle name="Total 155" xfId="28354" xr:uid="{CD5E1C8E-E792-42D3-94D5-CA7C7CB4FD14}"/>
    <cellStyle name="Total 155 2" xfId="40247" xr:uid="{C359262C-EA99-4C54-9518-79E355DE6CD5}"/>
    <cellStyle name="Total 156" xfId="28355" xr:uid="{2D3E3D56-B2DA-42A5-96DA-7B23856CDAE8}"/>
    <cellStyle name="Total 156 2" xfId="40248" xr:uid="{B75DCFBD-3B8E-4087-AD49-7022DA34CD7A}"/>
    <cellStyle name="Total 157" xfId="28356" xr:uid="{D3568923-BBAB-41F4-9123-7BF7F60A4F43}"/>
    <cellStyle name="Total 157 2" xfId="40249" xr:uid="{F9C8E19A-DF10-4885-B698-DD0EE2C9A539}"/>
    <cellStyle name="Total 158" xfId="28357" xr:uid="{A84305CF-2C81-4CC0-99D3-C0CCD3387985}"/>
    <cellStyle name="Total 158 2" xfId="40250" xr:uid="{A165B664-DD37-4919-9A0A-43BE6C63028C}"/>
    <cellStyle name="Total 159" xfId="28358" xr:uid="{99EA8D64-A6A7-42B7-A7D9-1BEC6B280C75}"/>
    <cellStyle name="Total 159 2" xfId="40251" xr:uid="{E0FB6F60-E19C-4931-80B2-3AC649734368}"/>
    <cellStyle name="Total 16" xfId="28359" xr:uid="{301400E8-879E-41DA-86DD-041D2D279981}"/>
    <cellStyle name="Total 16 2" xfId="28360" xr:uid="{2B7E2C5A-2AE3-4350-B7E0-47D48A0A836F}"/>
    <cellStyle name="Total 16 2 2" xfId="40252" xr:uid="{D11FE07E-93BA-4307-AEFE-61FECA4C4B2D}"/>
    <cellStyle name="Total 16 3" xfId="28361" xr:uid="{3625932D-B2B1-48C0-BC01-D0B2CCA09BB9}"/>
    <cellStyle name="Total 16 3 2" xfId="40253" xr:uid="{153DE3C5-85F1-4E5E-85D0-36699D559605}"/>
    <cellStyle name="Total 16 4" xfId="29352" xr:uid="{46C5D775-C19E-44FE-815F-C72B35422EEA}"/>
    <cellStyle name="Total 16 4 2" xfId="40941" xr:uid="{7A9227F9-ED1B-4F0E-86AC-D7592BD5FFE6}"/>
    <cellStyle name="Total 160" xfId="28362" xr:uid="{436AB4B4-2557-4507-9D6A-00B82F921DF6}"/>
    <cellStyle name="Total 160 2" xfId="40254" xr:uid="{B13ABF41-3B29-47AA-9ECC-49339A64747B}"/>
    <cellStyle name="Total 161" xfId="28363" xr:uid="{F20BAFE4-8817-4EE6-9FB9-28F96BCB0347}"/>
    <cellStyle name="Total 161 2" xfId="40255" xr:uid="{A88ADF7A-302B-45DC-81E2-6F0F54181E1D}"/>
    <cellStyle name="Total 162" xfId="28364" xr:uid="{ED5EB428-1CFC-445E-8854-7E9E67D43C62}"/>
    <cellStyle name="Total 162 2" xfId="40256" xr:uid="{C266B41A-EB06-4941-A711-844685ED54EE}"/>
    <cellStyle name="Total 163" xfId="28365" xr:uid="{B70B4C85-46AE-4D22-A93C-224505CA5C9C}"/>
    <cellStyle name="Total 163 2" xfId="40257" xr:uid="{66678A3F-0317-40D0-8A38-C2A2BE923EF3}"/>
    <cellStyle name="Total 164" xfId="28366" xr:uid="{6EB8C082-2811-4B96-B12E-65CFDBE1082F}"/>
    <cellStyle name="Total 164 2" xfId="40258" xr:uid="{5C5721A6-6DA7-4E9E-B6A7-AAD88B6A6AD8}"/>
    <cellStyle name="Total 165" xfId="28367" xr:uid="{A38D9250-1947-420E-8B21-7189B0348F68}"/>
    <cellStyle name="Total 165 2" xfId="40259" xr:uid="{F3E00C85-105B-474E-8D89-0E6A7825666D}"/>
    <cellStyle name="Total 166" xfId="28368" xr:uid="{3BA40B32-D328-45DF-805E-B2C4C49C99DA}"/>
    <cellStyle name="Total 166 2" xfId="40260" xr:uid="{892DDB31-16B4-4760-992E-8AF20011BEEA}"/>
    <cellStyle name="Total 167" xfId="28369" xr:uid="{61CB8635-396D-42CC-BDD5-2C12DD1FFD2B}"/>
    <cellStyle name="Total 167 2" xfId="40261" xr:uid="{162715A6-D315-4980-BD06-CC8A7903AC2B}"/>
    <cellStyle name="Total 168" xfId="28370" xr:uid="{A12BEB05-DE13-4E2C-A02B-D408685B9579}"/>
    <cellStyle name="Total 168 2" xfId="40262" xr:uid="{8A04A0BE-F1C9-4FE2-B960-BD600A99DFFE}"/>
    <cellStyle name="Total 169" xfId="28371" xr:uid="{D283F4A2-14AB-4C75-8B7F-D02C4A536ECA}"/>
    <cellStyle name="Total 169 2" xfId="40263" xr:uid="{39A19C4F-BD3E-4B59-9A2A-8A57B6E2E05A}"/>
    <cellStyle name="Total 17" xfId="28372" xr:uid="{F62AA4CE-D4B9-4D0C-96A7-D1E9768795A1}"/>
    <cellStyle name="Total 17 2" xfId="28373" xr:uid="{BBDDE668-9D51-46B0-8A0A-8FC915B18143}"/>
    <cellStyle name="Total 17 2 2" xfId="40264" xr:uid="{4ABD65A0-8340-4F4D-9957-CAF80D2E23B5}"/>
    <cellStyle name="Total 17 3" xfId="28374" xr:uid="{37C4DA06-B248-49AF-AB4A-8F4C28CAC106}"/>
    <cellStyle name="Total 17 3 2" xfId="40265" xr:uid="{D0172376-BD31-40D7-8589-19B28CE53E0D}"/>
    <cellStyle name="Total 17 4" xfId="29353" xr:uid="{D16A2073-FD8E-4699-B479-3560D00FE2FC}"/>
    <cellStyle name="Total 17 4 2" xfId="40942" xr:uid="{B64A0E63-77F5-4345-BC0E-3017C80C52F7}"/>
    <cellStyle name="Total 170" xfId="28375" xr:uid="{C2B8AD18-2022-4C7F-98DB-59D9F7C3170F}"/>
    <cellStyle name="Total 170 2" xfId="40266" xr:uid="{A184D84B-ECE0-4DD6-8864-D54EC3976B12}"/>
    <cellStyle name="Total 171" xfId="28376" xr:uid="{DBB44612-C1B6-4071-A9EA-B1917E5D213B}"/>
    <cellStyle name="Total 171 2" xfId="40267" xr:uid="{166F951E-5A58-40A6-8541-47496E895EB4}"/>
    <cellStyle name="Total 172" xfId="28377" xr:uid="{26085780-0514-4D95-9543-F79E5B4B3686}"/>
    <cellStyle name="Total 172 2" xfId="40268" xr:uid="{74C6F64D-8BB6-43B0-86A7-D651C3F28795}"/>
    <cellStyle name="Total 173" xfId="28378" xr:uid="{936F93E1-3F63-446F-93C3-38FA53E67882}"/>
    <cellStyle name="Total 173 2" xfId="40269" xr:uid="{47A3A184-9814-4884-B877-367FB494690A}"/>
    <cellStyle name="Total 174" xfId="28379" xr:uid="{4ABBA5F7-826F-41CB-B8A8-EBFD1B455D6F}"/>
    <cellStyle name="Total 174 2" xfId="40270" xr:uid="{3DBE3BA3-DC3F-42D7-B5AA-8F2B19F7FFCA}"/>
    <cellStyle name="Total 175" xfId="28380" xr:uid="{7BEDFE68-B8DF-4947-B375-1C16F2DDF61E}"/>
    <cellStyle name="Total 175 2" xfId="40271" xr:uid="{DE1A9A27-214C-4842-8CF2-581FACD361EC}"/>
    <cellStyle name="Total 176" xfId="28381" xr:uid="{645CA7FE-43DF-4E0F-AE00-7E446130BB98}"/>
    <cellStyle name="Total 176 2" xfId="40272" xr:uid="{1531EDB6-10F3-4A94-9B50-7076EC73210E}"/>
    <cellStyle name="Total 177" xfId="28382" xr:uid="{D7B4DFA9-DB87-47E2-9880-6422880986CD}"/>
    <cellStyle name="Total 177 2" xfId="40273" xr:uid="{96CF617D-9CA8-4566-9C89-E8782BF37795}"/>
    <cellStyle name="Total 178" xfId="28383" xr:uid="{FC85C22D-D118-4743-991E-5FD08C63F78C}"/>
    <cellStyle name="Total 178 2" xfId="40274" xr:uid="{6820A0AD-7CF3-4C40-B39E-B5E2CC7BF0B1}"/>
    <cellStyle name="Total 179" xfId="28384" xr:uid="{BCFDB081-14F7-409D-BC11-9835EDEC885F}"/>
    <cellStyle name="Total 179 2" xfId="40275" xr:uid="{696BA185-3449-460A-BA09-E07452E5C58A}"/>
    <cellStyle name="Total 18" xfId="28385" xr:uid="{38231243-A324-48BF-9E25-B870E333505A}"/>
    <cellStyle name="Total 18 2" xfId="28386" xr:uid="{EED6A405-25E0-418C-8DFC-974110CB49F0}"/>
    <cellStyle name="Total 18 2 2" xfId="40276" xr:uid="{DFFA3C0B-F1FC-46F9-AD94-6B8DAD16FF6C}"/>
    <cellStyle name="Total 18 3" xfId="28387" xr:uid="{CCF23A5C-31A7-46A6-95AE-7DA06ECD78A2}"/>
    <cellStyle name="Total 18 3 2" xfId="40277" xr:uid="{E76BEA26-CAAE-432A-B206-B94CA5300AA5}"/>
    <cellStyle name="Total 18 4" xfId="29354" xr:uid="{F9CD6572-D2C2-4371-89EB-A94B62F6F9B5}"/>
    <cellStyle name="Total 18 4 2" xfId="40943" xr:uid="{59277229-CDFD-4B30-A3EA-608AC8DC31E0}"/>
    <cellStyle name="Total 180" xfId="28388" xr:uid="{9EB08616-C1B2-4E16-A318-3407DF7B2817}"/>
    <cellStyle name="Total 180 2" xfId="40278" xr:uid="{633564F6-4544-4833-8C03-E35C0F9D2A1C}"/>
    <cellStyle name="Total 181" xfId="28389" xr:uid="{F2855C4A-744E-4DB5-A00E-F531F2E162DD}"/>
    <cellStyle name="Total 181 2" xfId="40279" xr:uid="{0DA5AF62-DD16-485F-B55D-29029552732E}"/>
    <cellStyle name="Total 182" xfId="28390" xr:uid="{4605B88C-411A-433D-BA24-C7CFA629299D}"/>
    <cellStyle name="Total 182 2" xfId="40280" xr:uid="{0A942A8E-8F47-463D-A8C7-85570864E101}"/>
    <cellStyle name="Total 183" xfId="28391" xr:uid="{B5F90DDE-D9B8-48A0-AF1A-803F6B4B8D58}"/>
    <cellStyle name="Total 183 2" xfId="40281" xr:uid="{EA8264BC-96E1-4FAD-9EBE-89FB1587E5C1}"/>
    <cellStyle name="Total 184" xfId="28392" xr:uid="{822CD271-9E22-4426-8529-73D443F59578}"/>
    <cellStyle name="Total 184 2" xfId="40282" xr:uid="{0CF4A367-7823-4948-9085-AA52404A1674}"/>
    <cellStyle name="Total 185" xfId="28393" xr:uid="{60F2A1E8-C22C-439C-B188-F7EB6AEDD249}"/>
    <cellStyle name="Total 185 2" xfId="40283" xr:uid="{69EE92EF-ADE8-4158-B43F-3079EFF8F670}"/>
    <cellStyle name="Total 186" xfId="28394" xr:uid="{2E948CD8-2BC7-487A-BF9B-F17721ED37E5}"/>
    <cellStyle name="Total 186 2" xfId="40284" xr:uid="{A384EAEB-135A-4BF7-B432-44400251DF37}"/>
    <cellStyle name="Total 187" xfId="28395" xr:uid="{BE8F6E0C-DCBB-436E-B730-9A69B5B19E54}"/>
    <cellStyle name="Total 187 2" xfId="40285" xr:uid="{D7CBFCF8-481C-4A26-93F0-B193BDB81A98}"/>
    <cellStyle name="Total 188" xfId="28396" xr:uid="{C9921E92-4A76-405E-926C-208BA6562FDB}"/>
    <cellStyle name="Total 188 2" xfId="40286" xr:uid="{B0FCE2BD-F03B-4EB3-965C-7A1DAFEBC118}"/>
    <cellStyle name="Total 189" xfId="28397" xr:uid="{21481F1B-599F-4858-9777-893F027DC9E3}"/>
    <cellStyle name="Total 189 2" xfId="40287" xr:uid="{8CECF7AD-656A-4E60-A2E4-0FB4D827E839}"/>
    <cellStyle name="Total 19" xfId="28398" xr:uid="{1F887C86-9954-47BA-95E2-A5E2C49DD2BF}"/>
    <cellStyle name="Total 19 2" xfId="28399" xr:uid="{656B93AB-1ECE-4D94-9055-97162009665F}"/>
    <cellStyle name="Total 19 2 2" xfId="40288" xr:uid="{6030A49B-A1D5-4EB7-9A40-B1DDDC0C5268}"/>
    <cellStyle name="Total 19 3" xfId="28400" xr:uid="{07EAFDE0-18DB-4129-9E13-8F3A3209641E}"/>
    <cellStyle name="Total 19 3 2" xfId="40289" xr:uid="{74CE5B30-1639-4E6C-8E2E-A5F18FFF4D92}"/>
    <cellStyle name="Total 19 4" xfId="29355" xr:uid="{A0A629FF-1435-4A13-A195-773D5A8ABFFE}"/>
    <cellStyle name="Total 19 4 2" xfId="40944" xr:uid="{8A454203-B5BD-4B00-9419-9FB191C125C2}"/>
    <cellStyle name="Total 190" xfId="28401" xr:uid="{3557041F-F448-4C00-969E-8753E262B260}"/>
    <cellStyle name="Total 190 2" xfId="40290" xr:uid="{55B16CB4-6532-4B32-93FB-695D5DBF8131}"/>
    <cellStyle name="Total 191" xfId="40493" xr:uid="{58A741C1-8F0E-42A4-B651-0AA4616B6E67}"/>
    <cellStyle name="Total 2" xfId="28402" xr:uid="{7C2F875E-56D2-44D5-B2F1-B30462EE9DB6}"/>
    <cellStyle name="Total 2 10" xfId="28403" xr:uid="{E801CCEF-BC64-4639-B542-C7BB3E808F70}"/>
    <cellStyle name="Total 2 10 2" xfId="28404" xr:uid="{0EB15E36-FD8B-4774-BD35-A7A7E52FD499}"/>
    <cellStyle name="Total 2 10 2 2" xfId="40292" xr:uid="{7A5CDF40-B66D-47B4-A021-F399B0E8D0C1}"/>
    <cellStyle name="Total 2 10 3" xfId="28405" xr:uid="{3AF18613-63CA-4913-A5A0-CBFD75EEBF68}"/>
    <cellStyle name="Total 2 10 3 2" xfId="40293" xr:uid="{9590D536-0E3D-4A10-AA7F-6235E2B7CD25}"/>
    <cellStyle name="Total 2 10 4" xfId="28406" xr:uid="{80ABC831-7D94-424B-8FE5-FF13C1F72DB5}"/>
    <cellStyle name="Total 2 10 4 2" xfId="40294" xr:uid="{A8B23314-A2A3-4E1C-87EB-FF2BA48F0260}"/>
    <cellStyle name="Total 2 10 5" xfId="28407" xr:uid="{4E63CF1A-02AA-4F83-9CCA-1862F9693772}"/>
    <cellStyle name="Total 2 10 5 2" xfId="40295" xr:uid="{D284544E-DE94-479F-B222-559EACC7DE0C}"/>
    <cellStyle name="Total 2 10 6" xfId="28408" xr:uid="{E92DC596-1C17-4926-A339-7AEB42012F79}"/>
    <cellStyle name="Total 2 10 6 2" xfId="40296" xr:uid="{95B9A747-94B3-46BF-9845-0AD5ABD9EEB1}"/>
    <cellStyle name="Total 2 10 7" xfId="28409" xr:uid="{9F0B2A40-5DF3-4917-9AB3-69E757ECBEAB}"/>
    <cellStyle name="Total 2 10 7 2" xfId="40297" xr:uid="{AC66CEB9-E791-4DC5-8B14-7363C4349BC1}"/>
    <cellStyle name="Total 2 10 8" xfId="40291" xr:uid="{A25DCBBA-A0D6-4942-9A58-63B5535A34CB}"/>
    <cellStyle name="Total 2 11" xfId="28410" xr:uid="{49015106-7969-409F-807D-7F4DF0DEB182}"/>
    <cellStyle name="Total 2 11 2" xfId="28411" xr:uid="{CC427289-972B-417E-B358-3296A204EDC7}"/>
    <cellStyle name="Total 2 11 2 2" xfId="40299" xr:uid="{18991E68-9389-4710-ADB1-17E0E597D5BE}"/>
    <cellStyle name="Total 2 11 3" xfId="28412" xr:uid="{1DA2B1E7-1797-40D6-9131-E36939C961F0}"/>
    <cellStyle name="Total 2 11 3 2" xfId="40300" xr:uid="{ECB820DB-831D-42D7-90EF-153CDD4F682A}"/>
    <cellStyle name="Total 2 11 4" xfId="28413" xr:uid="{A7F322A8-F493-493B-8B5B-8B8DB96FD90D}"/>
    <cellStyle name="Total 2 11 4 2" xfId="40301" xr:uid="{714C152A-7A42-45C1-B4A9-0BD1E124A03C}"/>
    <cellStyle name="Total 2 11 5" xfId="28414" xr:uid="{5CF66A8D-39AE-4715-8A31-4CE35D6EB568}"/>
    <cellStyle name="Total 2 11 5 2" xfId="40302" xr:uid="{7A4804A3-FF8F-436F-9427-B8CA4D45EA32}"/>
    <cellStyle name="Total 2 11 6" xfId="28415" xr:uid="{5758E1B8-0426-4956-950C-E273482EBB8F}"/>
    <cellStyle name="Total 2 11 6 2" xfId="40303" xr:uid="{7624F462-E574-43C3-A698-BA1DC735C3F9}"/>
    <cellStyle name="Total 2 11 7" xfId="28416" xr:uid="{08F3537C-7DDA-4A80-8086-D22D02BC7D18}"/>
    <cellStyle name="Total 2 11 7 2" xfId="40304" xr:uid="{6752A543-396B-4818-8AB8-2D09563956CC}"/>
    <cellStyle name="Total 2 11 8" xfId="40298" xr:uid="{1E9F2BDD-6EFA-4FDF-9169-8821A3D7FB04}"/>
    <cellStyle name="Total 2 12" xfId="28417" xr:uid="{C53F60BA-0E2E-410A-8115-1F02DC36A4DB}"/>
    <cellStyle name="Total 2 12 2" xfId="40305" xr:uid="{2FA6C6AA-B7DE-4135-9FA5-7777778D49C3}"/>
    <cellStyle name="Total 2 13" xfId="28418" xr:uid="{837A344D-A285-453C-87EB-CF6F9F9C1234}"/>
    <cellStyle name="Total 2 13 2" xfId="40306" xr:uid="{4CE8E2B8-2D64-43ED-8381-55333CFA5F72}"/>
    <cellStyle name="Total 2 14" xfId="28419" xr:uid="{C1F882A4-DEA0-4632-8782-97971012D705}"/>
    <cellStyle name="Total 2 14 2" xfId="40307" xr:uid="{7F6C436F-1D18-4295-A267-78248A8FD9A0}"/>
    <cellStyle name="Total 2 15" xfId="28420" xr:uid="{4C4DF855-C6CD-4B2A-96FF-84CEE8B031AC}"/>
    <cellStyle name="Total 2 15 2" xfId="40308" xr:uid="{B307A16A-50C3-41B6-B6D9-E0EB72A07205}"/>
    <cellStyle name="Total 2 16" xfId="28421" xr:uid="{DED5B261-288B-4742-B83C-62233CC48529}"/>
    <cellStyle name="Total 2 16 2" xfId="40309" xr:uid="{E4718B66-2944-429B-B272-4E9D21D4227A}"/>
    <cellStyle name="Total 2 17" xfId="28422" xr:uid="{5EC3E346-ADA1-4151-9AA5-789D46DED60E}"/>
    <cellStyle name="Total 2 17 2" xfId="40310" xr:uid="{66953721-327D-4839-982B-CC2F4521B31E}"/>
    <cellStyle name="Total 2 18" xfId="28423" xr:uid="{E097C20C-74FA-44FE-A476-D065DC572AA4}"/>
    <cellStyle name="Total 2 18 2" xfId="40311" xr:uid="{8CB48733-B5DE-4B99-9CFA-15A994C1F480}"/>
    <cellStyle name="Total 2 19" xfId="28424" xr:uid="{440B95C0-0A96-4ABF-81B5-208BDA27F8E4}"/>
    <cellStyle name="Total 2 19 2" xfId="40312" xr:uid="{C9EFD87F-3EAA-45B5-99CC-31015F63E4B5}"/>
    <cellStyle name="Total 2 2" xfId="28425" xr:uid="{446C17F7-D699-4CD7-99D4-FA2A31652CB6}"/>
    <cellStyle name="Total 2 2 2" xfId="29356" xr:uid="{D34C57CE-E8D6-4BBE-A8F8-220CBDC58DFC}"/>
    <cellStyle name="Total 2 2 2 2" xfId="40945" xr:uid="{7C7FA32C-FD17-4685-99F2-6B2219FB2500}"/>
    <cellStyle name="Total 2 20" xfId="28426" xr:uid="{9C50E1F9-FF81-456E-9E50-C300EBDF6E21}"/>
    <cellStyle name="Total 2 20 2" xfId="40313" xr:uid="{48F759D7-6D2C-49A3-9E3C-2BDE88A44F8E}"/>
    <cellStyle name="Total 2 21" xfId="28427" xr:uid="{4F1D3CFC-2C97-4A79-81AB-57D6FF311FFE}"/>
    <cellStyle name="Total 2 21 2" xfId="40314" xr:uid="{7829E1B1-4F86-4AF8-AE34-1EF9E28F8E65}"/>
    <cellStyle name="Total 2 22" xfId="28428" xr:uid="{AE0D6861-6CA0-43FB-B379-FCC1F0A3E83E}"/>
    <cellStyle name="Total 2 22 2" xfId="40315" xr:uid="{2C07B601-CD49-414D-A99B-988E465619F2}"/>
    <cellStyle name="Total 2 23" xfId="28429" xr:uid="{B1D670B1-77FB-49EF-AC4A-66496272490E}"/>
    <cellStyle name="Total 2 23 2" xfId="40316" xr:uid="{470F10CA-A057-4519-A0E1-48BBB839E483}"/>
    <cellStyle name="Total 2 24" xfId="28430" xr:uid="{A06116FC-3F86-4E3C-ACAF-275C87657F2D}"/>
    <cellStyle name="Total 2 24 2" xfId="40317" xr:uid="{A9DA718E-BA19-446F-B20A-2DA31D9E5D47}"/>
    <cellStyle name="Total 2 25" xfId="28431" xr:uid="{4A2F315D-F901-4BBE-978D-33FE7A5007AD}"/>
    <cellStyle name="Total 2 25 2" xfId="40318" xr:uid="{6A14E1EB-22A8-419A-BC27-9E6FD22FE371}"/>
    <cellStyle name="Total 2 26" xfId="28432" xr:uid="{D2FFA12A-B49C-46DD-817D-4E5F3C9D5497}"/>
    <cellStyle name="Total 2 26 2" xfId="40319" xr:uid="{AB4D2720-5653-4DBA-847C-F370F7BD4D75}"/>
    <cellStyle name="Total 2 27" xfId="28433" xr:uid="{D7A3BB6C-5DD8-4772-B8AE-3D5B491FCFED}"/>
    <cellStyle name="Total 2 27 2" xfId="40320" xr:uid="{7F76B359-77A7-4391-8D3B-A8D1C38511E2}"/>
    <cellStyle name="Total 2 28" xfId="28434" xr:uid="{1EAD230C-29C8-4375-AC4D-968088F355C7}"/>
    <cellStyle name="Total 2 28 2" xfId="40321" xr:uid="{EA8A7B48-A2E5-416F-B1FE-6446182F471E}"/>
    <cellStyle name="Total 2 29" xfId="28435" xr:uid="{AE1E3364-F79F-4ABF-84E2-9E539928A668}"/>
    <cellStyle name="Total 2 29 2" xfId="40322" xr:uid="{22A0C4C1-846C-40AA-A75F-2061502C9BEE}"/>
    <cellStyle name="Total 2 3" xfId="28436" xr:uid="{7A5620E4-70DB-4F79-B2E1-04AD1BF7B22F}"/>
    <cellStyle name="Total 2 3 2" xfId="29357" xr:uid="{17715512-32B1-4FF4-B73A-CBCEA91D8AB6}"/>
    <cellStyle name="Total 2 3 2 2" xfId="40946" xr:uid="{8139369E-37EA-4C39-BC92-FD5211463949}"/>
    <cellStyle name="Total 2 30" xfId="28437" xr:uid="{0F0C7FD3-DA5F-4FFC-9B10-19DAF1907EF2}"/>
    <cellStyle name="Total 2 30 2" xfId="40323" xr:uid="{AE8EC654-DF06-4FB1-9F69-0C20C438DB2E}"/>
    <cellStyle name="Total 2 31" xfId="28438" xr:uid="{AA3B4394-0DB1-4764-BA7E-8D94068F8761}"/>
    <cellStyle name="Total 2 31 2" xfId="40324" xr:uid="{00B5BD16-B873-4E5F-AE7F-502940E88A73}"/>
    <cellStyle name="Total 2 32" xfId="28439" xr:uid="{30242E06-EABF-4AAA-A2E5-AFA4B5FFCB4A}"/>
    <cellStyle name="Total 2 32 2" xfId="40325" xr:uid="{A7813778-5274-4283-A9BA-B00F8811A142}"/>
    <cellStyle name="Total 2 33" xfId="28440" xr:uid="{F42770AF-5061-48A1-8B9B-2902D8DDF137}"/>
    <cellStyle name="Total 2 33 2" xfId="40326" xr:uid="{8A623AE5-8E05-4C30-9D5E-045114BCFDA6}"/>
    <cellStyle name="Total 2 34" xfId="28441" xr:uid="{8B4B2D32-AD0E-4A14-998C-722462404074}"/>
    <cellStyle name="Total 2 34 2" xfId="40327" xr:uid="{0CB2CFCE-B5C5-4BD4-B12D-B18BFF02F7D4}"/>
    <cellStyle name="Total 2 35" xfId="28442" xr:uid="{8EE5B899-895B-4156-B7BE-05C50A71EFFD}"/>
    <cellStyle name="Total 2 35 2" xfId="40328" xr:uid="{1E1420CA-6811-48E1-913F-102D15469613}"/>
    <cellStyle name="Total 2 36" xfId="29417" xr:uid="{DFD66FF5-B4CB-43F5-BE31-5BFC35CE33FE}"/>
    <cellStyle name="Total 2 36 2" xfId="40497" xr:uid="{DABF9C43-5574-4AE3-9930-19565F047388}"/>
    <cellStyle name="Total 2 4" xfId="28443" xr:uid="{E85A9846-DA5D-4AB6-8045-3D65B73254B5}"/>
    <cellStyle name="Total 2 4 2" xfId="29358" xr:uid="{3F6E2847-754E-4D80-8BFB-5D4EECD121A4}"/>
    <cellStyle name="Total 2 4 2 2" xfId="40947" xr:uid="{283E9D21-27EB-40E8-9959-859C97EDEC68}"/>
    <cellStyle name="Total 2 5" xfId="28444" xr:uid="{3E1B1EBF-CB9D-46C8-94D0-294152AF4F51}"/>
    <cellStyle name="Total 2 5 2" xfId="29359" xr:uid="{7D4187F7-9B85-41D7-84C0-48704C76179F}"/>
    <cellStyle name="Total 2 5 2 2" xfId="40948" xr:uid="{2DB4E74A-59DE-4230-9D54-CD174F54CF3F}"/>
    <cellStyle name="Total 2 6" xfId="28445" xr:uid="{276145A4-9C23-461F-8000-2F98089B240E}"/>
    <cellStyle name="Total 2 6 2" xfId="29360" xr:uid="{04DF63CE-E196-49B2-926B-CC2E5E8C6741}"/>
    <cellStyle name="Total 2 6 2 2" xfId="40949" xr:uid="{BBD92F41-1C45-4F02-9865-2F398415F3B2}"/>
    <cellStyle name="Total 2 7" xfId="28446" xr:uid="{0A662E57-DB48-4DD2-B704-BE1EF0F6721C}"/>
    <cellStyle name="Total 2 7 2" xfId="29361" xr:uid="{C2D3D988-D5DA-40AE-8564-27EFBE4728EA}"/>
    <cellStyle name="Total 2 7 2 2" xfId="40950" xr:uid="{288A1922-6FA3-40BA-BB41-595D65A24AAC}"/>
    <cellStyle name="Total 2 8" xfId="28447" xr:uid="{4C908946-06DB-4BA4-89B4-10AD0F49EA4B}"/>
    <cellStyle name="Total 2 8 2" xfId="28448" xr:uid="{42A29521-B157-4876-8A0F-DD5877C9238D}"/>
    <cellStyle name="Total 2 8 2 2" xfId="40330" xr:uid="{C0F134E4-3C68-4007-A552-BE30D259B72B}"/>
    <cellStyle name="Total 2 8 3" xfId="28449" xr:uid="{5CF5159E-C435-43CF-8570-F87A9149B862}"/>
    <cellStyle name="Total 2 8 3 2" xfId="40331" xr:uid="{E75A7998-60D9-410E-A14E-2B9B32939DB8}"/>
    <cellStyle name="Total 2 8 4" xfId="28450" xr:uid="{184D78F3-D204-4705-B111-AF0EA3960657}"/>
    <cellStyle name="Total 2 8 4 2" xfId="40332" xr:uid="{CF5226A9-879D-4EFC-98F4-E0F5B8FBCE5B}"/>
    <cellStyle name="Total 2 8 5" xfId="28451" xr:uid="{EC5A11FC-EC1A-4D3F-BCBA-6B2C840B6314}"/>
    <cellStyle name="Total 2 8 5 2" xfId="40333" xr:uid="{3C6CE08B-EC3D-449D-A7D0-C1D1B6F294B5}"/>
    <cellStyle name="Total 2 8 6" xfId="28452" xr:uid="{180FB1C3-B7BA-4D14-BCE4-32D5C9E3F909}"/>
    <cellStyle name="Total 2 8 6 2" xfId="40334" xr:uid="{AD13A55E-60CB-4BD2-A2D4-15A7A454BD46}"/>
    <cellStyle name="Total 2 8 7" xfId="28453" xr:uid="{1DEA1EAE-6FE7-43B9-8853-E91FE924C4FA}"/>
    <cellStyle name="Total 2 8 7 2" xfId="40335" xr:uid="{859D272A-5EEA-43C2-8BE0-42C5460D8A05}"/>
    <cellStyle name="Total 2 8 8" xfId="41085" xr:uid="{4459B2BC-289A-4D80-9BDB-3915705C110A}"/>
    <cellStyle name="Total 2 8 9" xfId="40329" xr:uid="{F04EA9A6-2CD2-40C3-80E9-FF8F73A2CA7F}"/>
    <cellStyle name="Total 2 9" xfId="28454" xr:uid="{1525EF1F-859C-4763-B811-21C6DCCD9994}"/>
    <cellStyle name="Total 2 9 2" xfId="28455" xr:uid="{C24FC82B-3843-4A29-9C03-E4B024CCA09A}"/>
    <cellStyle name="Total 2 9 2 2" xfId="40337" xr:uid="{FF85BF74-C14E-4A1D-BBCB-8FD3799BF933}"/>
    <cellStyle name="Total 2 9 3" xfId="28456" xr:uid="{CF1CB8FA-C8CA-44C6-8062-4BD3944AA705}"/>
    <cellStyle name="Total 2 9 3 2" xfId="40338" xr:uid="{51765F03-E2C9-477F-8732-01AD2F75026B}"/>
    <cellStyle name="Total 2 9 4" xfId="28457" xr:uid="{EAA1AF8A-AA4F-4AA0-8E8A-C510F0F61A1C}"/>
    <cellStyle name="Total 2 9 4 2" xfId="40339" xr:uid="{C9C3554C-E130-4E85-8E55-CAF8A9029254}"/>
    <cellStyle name="Total 2 9 5" xfId="28458" xr:uid="{FBEFF833-EB51-4CC2-A5B7-787D5E42BAAC}"/>
    <cellStyle name="Total 2 9 5 2" xfId="40340" xr:uid="{527AD5F5-8128-4F30-B7FD-F135FAC4AB4C}"/>
    <cellStyle name="Total 2 9 6" xfId="28459" xr:uid="{16B3E67F-28A1-4729-87AF-BF790E8D69BE}"/>
    <cellStyle name="Total 2 9 6 2" xfId="40341" xr:uid="{F0875838-632A-48CB-90CE-0C1A732931EE}"/>
    <cellStyle name="Total 2 9 7" xfId="28460" xr:uid="{78469D99-AB24-4940-BB60-A039147FE661}"/>
    <cellStyle name="Total 2 9 7 2" xfId="40342" xr:uid="{8A26E5F3-2429-4E23-AEF3-FAF4EA531F93}"/>
    <cellStyle name="Total 2 9 8" xfId="40336" xr:uid="{A6EF97EA-3CB9-4FE4-B52B-C9D1A84EA1C0}"/>
    <cellStyle name="Total 20" xfId="28461" xr:uid="{E456867F-9786-4466-A35E-1A1D4AE1A28F}"/>
    <cellStyle name="Total 20 2" xfId="28462" xr:uid="{7523B922-0C34-4DD6-822D-C6D5565329D7}"/>
    <cellStyle name="Total 20 2 2" xfId="40343" xr:uid="{A39435AC-3FB0-47AB-937E-8C8AE62DAE2C}"/>
    <cellStyle name="Total 20 3" xfId="28463" xr:uid="{66E109CA-B5CD-4B7A-83A7-44F53E1F1818}"/>
    <cellStyle name="Total 20 3 2" xfId="40344" xr:uid="{97E2CEF8-6929-404F-9C31-8C083221F11A}"/>
    <cellStyle name="Total 20 4" xfId="29362" xr:uid="{C615AF2E-E3E9-4F6C-9E4C-C835499FFC75}"/>
    <cellStyle name="Total 20 4 2" xfId="40951" xr:uid="{AE504348-A04A-48F3-BAB9-587886B594BA}"/>
    <cellStyle name="Total 21" xfId="28464" xr:uid="{7346E59D-F9CE-428E-8476-3DD433CE3F85}"/>
    <cellStyle name="Total 21 2" xfId="29363" xr:uid="{19AE7429-5A79-406D-A34F-55BD05A5ED99}"/>
    <cellStyle name="Total 21 2 2" xfId="40952" xr:uid="{90D783DD-F2E4-4978-92F8-514DD1F3C9CA}"/>
    <cellStyle name="Total 22" xfId="28465" xr:uid="{3C53A80D-F699-4096-A930-5CA6E7D31BF9}"/>
    <cellStyle name="Total 22 2" xfId="29364" xr:uid="{7C10958C-EAD0-4B2D-B9EB-CA3259756507}"/>
    <cellStyle name="Total 22 2 2" xfId="40953" xr:uid="{F78604F6-F56E-4612-B9F5-ACE7CE4A7046}"/>
    <cellStyle name="Total 23" xfId="28466" xr:uid="{9C50414A-417A-48DE-8823-4FFAB1E789E8}"/>
    <cellStyle name="Total 23 2" xfId="29365" xr:uid="{21B96E19-C2BF-4316-A62A-74C6FE1570DF}"/>
    <cellStyle name="Total 23 2 2" xfId="40954" xr:uid="{AA2CD298-3F59-46E3-9FBD-F8523182DD97}"/>
    <cellStyle name="Total 24" xfId="28467" xr:uid="{419F179A-4FF2-481D-ABD9-47790015684B}"/>
    <cellStyle name="Total 24 2" xfId="29366" xr:uid="{87F642EB-1C50-480B-87E5-05BEFE1D94D0}"/>
    <cellStyle name="Total 24 2 2" xfId="41003" xr:uid="{AC900D81-EB8F-4980-9E87-E9CD8DC3AE21}"/>
    <cellStyle name="Total 25" xfId="28468" xr:uid="{3473D3B2-7D8D-4E3D-85D4-BECFB0D3518E}"/>
    <cellStyle name="Total 25 2" xfId="29367" xr:uid="{273E0E7B-1C09-4520-BD64-52A1CF25732F}"/>
    <cellStyle name="Total 25 2 2" xfId="41038" xr:uid="{7976175A-8EED-41DC-91A0-DD486E53152F}"/>
    <cellStyle name="Total 26" xfId="28469" xr:uid="{E477972E-5325-46E7-AA8A-AF1074171F16}"/>
    <cellStyle name="Total 26 10" xfId="28470" xr:uid="{1142083B-C4B7-4313-97F4-0FA35D0D4581}"/>
    <cellStyle name="Total 26 10 2" xfId="40346" xr:uid="{09E0E8D3-47A7-468D-A23A-6C619044505C}"/>
    <cellStyle name="Total 26 11" xfId="28471" xr:uid="{4262B845-3005-46F1-B2F9-029A3EBF38E4}"/>
    <cellStyle name="Total 26 11 2" xfId="40347" xr:uid="{88D68BAC-796B-4DBF-AE49-3CBB54C97184}"/>
    <cellStyle name="Total 26 12" xfId="28472" xr:uid="{994B4171-11BC-4183-B495-8E2AEBA6749C}"/>
    <cellStyle name="Total 26 12 2" xfId="40348" xr:uid="{8D4A2FD7-6F86-4DC0-807A-F8F9E28A0E2C}"/>
    <cellStyle name="Total 26 13" xfId="28473" xr:uid="{ED1D7042-F64E-46F4-BB1B-7C6648367727}"/>
    <cellStyle name="Total 26 13 2" xfId="40349" xr:uid="{D23A54BA-F1C5-4603-871F-57D78A2F5759}"/>
    <cellStyle name="Total 26 14" xfId="28474" xr:uid="{6D7DD637-838F-43C5-845D-5CFC9BBB7EF3}"/>
    <cellStyle name="Total 26 14 2" xfId="40350" xr:uid="{1C6073D9-C6B3-4BF7-81B4-AA167ECEB335}"/>
    <cellStyle name="Total 26 15" xfId="28475" xr:uid="{215ADC3B-8087-4EC4-8A6F-237E357EB141}"/>
    <cellStyle name="Total 26 15 2" xfId="40351" xr:uid="{BB78012B-08C3-4F48-8CC6-FCA936EB54AE}"/>
    <cellStyle name="Total 26 16" xfId="28476" xr:uid="{4DE7CD47-76E0-48DB-8B71-8DCD8B1AA64C}"/>
    <cellStyle name="Total 26 16 2" xfId="40352" xr:uid="{21B7B575-9CD8-4B71-831C-D7AD0050C5BF}"/>
    <cellStyle name="Total 26 17" xfId="41043" xr:uid="{EB11ADB8-8143-435D-B11B-8E394EA07138}"/>
    <cellStyle name="Total 26 18" xfId="40345" xr:uid="{334784B7-D5C9-424C-8228-41E56E665070}"/>
    <cellStyle name="Total 26 2" xfId="28477" xr:uid="{7B361584-2D9B-4B5C-97CD-158B75318550}"/>
    <cellStyle name="Total 26 2 2" xfId="40353" xr:uid="{DF839544-AE8A-47F2-B8F5-4F99DAF7AA8A}"/>
    <cellStyle name="Total 26 3" xfId="28478" xr:uid="{EB3DCF39-C994-4DE8-B2F8-6FF1E71812B5}"/>
    <cellStyle name="Total 26 3 2" xfId="40354" xr:uid="{B24F7A24-9E48-4ADE-BE30-FD886E328843}"/>
    <cellStyle name="Total 26 4" xfId="28479" xr:uid="{4038D42C-1452-4C23-977E-1FB658755F96}"/>
    <cellStyle name="Total 26 4 2" xfId="40355" xr:uid="{786B21A2-4C34-41C3-BAFA-5685FF5E246E}"/>
    <cellStyle name="Total 26 5" xfId="28480" xr:uid="{4A70EA28-37AB-403F-BE62-3CA85CEE241D}"/>
    <cellStyle name="Total 26 5 2" xfId="40356" xr:uid="{90ACD733-AB7B-49A3-8AB2-07179092A0F1}"/>
    <cellStyle name="Total 26 6" xfId="28481" xr:uid="{831D51C3-3CC0-44C0-BA95-34617BF1879B}"/>
    <cellStyle name="Total 26 6 2" xfId="40357" xr:uid="{A3B25DC8-3AB4-49F9-A391-4AAEB4EE07AD}"/>
    <cellStyle name="Total 26 7" xfId="28482" xr:uid="{C771D5A0-9752-4E1A-956F-F388C058568B}"/>
    <cellStyle name="Total 26 7 2" xfId="40358" xr:uid="{AE908E46-4F46-4375-978C-F4CB38B7F9C8}"/>
    <cellStyle name="Total 26 8" xfId="28483" xr:uid="{4C61DE3E-4452-42FF-8A51-0E15B6B6242D}"/>
    <cellStyle name="Total 26 8 2" xfId="40359" xr:uid="{C6DE2705-1ADE-46AB-BE87-6C47B4B8876B}"/>
    <cellStyle name="Total 26 9" xfId="28484" xr:uid="{C5F8A392-BED4-47F6-A257-8A8015B67D11}"/>
    <cellStyle name="Total 26 9 2" xfId="40360" xr:uid="{C80554B1-8546-4DDC-898B-603D3EDAC670}"/>
    <cellStyle name="Total 27" xfId="28485" xr:uid="{22EEF9E7-63F6-4503-8B9F-779483A54058}"/>
    <cellStyle name="Total 27 10" xfId="28486" xr:uid="{A5154637-4BDD-4DFC-8EBB-5CF91FD720F4}"/>
    <cellStyle name="Total 27 10 2" xfId="40362" xr:uid="{F1FFB924-F20D-4B9C-B80F-16379920CEFB}"/>
    <cellStyle name="Total 27 11" xfId="28487" xr:uid="{36D8AE8E-9013-4F02-82D2-B2CA31C60E1A}"/>
    <cellStyle name="Total 27 11 2" xfId="40363" xr:uid="{A66CD8D8-7C0D-4148-B5AA-5EBB3A711B95}"/>
    <cellStyle name="Total 27 12" xfId="28488" xr:uid="{B151D058-CCB8-424B-881A-C465C43983F6}"/>
    <cellStyle name="Total 27 12 2" xfId="40364" xr:uid="{B5DF9E4A-2099-4599-A722-43E780A7387E}"/>
    <cellStyle name="Total 27 13" xfId="28489" xr:uid="{8DDF0214-FA84-47D9-8C7D-0002057C485F}"/>
    <cellStyle name="Total 27 13 2" xfId="40365" xr:uid="{EC466168-88A8-48EA-B502-3A849D65C575}"/>
    <cellStyle name="Total 27 14" xfId="28490" xr:uid="{A3A748B8-04B8-4844-AC9D-987472FCD7CB}"/>
    <cellStyle name="Total 27 14 2" xfId="40366" xr:uid="{A61FD4E6-81EF-4610-8E08-F38FCB015E3C}"/>
    <cellStyle name="Total 27 15" xfId="28491" xr:uid="{18AD6550-3580-4255-B8DA-FB1F4B566369}"/>
    <cellStyle name="Total 27 15 2" xfId="40367" xr:uid="{208D36E8-DFF3-4161-BCE8-A57AC3D052B1}"/>
    <cellStyle name="Total 27 16" xfId="28492" xr:uid="{CAE2FFE6-8E37-49AA-83C0-0610D40DBA4B}"/>
    <cellStyle name="Total 27 16 2" xfId="40368" xr:uid="{4A686349-8640-4476-A043-8EE07BD40167}"/>
    <cellStyle name="Total 27 17" xfId="40361" xr:uid="{4A14C3AA-0D6C-468F-BE5E-3544A740575C}"/>
    <cellStyle name="Total 27 2" xfId="28493" xr:uid="{6A3204F9-2BC2-4DD3-9CE2-9828FD8EB773}"/>
    <cellStyle name="Total 27 2 2" xfId="40369" xr:uid="{0DBA41AC-FB2C-4F27-B3DF-187D6923002A}"/>
    <cellStyle name="Total 27 3" xfId="28494" xr:uid="{72E4CC86-3153-4468-8F2B-5D0DA01A5D73}"/>
    <cellStyle name="Total 27 3 2" xfId="40370" xr:uid="{79C6093E-9BE0-4897-B25B-EB29B8DAC634}"/>
    <cellStyle name="Total 27 4" xfId="28495" xr:uid="{6C51D2B7-8D48-4795-9D9D-1D653C6DC66E}"/>
    <cellStyle name="Total 27 4 2" xfId="40371" xr:uid="{5728B9D2-E714-4117-AB15-12C7C3E94C56}"/>
    <cellStyle name="Total 27 5" xfId="28496" xr:uid="{3FD707EB-AF53-4E89-BBA7-3E77F9A05F8B}"/>
    <cellStyle name="Total 27 5 2" xfId="40372" xr:uid="{86E5BD86-72BD-49E6-B896-71C53D17EF2B}"/>
    <cellStyle name="Total 27 6" xfId="28497" xr:uid="{C31B741E-ABA9-464D-8617-DA5E7ECC4834}"/>
    <cellStyle name="Total 27 6 2" xfId="40373" xr:uid="{61A905D2-681E-4A6A-9E6B-D5AEB9B88D16}"/>
    <cellStyle name="Total 27 7" xfId="28498" xr:uid="{63416574-1109-4FE2-B0AA-26EBF05310AE}"/>
    <cellStyle name="Total 27 7 2" xfId="40374" xr:uid="{078BB725-BFAC-4E04-B304-27CB782CD910}"/>
    <cellStyle name="Total 27 8" xfId="28499" xr:uid="{98956290-B3BA-4E85-A291-3F26D691273F}"/>
    <cellStyle name="Total 27 8 2" xfId="40375" xr:uid="{CA7E9F4D-055F-41E9-B3EA-1CA0EF910A17}"/>
    <cellStyle name="Total 27 9" xfId="28500" xr:uid="{C6883775-14F5-49FE-8183-49796BF345C2}"/>
    <cellStyle name="Total 27 9 2" xfId="40376" xr:uid="{62881001-9339-4100-873E-E8206CC3F44A}"/>
    <cellStyle name="Total 28" xfId="28501" xr:uid="{065F18A4-2180-4BEB-93EC-96F79F9AEAD4}"/>
    <cellStyle name="Total 28 10" xfId="28502" xr:uid="{8648E8F1-BCAE-4B90-8D22-72D057EFF31D}"/>
    <cellStyle name="Total 28 10 2" xfId="40378" xr:uid="{E2B5879E-3A73-4BA8-8EF2-DA90A3928A06}"/>
    <cellStyle name="Total 28 11" xfId="28503" xr:uid="{DB498FF4-24E0-49B9-8C4B-611A93B84E8E}"/>
    <cellStyle name="Total 28 11 2" xfId="40379" xr:uid="{AAC82811-8B46-4348-9BFC-A60ECA01C80C}"/>
    <cellStyle name="Total 28 12" xfId="28504" xr:uid="{8EAF955E-DECC-48B5-9EE2-1A34B33CD261}"/>
    <cellStyle name="Total 28 12 2" xfId="40380" xr:uid="{5D08EB6D-6040-42B1-8643-8833BA6A6225}"/>
    <cellStyle name="Total 28 13" xfId="28505" xr:uid="{96B5ED9B-4EB7-4084-B323-EA554F7D7DBB}"/>
    <cellStyle name="Total 28 13 2" xfId="40381" xr:uid="{D2471F3A-2486-404F-BFF7-BA639865BE1D}"/>
    <cellStyle name="Total 28 14" xfId="28506" xr:uid="{D162DFB9-B5CB-4C32-A87C-113DD4018FE5}"/>
    <cellStyle name="Total 28 14 2" xfId="40382" xr:uid="{7C9A7690-CC12-4C2C-8814-45A9E01B3D58}"/>
    <cellStyle name="Total 28 15" xfId="28507" xr:uid="{102A6E45-D452-42BD-86A5-6C28CE9333BA}"/>
    <cellStyle name="Total 28 15 2" xfId="40383" xr:uid="{059AB919-9BB5-43ED-A291-8F3E15B8E422}"/>
    <cellStyle name="Total 28 16" xfId="28508" xr:uid="{8887D9D7-E247-4A96-A21D-15B06416E309}"/>
    <cellStyle name="Total 28 16 2" xfId="40384" xr:uid="{E4B0C7D6-8D27-4C63-8E9A-9A29C30618A6}"/>
    <cellStyle name="Total 28 17" xfId="40377" xr:uid="{D7C2EC62-0041-481C-953A-0FDADE54D50A}"/>
    <cellStyle name="Total 28 2" xfId="28509" xr:uid="{261F17DA-33F3-4396-890A-23EA7781C300}"/>
    <cellStyle name="Total 28 2 2" xfId="40385" xr:uid="{0E1FBF1E-602B-4943-927D-9A41F1682D6F}"/>
    <cellStyle name="Total 28 3" xfId="28510" xr:uid="{49188C12-2474-4299-961E-B910907EE593}"/>
    <cellStyle name="Total 28 3 2" xfId="40386" xr:uid="{E4BB3435-7850-49C1-A726-0C4C960327F8}"/>
    <cellStyle name="Total 28 4" xfId="28511" xr:uid="{928DBB29-C951-43E2-BF5F-50511CBDDD1A}"/>
    <cellStyle name="Total 28 4 2" xfId="40387" xr:uid="{6C76813F-B4BB-4F53-8A0C-D55AAB25E3BA}"/>
    <cellStyle name="Total 28 5" xfId="28512" xr:uid="{AF30925B-0819-4BE4-87A5-BBC007C9FAC2}"/>
    <cellStyle name="Total 28 5 2" xfId="40388" xr:uid="{3103D323-9ED8-4F97-974B-B84A264C5048}"/>
    <cellStyle name="Total 28 6" xfId="28513" xr:uid="{BB9F4642-F9E8-4B4B-8501-1BE4AF61AB1E}"/>
    <cellStyle name="Total 28 6 2" xfId="40389" xr:uid="{24344837-6F61-4586-A708-590FDDF94266}"/>
    <cellStyle name="Total 28 7" xfId="28514" xr:uid="{72168891-6E6C-4884-953A-23A6A69B7162}"/>
    <cellStyle name="Total 28 7 2" xfId="40390" xr:uid="{D8278A1B-065A-49E0-9468-BAA0F487D530}"/>
    <cellStyle name="Total 28 8" xfId="28515" xr:uid="{AEFC1B3A-27C0-4600-BD58-6DB4B278D9BE}"/>
    <cellStyle name="Total 28 8 2" xfId="40391" xr:uid="{C1D35A6C-09E0-4BF7-9FEE-D39DAA6C390E}"/>
    <cellStyle name="Total 28 9" xfId="28516" xr:uid="{E9700987-8C7F-4E68-967D-29DB83798189}"/>
    <cellStyle name="Total 28 9 2" xfId="40392" xr:uid="{9B2310E7-CF45-478D-A78A-C69EC49DFD82}"/>
    <cellStyle name="Total 29" xfId="28517" xr:uid="{E3F358F8-641A-4888-88EE-AC70755FDA67}"/>
    <cellStyle name="Total 29 10" xfId="28518" xr:uid="{3A6F9988-6742-45AA-ADD8-0BC67BD8CA2E}"/>
    <cellStyle name="Total 29 10 2" xfId="40394" xr:uid="{5BAED856-1E66-4C8A-AF93-261C0D9218CD}"/>
    <cellStyle name="Total 29 11" xfId="28519" xr:uid="{798E36A1-0627-4CAD-B781-9DA450B3A3B2}"/>
    <cellStyle name="Total 29 11 2" xfId="40395" xr:uid="{74F3AF1C-DB85-486A-A2D4-44ED2FB26AD5}"/>
    <cellStyle name="Total 29 12" xfId="28520" xr:uid="{5C91DD17-EBF1-4C04-BB8F-DDF6892AD01A}"/>
    <cellStyle name="Total 29 12 2" xfId="40396" xr:uid="{DA6E9FF7-41E8-4E0F-9096-23C89EC7837E}"/>
    <cellStyle name="Total 29 13" xfId="28521" xr:uid="{D41BAEC9-E5B2-4A1C-8F75-52AC8B84D20D}"/>
    <cellStyle name="Total 29 13 2" xfId="40397" xr:uid="{3D3C7936-0FBC-4D8E-8373-48F4259E9697}"/>
    <cellStyle name="Total 29 14" xfId="28522" xr:uid="{11236D60-B168-4151-8A66-73E60C7FEC7C}"/>
    <cellStyle name="Total 29 14 2" xfId="40398" xr:uid="{392632A8-FC08-44CE-B26C-901DFEBB30F1}"/>
    <cellStyle name="Total 29 15" xfId="28523" xr:uid="{222F868E-ED80-4D7E-B574-57A4867B7A12}"/>
    <cellStyle name="Total 29 15 2" xfId="40399" xr:uid="{A23D2738-108B-4FA4-96F4-50E1D10CFA81}"/>
    <cellStyle name="Total 29 16" xfId="28524" xr:uid="{1281748B-1AD5-46AB-B9EF-D47EFC3AE49C}"/>
    <cellStyle name="Total 29 16 2" xfId="40400" xr:uid="{BF3554C7-EDC7-4110-8A37-C05051F0E181}"/>
    <cellStyle name="Total 29 17" xfId="40393" xr:uid="{814F9959-9CD5-4B7C-9A6B-49FEBB0B9720}"/>
    <cellStyle name="Total 29 2" xfId="28525" xr:uid="{9C919029-38B0-4942-80CD-BE6FDCF38259}"/>
    <cellStyle name="Total 29 2 2" xfId="40401" xr:uid="{37847B3D-883E-439F-A458-7F5C03C08530}"/>
    <cellStyle name="Total 29 3" xfId="28526" xr:uid="{E583174A-E6A0-4B33-BA52-80ADF9608511}"/>
    <cellStyle name="Total 29 3 2" xfId="40402" xr:uid="{6B28FB40-0AA0-4064-8F25-CE0A6E8FAC84}"/>
    <cellStyle name="Total 29 4" xfId="28527" xr:uid="{33FC4BC8-1FFC-4A38-985B-D6A30D5B9E86}"/>
    <cellStyle name="Total 29 4 2" xfId="40403" xr:uid="{D0EE0BCF-E50B-4034-8F6D-452AFF6D8AA4}"/>
    <cellStyle name="Total 29 5" xfId="28528" xr:uid="{9C82F691-8AA2-4CDA-AB71-087D6E4E482D}"/>
    <cellStyle name="Total 29 5 2" xfId="40404" xr:uid="{9C4663C6-2F50-4060-A06B-D8BC749295E6}"/>
    <cellStyle name="Total 29 6" xfId="28529" xr:uid="{1D8AB62E-CC0A-45DE-901C-81F0C76C797D}"/>
    <cellStyle name="Total 29 6 2" xfId="40405" xr:uid="{5290BB6F-C316-4333-BF3E-1F130F6DEDBB}"/>
    <cellStyle name="Total 29 7" xfId="28530" xr:uid="{4F79D3B2-DDB4-49D8-9BF5-8B30B4E33A10}"/>
    <cellStyle name="Total 29 7 2" xfId="40406" xr:uid="{8C2BC82E-A244-47F3-84C9-A7710FB8F0EF}"/>
    <cellStyle name="Total 29 8" xfId="28531" xr:uid="{E60CEF35-AE5E-402A-A84D-56EB53A84533}"/>
    <cellStyle name="Total 29 8 2" xfId="40407" xr:uid="{4363AF08-3EBD-41DE-BF08-22C9C9F4AD3D}"/>
    <cellStyle name="Total 29 9" xfId="28532" xr:uid="{23AEE456-DE4E-4A6F-8CE1-0BCBC54961E8}"/>
    <cellStyle name="Total 29 9 2" xfId="40408" xr:uid="{66979144-D3A2-42DF-B23A-5FA5E5A87AA8}"/>
    <cellStyle name="Total 3" xfId="28533" xr:uid="{F1E83328-4647-41F9-AEBA-027771E48B8E}"/>
    <cellStyle name="Total 3 10" xfId="28534" xr:uid="{4E6C493F-0F85-4AD0-B974-22D700D9AF3C}"/>
    <cellStyle name="Total 3 10 2" xfId="40409" xr:uid="{8BA9B75E-1520-41DE-89F1-E126045CC93C}"/>
    <cellStyle name="Total 3 11" xfId="28535" xr:uid="{005600AA-485E-4797-8610-CBBDDD3D1987}"/>
    <cellStyle name="Total 3 11 2" xfId="40410" xr:uid="{D1A09FDB-51E7-405D-8DA6-4C1D4C336976}"/>
    <cellStyle name="Total 3 12" xfId="40955" xr:uid="{2E696F67-1AC9-46E1-B602-7D22DBE47BAF}"/>
    <cellStyle name="Total 3 2" xfId="28536" xr:uid="{B81634B1-5185-4535-A66B-54C0DF72EE61}"/>
    <cellStyle name="Total 3 2 2" xfId="29368" xr:uid="{DE16182E-4B15-434C-A113-24348FCA090A}"/>
    <cellStyle name="Total 3 2 2 2" xfId="40956" xr:uid="{C5C6AA53-6B4D-4AD9-BA3E-A23B79ED3A5B}"/>
    <cellStyle name="Total 3 3" xfId="28537" xr:uid="{92ECC85F-E259-4729-9BBA-96B555C0F2C1}"/>
    <cellStyle name="Total 3 3 2" xfId="29369" xr:uid="{86064EA4-BE34-4DF5-B2B3-733B8987A660}"/>
    <cellStyle name="Total 3 3 2 2" xfId="40957" xr:uid="{88C2CB52-1A23-49D8-B45A-31ACE442FFCB}"/>
    <cellStyle name="Total 3 4" xfId="28538" xr:uid="{DA9508C5-13CB-4246-A38B-56F9CA1E16BF}"/>
    <cellStyle name="Total 3 4 2" xfId="29370" xr:uid="{FD66C84F-BD9B-4579-BA99-3B610C7F2F7F}"/>
    <cellStyle name="Total 3 4 2 2" xfId="40958" xr:uid="{3994B010-5E78-4067-B539-99DE7FD0678E}"/>
    <cellStyle name="Total 3 5" xfId="28539" xr:uid="{81C44115-FB21-49F3-8925-7D6C3409786F}"/>
    <cellStyle name="Total 3 5 2" xfId="29371" xr:uid="{ADFD2BD5-8909-46FD-B960-3541D5F6FF34}"/>
    <cellStyle name="Total 3 6" xfId="28540" xr:uid="{A5892422-82F4-45E0-9EA8-82FCF34D7A3A}"/>
    <cellStyle name="Total 3 6 2" xfId="29372" xr:uid="{16909790-8972-445E-9A33-53C2DC2A5710}"/>
    <cellStyle name="Total 3 7" xfId="28541" xr:uid="{52E8AA83-44C1-4010-A2A3-BBC7FEEE2889}"/>
    <cellStyle name="Total 3 7 2" xfId="29373" xr:uid="{4FA5A746-FF58-44E7-AC02-EF9F13BBD3E7}"/>
    <cellStyle name="Total 3 8" xfId="28542" xr:uid="{CB45E4C9-376A-4DA6-A7FE-8749624A81E5}"/>
    <cellStyle name="Total 3 8 2" xfId="40411" xr:uid="{00170037-0A55-4125-8999-B9AD67B23694}"/>
    <cellStyle name="Total 3 9" xfId="28543" xr:uid="{BFCE8B12-DE48-4945-8146-7EEE05A5E7C8}"/>
    <cellStyle name="Total 3 9 2" xfId="40412" xr:uid="{54D0E404-5980-4CFD-AB6A-4E7F59862F0B}"/>
    <cellStyle name="Total 30" xfId="28544" xr:uid="{DBC3EF69-9AE2-45AB-B48A-8D09F2BB994C}"/>
    <cellStyle name="Total 30 2" xfId="40413" xr:uid="{642DCA81-47BF-40D8-BDEF-87B92C78FCEC}"/>
    <cellStyle name="Total 31" xfId="28545" xr:uid="{0D41AE30-3951-4827-9D66-EE74E51E9356}"/>
    <cellStyle name="Total 31 2" xfId="40414" xr:uid="{3434BABC-3D1D-4E67-B94D-139415DC22A5}"/>
    <cellStyle name="Total 32" xfId="28546" xr:uid="{FDFBD140-FC3C-430C-B8DE-EC657DD5C232}"/>
    <cellStyle name="Total 32 2" xfId="40415" xr:uid="{1487CA9F-1729-457A-84B8-5518D1AE6E49}"/>
    <cellStyle name="Total 33" xfId="28547" xr:uid="{FC05C25C-8256-4FF3-AC77-5C4B1BBB4B5F}"/>
    <cellStyle name="Total 33 2" xfId="40416" xr:uid="{4CBA8D88-C41D-40C4-B4B9-65C55A2746EC}"/>
    <cellStyle name="Total 34" xfId="28548" xr:uid="{3F577278-F33E-48F9-BBF2-866CF8A015C0}"/>
    <cellStyle name="Total 34 2" xfId="40417" xr:uid="{6B0645B5-AAD9-4F3A-98A5-B6295580ABB7}"/>
    <cellStyle name="Total 35" xfId="28549" xr:uid="{E4953C1B-D0B2-41C0-A113-69B7BF25938C}"/>
    <cellStyle name="Total 35 2" xfId="40418" xr:uid="{42ECCFED-4696-42B0-A5F6-741C474899E2}"/>
    <cellStyle name="Total 36" xfId="28550" xr:uid="{C1020A0B-2BB7-4929-9BCD-33F9BE6F3EA6}"/>
    <cellStyle name="Total 36 2" xfId="40419" xr:uid="{DB6D9455-DEE8-4161-BD4F-EC5DF5CD3CC3}"/>
    <cellStyle name="Total 37" xfId="28551" xr:uid="{7C3C0C74-17C5-4240-A695-9A035D139E70}"/>
    <cellStyle name="Total 37 2" xfId="40420" xr:uid="{EE4B1964-E88F-4C71-B565-CFB91827C033}"/>
    <cellStyle name="Total 38" xfId="28552" xr:uid="{37A464BF-B7D3-41A8-80E7-E157243BB7BA}"/>
    <cellStyle name="Total 38 2" xfId="40421" xr:uid="{2259E018-CEC2-406B-B342-2FC6353CBA78}"/>
    <cellStyle name="Total 39" xfId="28553" xr:uid="{771FF32C-AF26-43EE-8B08-E6AD0A0963E5}"/>
    <cellStyle name="Total 39 2" xfId="40422" xr:uid="{3909B546-D1E5-4249-A4FF-36C258F7D354}"/>
    <cellStyle name="Total 4" xfId="28554" xr:uid="{2E21F383-A821-4D0F-BE9F-B8DD8DA8D178}"/>
    <cellStyle name="Total 4 10" xfId="28555" xr:uid="{B5973498-6359-4A74-B657-9EE778D18AA7}"/>
    <cellStyle name="Total 4 10 2" xfId="40423" xr:uid="{06C16152-6B35-43EE-B4FB-3A4F3FC546CF}"/>
    <cellStyle name="Total 4 11" xfId="28556" xr:uid="{7C28F492-A923-4E40-957C-4A6BD80613DB}"/>
    <cellStyle name="Total 4 11 2" xfId="40424" xr:uid="{C37AD6AF-34D9-4214-81C5-5C722740A728}"/>
    <cellStyle name="Total 4 12" xfId="40959" xr:uid="{455689B6-9A85-484D-A8F4-725EA78ECCD6}"/>
    <cellStyle name="Total 4 2" xfId="28557" xr:uid="{B1B97977-DC38-4718-BA4B-B094722BAA3E}"/>
    <cellStyle name="Total 4 2 2" xfId="29374" xr:uid="{86771B66-3298-41A0-8089-64D12A389AF9}"/>
    <cellStyle name="Total 4 2 2 2" xfId="40960" xr:uid="{E77ADCFF-E927-4EE2-8F1F-7B375DE325E6}"/>
    <cellStyle name="Total 4 3" xfId="28558" xr:uid="{76652E8C-1105-4DEC-842D-E191A3B84978}"/>
    <cellStyle name="Total 4 3 2" xfId="29375" xr:uid="{440F9419-A813-4B28-A56A-7575D7ED7981}"/>
    <cellStyle name="Total 4 3 2 2" xfId="40961" xr:uid="{86ACECB9-B368-49DD-9A4C-103774E66D93}"/>
    <cellStyle name="Total 4 4" xfId="28559" xr:uid="{227C378D-1D97-47F1-9103-0BA49DD7C841}"/>
    <cellStyle name="Total 4 4 2" xfId="29376" xr:uid="{4653DAAB-EF0F-4ABE-ADDC-60137EDC2F0A}"/>
    <cellStyle name="Total 4 4 2 2" xfId="40962" xr:uid="{BB92AD37-4056-437F-9E91-2A189CB49962}"/>
    <cellStyle name="Total 4 5" xfId="28560" xr:uid="{1E89CC8C-17BC-48FF-BF46-EB2D0BE12EE1}"/>
    <cellStyle name="Total 4 5 2" xfId="29377" xr:uid="{9F09B19F-49F5-489F-87BC-E7AAE9757B12}"/>
    <cellStyle name="Total 4 6" xfId="28561" xr:uid="{1ABFCB32-43C9-410A-B174-6F3A87851441}"/>
    <cellStyle name="Total 4 6 2" xfId="29378" xr:uid="{31982BC7-44AA-4F0D-BB10-6A89D5B16615}"/>
    <cellStyle name="Total 4 7" xfId="28562" xr:uid="{1C060FFE-0C6A-47AD-9779-A651F43DACB7}"/>
    <cellStyle name="Total 4 7 2" xfId="29379" xr:uid="{BA039042-8D32-425A-8DA9-A791F28B1F64}"/>
    <cellStyle name="Total 4 8" xfId="28563" xr:uid="{30CA6F20-D6F6-4E7C-BB24-78ADE53E3333}"/>
    <cellStyle name="Total 4 8 2" xfId="40425" xr:uid="{52247C72-7DF0-4A42-9B31-D989AA82B0C6}"/>
    <cellStyle name="Total 4 9" xfId="28564" xr:uid="{9889ACA8-1032-45AC-A8A8-8CE4501C61F8}"/>
    <cellStyle name="Total 4 9 2" xfId="40426" xr:uid="{E6C77DE7-98FC-4DF7-BFB1-636FE17F9BDD}"/>
    <cellStyle name="Total 40" xfId="28565" xr:uid="{62872B48-451A-40B3-AE21-38E57CE2FF6C}"/>
    <cellStyle name="Total 40 2" xfId="40427" xr:uid="{155AB906-E329-4487-85F8-F4108250077D}"/>
    <cellStyle name="Total 41" xfId="28566" xr:uid="{C9724A11-E77D-4404-BED4-00120DD85BD0}"/>
    <cellStyle name="Total 41 2" xfId="40428" xr:uid="{782261F1-ECB1-4F48-BE11-07CF902C412D}"/>
    <cellStyle name="Total 42" xfId="28567" xr:uid="{958B2F4F-8733-4088-A30E-2C8E99ABD909}"/>
    <cellStyle name="Total 42 2" xfId="40429" xr:uid="{B275B8DF-FAAD-4225-914B-C18E0A2B7688}"/>
    <cellStyle name="Total 43" xfId="28568" xr:uid="{F3F0E97B-250D-415B-97B3-176EF50D94D1}"/>
    <cellStyle name="Total 43 2" xfId="40430" xr:uid="{6F7E4F35-0EB9-45DB-89AF-FBBDDFCB2630}"/>
    <cellStyle name="Total 44" xfId="28569" xr:uid="{72FBA695-B836-4488-80DA-BA1E520418F1}"/>
    <cellStyle name="Total 44 2" xfId="40431" xr:uid="{10097E69-1796-40DB-86B8-D6043E7B4311}"/>
    <cellStyle name="Total 45" xfId="28570" xr:uid="{D5BD7547-5DD0-4605-B5B1-94920D38B084}"/>
    <cellStyle name="Total 45 2" xfId="40432" xr:uid="{12262FD1-D39A-4AA9-8538-20DCDF0D0136}"/>
    <cellStyle name="Total 46" xfId="28571" xr:uid="{D82E9DAE-6114-4D1A-A89C-783102CB9A8D}"/>
    <cellStyle name="Total 46 2" xfId="40433" xr:uid="{EA9C9419-6884-4286-84BC-11A7A52113AA}"/>
    <cellStyle name="Total 47" xfId="28572" xr:uid="{CB4AC537-84B2-4543-A89D-D3640F0575C5}"/>
    <cellStyle name="Total 47 2" xfId="40434" xr:uid="{3A6651D6-0345-4BCB-94DE-AA446177BB64}"/>
    <cellStyle name="Total 48" xfId="28573" xr:uid="{04B21F1D-7082-4700-A04D-5576C7AA3796}"/>
    <cellStyle name="Total 48 2" xfId="40435" xr:uid="{F85CB9DA-F3DC-4E5B-9643-4A2C7469EFD8}"/>
    <cellStyle name="Total 49" xfId="28574" xr:uid="{00E24F4A-F0E3-445B-A098-079FA25A279B}"/>
    <cellStyle name="Total 49 2" xfId="40436" xr:uid="{93755D28-8A6D-4914-9F43-C8770F94FCE2}"/>
    <cellStyle name="Total 5" xfId="28575" xr:uid="{BF53EA6E-2722-47A2-8974-0A10CD5BA1BC}"/>
    <cellStyle name="Total 5 2" xfId="28576" xr:uid="{88A3F128-E819-4EC5-9755-CCB650D9190A}"/>
    <cellStyle name="Total 5 2 2" xfId="29381" xr:uid="{02296E0D-7A01-4EB2-9DE1-7A3D54E1E24E}"/>
    <cellStyle name="Total 5 3" xfId="28577" xr:uid="{FF394573-E1C3-4247-83EC-F77C9089D951}"/>
    <cellStyle name="Total 5 3 2" xfId="29382" xr:uid="{77515C18-41F6-47AE-8292-23A109B1C1B1}"/>
    <cellStyle name="Total 5 4" xfId="28578" xr:uid="{1A33D43E-2059-40B1-A7BB-AD6A5886320D}"/>
    <cellStyle name="Total 5 4 2" xfId="29383" xr:uid="{F27A6F7F-D026-4F51-90DD-D840DBDC36CF}"/>
    <cellStyle name="Total 5 5" xfId="29380" xr:uid="{42F68AE1-CB52-41A2-A7EF-EA7F2E1026F5}"/>
    <cellStyle name="Total 5 5 2" xfId="40963" xr:uid="{B3530E90-C362-433D-8425-60E13BB04F5D}"/>
    <cellStyle name="Total 50" xfId="28579" xr:uid="{D62E2EBA-3171-4FEB-94D9-7C4FD5A2C35B}"/>
    <cellStyle name="Total 50 2" xfId="40437" xr:uid="{84F25680-ABEA-4A0E-BFA6-B1EF537E7C94}"/>
    <cellStyle name="Total 51" xfId="28580" xr:uid="{BD4FDEC6-89BA-43A5-99AF-84C6176E9ED7}"/>
    <cellStyle name="Total 51 2" xfId="40438" xr:uid="{4B390B2C-5F21-49B7-AC3D-F07756C76E1E}"/>
    <cellStyle name="Total 52" xfId="28581" xr:uid="{8DBC15C2-93FB-4641-B95A-94F425BA0A0D}"/>
    <cellStyle name="Total 52 2" xfId="40439" xr:uid="{E7ED8B03-CD50-41FB-99FC-A4D5696107AB}"/>
    <cellStyle name="Total 53" xfId="28582" xr:uid="{B06A64D8-2D1E-4C72-9CBE-0A51F5A4A01A}"/>
    <cellStyle name="Total 53 2" xfId="40440" xr:uid="{B4221288-61E0-4423-A33E-45BF11A1E8EE}"/>
    <cellStyle name="Total 54" xfId="28583" xr:uid="{CE37A5E2-BC33-4CF9-9496-4AA283AED823}"/>
    <cellStyle name="Total 54 2" xfId="40441" xr:uid="{0EBE9F16-F4B4-433A-B280-2625641845F9}"/>
    <cellStyle name="Total 55" xfId="28584" xr:uid="{AFD1B65C-190D-4D42-938D-812D0BA1B4D4}"/>
    <cellStyle name="Total 55 2" xfId="40442" xr:uid="{7CCC7719-7C22-4493-9A78-3D4EB2EAB063}"/>
    <cellStyle name="Total 56" xfId="28585" xr:uid="{7F48432C-1181-4E79-BADB-3B7AE2919CAB}"/>
    <cellStyle name="Total 56 2" xfId="40443" xr:uid="{7EBE204B-5465-4220-A4E5-F097C86C2874}"/>
    <cellStyle name="Total 57" xfId="28586" xr:uid="{E00B021B-1AD8-4A1B-A527-FE61D20A1AE0}"/>
    <cellStyle name="Total 57 2" xfId="40444" xr:uid="{3EC9B660-C1AC-4BE1-9968-D74A67D410B3}"/>
    <cellStyle name="Total 58" xfId="28587" xr:uid="{C7AAD6C3-B47F-46FC-AF86-61FD6157502D}"/>
    <cellStyle name="Total 58 2" xfId="40445" xr:uid="{A835B55A-1D05-403C-96A6-6BB6A151E1EF}"/>
    <cellStyle name="Total 59" xfId="28588" xr:uid="{8927D574-062D-4FDC-B8A4-AB36BFECC05E}"/>
    <cellStyle name="Total 59 2" xfId="40446" xr:uid="{91C5C2D8-F7F5-4C67-98F8-689FBDB8B6D8}"/>
    <cellStyle name="Total 6" xfId="28589" xr:uid="{46604E9C-E6DA-4E86-8377-039A6BA04421}"/>
    <cellStyle name="Total 6 2" xfId="28590" xr:uid="{DD016A12-A809-4A7F-8BDC-AF5A0FEDB91B}"/>
    <cellStyle name="Total 6 2 2" xfId="29385" xr:uid="{3905CE07-3C77-49A8-912E-CD70D9744579}"/>
    <cellStyle name="Total 6 3" xfId="28591" xr:uid="{89804EAA-9776-48BF-937F-74B4DAE13CF4}"/>
    <cellStyle name="Total 6 3 2" xfId="29386" xr:uid="{A69C0750-BA53-4C76-BCD3-6090470B0328}"/>
    <cellStyle name="Total 6 4" xfId="28592" xr:uid="{9D5FB4AD-DB4E-473F-8230-A8B1D0989775}"/>
    <cellStyle name="Total 6 4 2" xfId="29387" xr:uid="{3E1F1BB5-58A4-46FE-B018-71B950E36E3A}"/>
    <cellStyle name="Total 6 5" xfId="29384" xr:uid="{68D5E119-0C79-422D-B6EE-CC4D928EFDA6}"/>
    <cellStyle name="Total 6 5 2" xfId="40964" xr:uid="{A141FCDC-E1D9-4B7A-829F-2F1EF7A19AA1}"/>
    <cellStyle name="Total 60" xfId="28593" xr:uid="{34368E3C-17A9-4859-B01D-DFFC04843406}"/>
    <cellStyle name="Total 60 2" xfId="40447" xr:uid="{695C5A1B-66C1-4FB4-B3EB-E8A2A7228695}"/>
    <cellStyle name="Total 61" xfId="28594" xr:uid="{3A5AC527-8564-4F8F-8140-66BD73BB06FD}"/>
    <cellStyle name="Total 61 2" xfId="40448" xr:uid="{77F1B008-A9B6-4111-9262-8C1813498E03}"/>
    <cellStyle name="Total 62" xfId="28595" xr:uid="{60439AD3-CB12-4FB5-8CE3-147D25EDA9F5}"/>
    <cellStyle name="Total 62 2" xfId="40449" xr:uid="{A8A766B6-4A36-4DB3-BFAD-725749903C5F}"/>
    <cellStyle name="Total 63" xfId="28596" xr:uid="{F1603337-76D5-48CD-989E-8CAF6F4756F8}"/>
    <cellStyle name="Total 63 2" xfId="40450" xr:uid="{4B1C12F1-4C0A-4493-8E4E-E68D18AC11D0}"/>
    <cellStyle name="Total 64" xfId="28597" xr:uid="{AFDF63A1-19BD-4C2B-A41C-0E0F12A45736}"/>
    <cellStyle name="Total 64 2" xfId="40451" xr:uid="{0525CE90-0C7F-4FA0-BB4A-585D7C238708}"/>
    <cellStyle name="Total 65" xfId="28598" xr:uid="{C8791C5B-DE54-4F15-B342-73AD96196175}"/>
    <cellStyle name="Total 65 2" xfId="40452" xr:uid="{29D134EE-EC01-4F1A-A6A9-2ABCF87EA3F6}"/>
    <cellStyle name="Total 66" xfId="28599" xr:uid="{B5B163FC-BE49-4555-B786-6B099FE28CE4}"/>
    <cellStyle name="Total 66 2" xfId="40453" xr:uid="{5B30AEB7-CA20-493B-8F27-7F7E107F9B4C}"/>
    <cellStyle name="Total 67" xfId="28600" xr:uid="{CD15479B-AECE-4388-AD0F-0F08B35093CD}"/>
    <cellStyle name="Total 67 2" xfId="40454" xr:uid="{D017BAFE-68FC-41E6-9E0E-3A1F2A07864E}"/>
    <cellStyle name="Total 68" xfId="28601" xr:uid="{F0BA8644-86EF-4015-A8FA-4C2543DE3875}"/>
    <cellStyle name="Total 68 2" xfId="40455" xr:uid="{43AE0289-A1C1-4A68-A11F-E55B74DEDE3E}"/>
    <cellStyle name="Total 69" xfId="28602" xr:uid="{09A17CF6-36C0-4DC0-B3AE-C5652D694822}"/>
    <cellStyle name="Total 69 2" xfId="40456" xr:uid="{DB2BCB68-35B3-4BD3-B4A0-D5CE014210CD}"/>
    <cellStyle name="Total 7" xfId="28603" xr:uid="{64EC555E-D916-45EB-894C-FA14A1761964}"/>
    <cellStyle name="Total 7 2" xfId="28604" xr:uid="{E758BF95-8770-4C48-A662-E16DA3BC2A8E}"/>
    <cellStyle name="Total 7 2 2" xfId="29389" xr:uid="{5154791A-5CD5-4F29-AABF-B853643E3F29}"/>
    <cellStyle name="Total 7 3" xfId="28605" xr:uid="{3CC6D26A-CE8F-4167-978A-DE76496B7927}"/>
    <cellStyle name="Total 7 3 2" xfId="29390" xr:uid="{F8A636DB-6A33-45DE-95D3-F46E482A81E8}"/>
    <cellStyle name="Total 7 4" xfId="28606" xr:uid="{E678C8D4-0FB5-4D37-94C0-D739CF667B65}"/>
    <cellStyle name="Total 7 4 2" xfId="29391" xr:uid="{67692932-ACD3-46DE-9F0B-4F57EC1DBB74}"/>
    <cellStyle name="Total 7 5" xfId="29388" xr:uid="{30A30B5E-1B25-490E-8E08-789C5AD689D7}"/>
    <cellStyle name="Total 7 5 2" xfId="40965" xr:uid="{DA905D13-9D71-4507-AB1F-62E1B153C0D0}"/>
    <cellStyle name="Total 70" xfId="28607" xr:uid="{735DDC91-5BD3-4583-8CAD-7E0E5E31E248}"/>
    <cellStyle name="Total 70 2" xfId="40457" xr:uid="{64BCD821-8CC8-4980-9757-1C29F4E77F3E}"/>
    <cellStyle name="Total 71" xfId="28608" xr:uid="{2ABCE705-DDB0-4590-868E-62ACF170DB42}"/>
    <cellStyle name="Total 71 2" xfId="40458" xr:uid="{5B9C5F44-AAD5-415E-9A17-F49B2F457022}"/>
    <cellStyle name="Total 72" xfId="28609" xr:uid="{A8A6B162-AB91-4BA4-893C-A39DCA6CAA1A}"/>
    <cellStyle name="Total 72 2" xfId="40459" xr:uid="{1C7FD7E5-5A3A-4090-8FA8-A7968FEE71DD}"/>
    <cellStyle name="Total 73" xfId="28610" xr:uid="{98B75DE8-A851-45FB-9FB7-444E7F1A3FA3}"/>
    <cellStyle name="Total 73 2" xfId="40460" xr:uid="{935DDD9E-A04B-4ACE-94E7-6D1D654E0E2B}"/>
    <cellStyle name="Total 74" xfId="28611" xr:uid="{D040A538-F241-4664-B259-16E4A97F561D}"/>
    <cellStyle name="Total 74 2" xfId="40461" xr:uid="{84CC50C4-522D-4020-8FC3-21917C00D196}"/>
    <cellStyle name="Total 75" xfId="28612" xr:uid="{FCBEE5EA-BD29-498B-BED0-2E2DF6DE3297}"/>
    <cellStyle name="Total 75 2" xfId="40462" xr:uid="{7A10694F-D82F-4E79-9B07-AA07E829A066}"/>
    <cellStyle name="Total 76" xfId="28613" xr:uid="{A8895E31-0511-4E01-BA39-C540D2EDA42A}"/>
    <cellStyle name="Total 76 2" xfId="40463" xr:uid="{73107A48-FFEA-4093-9754-8168D1AF605E}"/>
    <cellStyle name="Total 77" xfId="28614" xr:uid="{0A445309-D9F0-4AAD-9B86-014BA3F6C83B}"/>
    <cellStyle name="Total 77 2" xfId="40464" xr:uid="{08D9E71F-9FAE-4F56-ACBA-6A0BC439D215}"/>
    <cellStyle name="Total 78" xfId="28615" xr:uid="{39C41E7D-8A7B-4880-AB39-A16A42977BB4}"/>
    <cellStyle name="Total 78 2" xfId="40465" xr:uid="{E73DC110-1CE5-419A-BF68-5F01C136ED49}"/>
    <cellStyle name="Total 79" xfId="28616" xr:uid="{0D16618A-BC02-494E-BCFC-DAE3CEA5DC66}"/>
    <cellStyle name="Total 79 2" xfId="40466" xr:uid="{2505F0DD-3EE5-4F57-9387-24340DB8DA07}"/>
    <cellStyle name="Total 8" xfId="28617" xr:uid="{B6512169-71E4-48FC-8B5D-37CFF10924BE}"/>
    <cellStyle name="Total 8 2" xfId="28618" xr:uid="{108DD5DE-3573-4BD7-926A-4AA9798766B7}"/>
    <cellStyle name="Total 8 2 2" xfId="29393" xr:uid="{C8ED7AB7-498D-4974-A18F-D6079829D8BF}"/>
    <cellStyle name="Total 8 3" xfId="28619" xr:uid="{3AF27B86-70CB-45E8-8DFB-B66154EA8E0F}"/>
    <cellStyle name="Total 8 3 2" xfId="29394" xr:uid="{DBBDB28B-A154-4C06-861B-376FA0206B79}"/>
    <cellStyle name="Total 8 4" xfId="28620" xr:uid="{8CE972D6-5B82-4AD3-8BB6-C9ABADDF2F7F}"/>
    <cellStyle name="Total 8 4 2" xfId="29395" xr:uid="{3118A014-1DBF-4F68-8991-A75BFAEF5C93}"/>
    <cellStyle name="Total 8 5" xfId="29392" xr:uid="{473CE4DA-399F-4384-9A70-1024776E9F4B}"/>
    <cellStyle name="Total 8 5 2" xfId="40966" xr:uid="{321A4E3F-51FE-44BF-A307-051B300E7300}"/>
    <cellStyle name="Total 80" xfId="28621" xr:uid="{1AA08980-309D-4EBA-9ED1-099905FF6D49}"/>
    <cellStyle name="Total 80 2" xfId="40467" xr:uid="{7181B593-A5BA-41B8-B983-988A1DDE4E84}"/>
    <cellStyle name="Total 81" xfId="28622" xr:uid="{EC1C1901-64F7-4602-9D93-3D9F3A3580C9}"/>
    <cellStyle name="Total 81 2" xfId="40468" xr:uid="{1D1C5ED2-F393-4E6E-8E23-0C1F40830B87}"/>
    <cellStyle name="Total 82" xfId="28623" xr:uid="{0867A9C2-3570-4DCB-AACB-E8F48F96E40C}"/>
    <cellStyle name="Total 82 2" xfId="40469" xr:uid="{91662752-B27D-4843-9390-5C6FDA1AF3E9}"/>
    <cellStyle name="Total 83" xfId="28624" xr:uid="{77760C25-A549-490C-8EB2-8832415DF7EB}"/>
    <cellStyle name="Total 83 2" xfId="40470" xr:uid="{0B4C1D4C-7317-4B58-86EF-E742083A3C77}"/>
    <cellStyle name="Total 84" xfId="28625" xr:uid="{46EAA3C8-254A-43EE-933C-A9E34DC9E3F6}"/>
    <cellStyle name="Total 84 2" xfId="40471" xr:uid="{26312820-CF1F-45C7-A8E5-9864055D71D9}"/>
    <cellStyle name="Total 85" xfId="28626" xr:uid="{06BE89DF-391B-4BED-B3A9-05E581D6FDC3}"/>
    <cellStyle name="Total 85 2" xfId="40472" xr:uid="{F2E2DD87-DC2B-4967-95FC-28BC6834280D}"/>
    <cellStyle name="Total 86" xfId="28627" xr:uid="{F3D09864-B19B-472E-A022-9A2EF94F7D34}"/>
    <cellStyle name="Total 86 2" xfId="40473" xr:uid="{E1DD43C4-DF5B-4CFB-88D4-A594025E425A}"/>
    <cellStyle name="Total 87" xfId="28628" xr:uid="{3740AF75-7AAB-464A-A16A-030CC03BA428}"/>
    <cellStyle name="Total 87 2" xfId="40474" xr:uid="{C918F41F-E795-48F0-A19E-2AAEB13E8BE1}"/>
    <cellStyle name="Total 88" xfId="28629" xr:uid="{A7D6DEE3-BBA4-499A-98FB-DC29CC294A87}"/>
    <cellStyle name="Total 88 2" xfId="40475" xr:uid="{64975A15-ABB2-46AC-BE8C-38D1E12607B1}"/>
    <cellStyle name="Total 89" xfId="28630" xr:uid="{377A3F3C-62DA-4119-95EF-CE0411A86D0B}"/>
    <cellStyle name="Total 89 2" xfId="40476" xr:uid="{9D1F0E0B-E539-441D-BC4B-00EE7426CDB3}"/>
    <cellStyle name="Total 9" xfId="28631" xr:uid="{BDAD42FB-8BC3-4B59-9E82-2B2F4F96F87C}"/>
    <cellStyle name="Total 9 2" xfId="29396" xr:uid="{9D580F82-F746-4DFA-82EB-13C6D2EF3648}"/>
    <cellStyle name="Total 9 2 2" xfId="40967" xr:uid="{0A79EBAB-59BD-4B78-BCD7-42033E7E78A4}"/>
    <cellStyle name="Total 90" xfId="28632" xr:uid="{34655B26-2DCB-41E8-9732-62F74CE00AF0}"/>
    <cellStyle name="Total 90 2" xfId="40477" xr:uid="{022E9CE9-F64D-449F-8631-1704B4C550DB}"/>
    <cellStyle name="Total 91" xfId="28633" xr:uid="{C19D0D6F-AEC7-40F5-8975-25BF8BF5B821}"/>
    <cellStyle name="Total 91 2" xfId="40478" xr:uid="{FCC14A4A-FD8C-4B93-A84C-17940E3B5A56}"/>
    <cellStyle name="Total 92" xfId="28634" xr:uid="{4B5067C2-6FF2-4260-A7A0-B3E0C1EEB75A}"/>
    <cellStyle name="Total 92 2" xfId="40479" xr:uid="{9EFD1138-D5D1-40A7-9E28-4CE0B82E9891}"/>
    <cellStyle name="Total 93" xfId="28635" xr:uid="{373600B0-AF1D-4ACA-8028-9BF24DAAA033}"/>
    <cellStyle name="Total 93 2" xfId="40480" xr:uid="{2BA75311-8821-4D35-97F4-CA5CF8E8BEA6}"/>
    <cellStyle name="Total 94" xfId="28636" xr:uid="{20F0EFB4-ACF0-411F-B7C1-D6DD243FB7E0}"/>
    <cellStyle name="Total 94 2" xfId="40481" xr:uid="{9763A117-C220-4701-9D42-0249D6D92EF5}"/>
    <cellStyle name="Total 95" xfId="28637" xr:uid="{6E1805D4-23D9-4A6D-9593-C7C4DF18E330}"/>
    <cellStyle name="Total 95 2" xfId="40482" xr:uid="{8F120204-8605-41BB-8883-A3CAE7FFF697}"/>
    <cellStyle name="Total 96" xfId="28638" xr:uid="{09F0CB73-E6B4-4E64-9446-7FA20DB3BFD2}"/>
    <cellStyle name="Total 96 2" xfId="40483" xr:uid="{9BFC0EAE-3A8E-4134-917B-BA01E0CE085B}"/>
    <cellStyle name="Total 97" xfId="28639" xr:uid="{553B630D-CD18-4564-9BD3-33CC00D0497D}"/>
    <cellStyle name="Total 97 2" xfId="40484" xr:uid="{ED79AAB7-A9D1-471B-B2C4-E97A76A48625}"/>
    <cellStyle name="Total 98" xfId="28640" xr:uid="{85106C10-9F9B-4BCB-B41E-DE8BFD9F2497}"/>
    <cellStyle name="Total 98 2" xfId="40485" xr:uid="{66197020-2F1B-433D-8C08-852A2020FCAC}"/>
    <cellStyle name="Total 99" xfId="28641" xr:uid="{C44F891D-3DB5-486C-93EF-76B0583FBC91}"/>
    <cellStyle name="Total 99 2" xfId="40486" xr:uid="{4CF8FA26-362F-4B58-B9E0-BC0A2B38FC20}"/>
    <cellStyle name="Vírgula" xfId="1" builtinId="3"/>
    <cellStyle name="Vírgula 2" xfId="40" xr:uid="{1371BD04-6F46-49EE-9F30-AE83AAB0DFBF}"/>
    <cellStyle name="Vírgula 2 2" xfId="41097" xr:uid="{BAD3BB08-346A-4EE2-A39E-A51C770CA4E0}"/>
    <cellStyle name="Vírgula 3" xfId="46" xr:uid="{6BA12C9B-D718-4287-909A-5AD217D9DE48}"/>
    <cellStyle name="Vírgula 4" xfId="41107" xr:uid="{D74D733D-DAB5-4989-BF87-C9815CDA94E7}"/>
    <cellStyle name="Vírgula 5" xfId="38" xr:uid="{B0394A81-1E7B-4344-B8FD-0F3D5C42A7BD}"/>
    <cellStyle name="Währung" xfId="28642" xr:uid="{A249DB7C-6848-4F59-B4A2-D70FAD60E021}"/>
    <cellStyle name="Währung 10" xfId="28643" xr:uid="{752B6C82-5FA1-4919-BBB2-3BA3D4438324}"/>
    <cellStyle name="Währung 100" xfId="28644" xr:uid="{33D67D72-D355-4AEA-B1E3-BEF497F00D24}"/>
    <cellStyle name="Währung 101" xfId="28645" xr:uid="{C5B278F5-7A72-4438-9440-32948498F76D}"/>
    <cellStyle name="Währung 102" xfId="28646" xr:uid="{6F30B701-DD19-4AF6-B842-3A3576F18890}"/>
    <cellStyle name="Währung 103" xfId="28647" xr:uid="{1B81DF87-7467-439D-B938-41D2D5F71357}"/>
    <cellStyle name="Währung 104" xfId="28648" xr:uid="{E753267A-6A62-4A70-BF2C-082571DF2502}"/>
    <cellStyle name="Währung 105" xfId="28649" xr:uid="{A82637E3-B7A1-4BE6-A5C4-A1E68F890C1A}"/>
    <cellStyle name="Währung 106" xfId="28650" xr:uid="{E4DAAFA8-DB8E-4DAE-8600-3C93AB88D1BE}"/>
    <cellStyle name="Währung 107" xfId="28651" xr:uid="{DC848A55-AE04-45FE-AF56-FCDECCB7ACB5}"/>
    <cellStyle name="Währung 108" xfId="28652" xr:uid="{29C95358-BBE4-41A5-8A04-648B4DB372AD}"/>
    <cellStyle name="Währung 109" xfId="28653" xr:uid="{BC5BBE68-0A08-498B-8C51-461118FCCAD3}"/>
    <cellStyle name="Währung 11" xfId="28654" xr:uid="{7C0ADB70-E369-4135-9FC3-2780BDBAD521}"/>
    <cellStyle name="Währung 110" xfId="28655" xr:uid="{E6B78D0A-49A7-45A3-BFB3-5FC508AAF8BD}"/>
    <cellStyle name="Währung 111" xfId="28656" xr:uid="{6CFF8C10-CBA0-446C-895F-2C575B591221}"/>
    <cellStyle name="Währung 112" xfId="28657" xr:uid="{C80F8475-DE2D-4435-BC12-9B815CA197A6}"/>
    <cellStyle name="Währung 113" xfId="28658" xr:uid="{1A5B36A5-3B19-4603-979D-D66BAAA0BB97}"/>
    <cellStyle name="Währung 114" xfId="28659" xr:uid="{E26643F6-C58B-40C6-9415-D3DC96A0AD3D}"/>
    <cellStyle name="Währung 115" xfId="28660" xr:uid="{22625ACA-D75C-42F7-8AA3-C5B2B26C1933}"/>
    <cellStyle name="Währung 116" xfId="28661" xr:uid="{F7ED4DD5-89ED-4503-94D8-6EC1F44A9859}"/>
    <cellStyle name="Währung 117" xfId="28662" xr:uid="{97C64372-923B-41FB-89A7-BCE227804794}"/>
    <cellStyle name="Währung 118" xfId="28663" xr:uid="{99C99820-29E4-4668-A2F8-9A7957581C17}"/>
    <cellStyle name="Währung 119" xfId="28664" xr:uid="{E839862A-FCA2-4B37-A613-85BBBDD83FD9}"/>
    <cellStyle name="Währung 12" xfId="28665" xr:uid="{E9DE833E-3BEE-47AF-99A7-022045A00F88}"/>
    <cellStyle name="Währung 120" xfId="28666" xr:uid="{10A08153-AC4A-4285-9E24-78C6411A91DB}"/>
    <cellStyle name="Währung 121" xfId="28667" xr:uid="{4375D50A-2BAD-4CBB-9E4E-5C1948B80E19}"/>
    <cellStyle name="Währung 122" xfId="28668" xr:uid="{453513BC-2E81-40B7-88A9-7E10DAD8E2C2}"/>
    <cellStyle name="Währung 123" xfId="28669" xr:uid="{098B7104-E686-4B42-B8C2-3B0C2C5B354A}"/>
    <cellStyle name="Währung 124" xfId="28670" xr:uid="{0471BA1B-5D35-4E3E-9792-291A65810987}"/>
    <cellStyle name="Währung 125" xfId="28671" xr:uid="{3088904D-EDE7-4A79-B260-7A9EF4F93F4F}"/>
    <cellStyle name="Währung 126" xfId="28672" xr:uid="{AB99A01F-C767-4763-873C-8E63190509E7}"/>
    <cellStyle name="Währung 127" xfId="28673" xr:uid="{BBBF5358-A394-4865-8136-CC86D11E6BE8}"/>
    <cellStyle name="Währung 128" xfId="28674" xr:uid="{BD4D2B90-E090-461D-BAD2-094FCD2DD533}"/>
    <cellStyle name="Währung 129" xfId="28675" xr:uid="{5153D655-7DC4-4A0B-8CC3-1666BB38FDEF}"/>
    <cellStyle name="Währung 13" xfId="28676" xr:uid="{DFEE3B4A-6538-4AAE-8C9A-AF880B69E4B7}"/>
    <cellStyle name="Währung 130" xfId="28677" xr:uid="{61FDABAA-BE6A-4F9C-AAC4-66A4E1218786}"/>
    <cellStyle name="Währung 131" xfId="28678" xr:uid="{59982856-BAEC-4969-A0CE-D68D6B8E1C0A}"/>
    <cellStyle name="Währung 132" xfId="28679" xr:uid="{932D9573-1B76-494E-8978-E2FCFFD24EAB}"/>
    <cellStyle name="Währung 133" xfId="28680" xr:uid="{15381ABF-8C0B-4DE3-B0E2-9DC80D721611}"/>
    <cellStyle name="Währung 134" xfId="28681" xr:uid="{50DFA5F7-8A49-4A02-8516-CE96CBA87E9B}"/>
    <cellStyle name="Währung 135" xfId="28682" xr:uid="{72E6156A-8AAE-4C98-9DB4-EB9856F5EF42}"/>
    <cellStyle name="Währung 136" xfId="28683" xr:uid="{55D23765-FA0A-4B74-A1CF-084AF3C9BE46}"/>
    <cellStyle name="Währung 137" xfId="28684" xr:uid="{30D53771-392E-4118-9C50-2F267F40F47A}"/>
    <cellStyle name="Währung 138" xfId="28685" xr:uid="{1CD18A1B-ADC0-425E-8B8F-C221056194F3}"/>
    <cellStyle name="Währung 139" xfId="28686" xr:uid="{773A2F85-2B77-4EF6-8C78-396720B5C46F}"/>
    <cellStyle name="Währung 14" xfId="28687" xr:uid="{26338025-DFBD-46CC-B3E6-D89BCF31BF54}"/>
    <cellStyle name="Währung 140" xfId="28688" xr:uid="{0F203EF2-9033-4A5B-AC16-7C6AC65C87B8}"/>
    <cellStyle name="Währung 141" xfId="28689" xr:uid="{2DC5ACF2-E133-47C5-8A38-C10A0034D6C0}"/>
    <cellStyle name="Währung 142" xfId="28690" xr:uid="{08313C70-EB41-4087-A635-F44B246CD018}"/>
    <cellStyle name="Währung 143" xfId="28691" xr:uid="{922764AF-C8B0-43B3-BA2B-3492B142119E}"/>
    <cellStyle name="Währung 144" xfId="28692" xr:uid="{7891E80F-962A-4FCA-B9E6-33489FFE9C2A}"/>
    <cellStyle name="Währung 145" xfId="28693" xr:uid="{F02EF690-1500-4839-A162-C09E0885F4ED}"/>
    <cellStyle name="Währung 146" xfId="28694" xr:uid="{014F6CDF-28F4-4F59-A44A-688B3C3D0DDA}"/>
    <cellStyle name="Währung 147" xfId="28695" xr:uid="{3299B419-00ED-4D8F-BC6D-6DECBB200020}"/>
    <cellStyle name="Währung 148" xfId="28696" xr:uid="{8DB6DD6F-A735-4AC0-9CD5-C48D0D07BA7B}"/>
    <cellStyle name="Währung 149" xfId="28697" xr:uid="{BC84FF40-4827-4445-A633-1565D3C3787E}"/>
    <cellStyle name="Währung 15" xfId="28698" xr:uid="{9E632D5A-6AA4-4914-BC7E-4DBFD5902A68}"/>
    <cellStyle name="Währung 150" xfId="28699" xr:uid="{173FA6A3-7B2C-4432-8296-C7F3CE058D43}"/>
    <cellStyle name="Währung 151" xfId="28700" xr:uid="{2E5B3C87-5CFE-4614-958F-7AD10AA9EF48}"/>
    <cellStyle name="Währung 152" xfId="28701" xr:uid="{E5239BF0-FB92-47C0-BCE4-0963BE721956}"/>
    <cellStyle name="Währung 153" xfId="28702" xr:uid="{8212A0CA-B905-458E-9D37-2F35ABD7488F}"/>
    <cellStyle name="Währung 154" xfId="28703" xr:uid="{33FB3C57-4917-4161-9F1B-736A27676ADF}"/>
    <cellStyle name="Währung 155" xfId="28704" xr:uid="{604E934B-4F6D-47CF-A621-3BC0949D3CB6}"/>
    <cellStyle name="Währung 156" xfId="28705" xr:uid="{0C3E0E06-318F-433C-8C80-218651565CB4}"/>
    <cellStyle name="Währung 157" xfId="28706" xr:uid="{0CBBBC9C-73EC-4F18-8BD6-FB865941BED5}"/>
    <cellStyle name="Währung 158" xfId="28707" xr:uid="{3CED76C4-E2AD-4209-93A6-B0B3BB0A7E24}"/>
    <cellStyle name="Währung 159" xfId="28708" xr:uid="{4DE9CB29-FFEE-4822-9838-12B9800BE002}"/>
    <cellStyle name="Währung 16" xfId="28709" xr:uid="{1A7F3088-D665-4CC0-A8A7-B96310247BDE}"/>
    <cellStyle name="Währung 160" xfId="28710" xr:uid="{50D6EC83-3833-4B12-88A1-98C6C5E2B566}"/>
    <cellStyle name="Währung 161" xfId="28711" xr:uid="{11DA55CF-811F-4E2A-BB71-78C9AB252F00}"/>
    <cellStyle name="Währung 162" xfId="28712" xr:uid="{407F2AD9-C845-494F-BD22-F82D9062413D}"/>
    <cellStyle name="Währung 163" xfId="28713" xr:uid="{0436283D-7265-4B5B-801E-FA936564A882}"/>
    <cellStyle name="Währung 164" xfId="28714" xr:uid="{CD0431A9-60CA-49FE-AA58-CE664B0E9630}"/>
    <cellStyle name="Währung 165" xfId="28715" xr:uid="{3B2D9C43-7822-4B5D-BBDD-FC4DEADCAE84}"/>
    <cellStyle name="Währung 166" xfId="28716" xr:uid="{2CC575BD-E7B0-48FD-A169-53D17DF707D3}"/>
    <cellStyle name="Währung 167" xfId="28717" xr:uid="{8DBBE0D2-703F-45D8-B9D2-AC9E47CCC121}"/>
    <cellStyle name="Währung 168" xfId="28718" xr:uid="{D0E18D0D-E1B4-456B-B198-EDC8827C3E09}"/>
    <cellStyle name="Währung 169" xfId="28719" xr:uid="{D86C012A-954B-41AF-AD0F-0EF8F96C619D}"/>
    <cellStyle name="Währung 17" xfId="28720" xr:uid="{ADD0940D-6F32-4075-BB2C-07D93BA34700}"/>
    <cellStyle name="Währung 170" xfId="28721" xr:uid="{9D3926C1-B1E3-4930-984C-CBC603644648}"/>
    <cellStyle name="Währung 171" xfId="28722" xr:uid="{B458A1B8-076D-46F5-AAA9-E3DBD40EA345}"/>
    <cellStyle name="Währung 172" xfId="28723" xr:uid="{5EA1EE7E-FF1D-4F42-853D-527C790DB9D3}"/>
    <cellStyle name="Währung 173" xfId="28724" xr:uid="{9B3A49AA-10DE-4B7B-BC02-BFB9F98A8EAD}"/>
    <cellStyle name="Währung 174" xfId="28725" xr:uid="{A52E8D35-FAEE-421D-A7BF-E5AA710CA546}"/>
    <cellStyle name="Währung 175" xfId="28726" xr:uid="{979C8872-96A3-49CB-A4E4-604D94D72EA4}"/>
    <cellStyle name="Währung 176" xfId="28727" xr:uid="{47B448AF-F78A-4A0E-88C6-66DDD9638A6C}"/>
    <cellStyle name="Währung 176 2" xfId="40487" xr:uid="{5C62E0B7-9268-4BC5-B174-FA4C30C3960E}"/>
    <cellStyle name="Währung 18" xfId="28728" xr:uid="{5E89D541-94C3-4886-9762-5ACAA8851225}"/>
    <cellStyle name="Währung 19" xfId="28729" xr:uid="{3F9AC8BB-AA49-4ACF-A063-C87C15AFD3C8}"/>
    <cellStyle name="Währung 2" xfId="28730" xr:uid="{DBD1C32F-A4F6-4B3C-9E58-A44DAAB6FCE1}"/>
    <cellStyle name="Währung 2 10" xfId="28731" xr:uid="{070303C7-87DE-4C98-86A2-2CA9F926D134}"/>
    <cellStyle name="Währung 2 11" xfId="28732" xr:uid="{45FC5560-96F0-4C41-B724-4EC4255A9A8C}"/>
    <cellStyle name="Währung 2 12" xfId="28733" xr:uid="{E63B2E43-6352-41A0-BCC6-F4176D1CB14B}"/>
    <cellStyle name="Währung 2 13" xfId="28734" xr:uid="{82C50AC1-C3DA-469D-8768-C255CF335333}"/>
    <cellStyle name="Währung 2 14" xfId="28735" xr:uid="{09AC6F44-97D3-4D6F-B3C2-61826C3A455B}"/>
    <cellStyle name="Währung 2 15" xfId="28736" xr:uid="{C246C532-0685-4E6A-A5DF-40BB99414CA0}"/>
    <cellStyle name="Währung 2 16" xfId="28737" xr:uid="{A044834B-61C1-47F0-8C9C-0D273E466210}"/>
    <cellStyle name="Währung 2 17" xfId="28738" xr:uid="{82898754-B47C-44E3-ABBC-D0915E510C10}"/>
    <cellStyle name="Währung 2 18" xfId="28739" xr:uid="{9D96258D-FE84-478B-972B-AE0D1923C71D}"/>
    <cellStyle name="Währung 2 19" xfId="28740" xr:uid="{1193F44F-9CF6-4413-A7B7-3AA9DD314199}"/>
    <cellStyle name="Währung 2 2" xfId="28741" xr:uid="{A06017BD-1530-42BC-8188-D3BD1E6DFAEC}"/>
    <cellStyle name="Währung 2 2 2" xfId="28742" xr:uid="{037ACEC9-0EB0-44EF-93A7-748C0C594E06}"/>
    <cellStyle name="Währung 2 2 3" xfId="28743" xr:uid="{DCAD27C9-0C57-4A2F-87E5-46B52221160C}"/>
    <cellStyle name="Währung 2 2 4" xfId="28744" xr:uid="{8F668786-23E7-4025-A39E-7B90F21E2E4C}"/>
    <cellStyle name="Währung 2 20" xfId="28745" xr:uid="{6B351114-4514-4B89-B5FD-FCFC70EF4796}"/>
    <cellStyle name="Währung 2 21" xfId="28746" xr:uid="{109E60DE-8A38-40B0-89C6-EB3A3F52202F}"/>
    <cellStyle name="Währung 2 22" xfId="28747" xr:uid="{48ADBB91-5637-44E9-A670-13403769939A}"/>
    <cellStyle name="Währung 2 23" xfId="28748" xr:uid="{21909A4A-F2BE-4F72-A85E-F677C74C029F}"/>
    <cellStyle name="Währung 2 24" xfId="28749" xr:uid="{456231C9-7366-4E9E-91F1-71138AF3CB17}"/>
    <cellStyle name="Währung 2 25" xfId="28750" xr:uid="{86AA60B6-19D0-4826-848F-B6CA67915D5B}"/>
    <cellStyle name="Währung 2 26" xfId="28751" xr:uid="{8E93F09A-7965-4C9E-A22F-C6BDFB10A9A5}"/>
    <cellStyle name="Währung 2 27" xfId="28752" xr:uid="{A0B2DFC9-2D7F-4D5F-8216-F3781EF86190}"/>
    <cellStyle name="Währung 2 28" xfId="28753" xr:uid="{E9E9DE9D-4264-4BD8-B08D-782F4DC645F4}"/>
    <cellStyle name="Währung 2 29" xfId="28754" xr:uid="{4CDF03D1-E819-49DE-A11A-063A44A3DE8A}"/>
    <cellStyle name="Währung 2 3" xfId="28755" xr:uid="{30C53D7D-E8A4-4CE7-9929-80F1EA649137}"/>
    <cellStyle name="Währung 2 30" xfId="28756" xr:uid="{49C3E709-2EC9-4275-A095-9F20846DC41D}"/>
    <cellStyle name="Währung 2 31" xfId="28757" xr:uid="{E4A40460-DE6C-4198-87F6-2E45397278D0}"/>
    <cellStyle name="Währung 2 32" xfId="28758" xr:uid="{B93B35E7-237C-4CFD-A870-B8A9340E7822}"/>
    <cellStyle name="Währung 2 33" xfId="28759" xr:uid="{68DD2227-FED1-42F3-B05F-37F343CCCD05}"/>
    <cellStyle name="Währung 2 4" xfId="28760" xr:uid="{EF72BA0D-C976-4ECA-91A8-BF8735D6FAC3}"/>
    <cellStyle name="Währung 2 5" xfId="28761" xr:uid="{CE717202-B03B-49A3-B5B8-E22ED5787C28}"/>
    <cellStyle name="Währung 2 6" xfId="28762" xr:uid="{203277B5-B91D-425C-84B9-0C3EAC100F4A}"/>
    <cellStyle name="Währung 2 7" xfId="28763" xr:uid="{4CE85001-3BA5-454B-8B14-F5C8FB46F11F}"/>
    <cellStyle name="Währung 2 8" xfId="28764" xr:uid="{24C94606-EEA0-4B1F-84C6-C778C06B6976}"/>
    <cellStyle name="Währung 2 9" xfId="28765" xr:uid="{3ABB40D6-9CCC-4C88-8985-FCD6AA385DFA}"/>
    <cellStyle name="Währung 20" xfId="28766" xr:uid="{A20301D6-F153-4D7A-992D-10D65C5CE2A1}"/>
    <cellStyle name="Währung 21" xfId="28767" xr:uid="{6821AE14-A3BC-4444-A2B0-02A07AFA3006}"/>
    <cellStyle name="Währung 22" xfId="28768" xr:uid="{982193E8-4DC9-4742-A54F-3FCC70CCD1C8}"/>
    <cellStyle name="Währung 23" xfId="28769" xr:uid="{CE9751F6-A317-4132-A4BF-1CB599D915A9}"/>
    <cellStyle name="Währung 24" xfId="28770" xr:uid="{131185BB-7823-49A6-B05B-CC858AEC7D33}"/>
    <cellStyle name="Währung 25" xfId="28771" xr:uid="{BF0ED756-F023-4774-B7D2-C531FB0596B3}"/>
    <cellStyle name="Währung 26" xfId="28772" xr:uid="{19E41A96-AD16-4B4A-9593-E81F7EC03926}"/>
    <cellStyle name="Währung 27" xfId="28773" xr:uid="{E5CD2656-79CA-4227-A014-7B63C178A9A2}"/>
    <cellStyle name="Währung 28" xfId="28774" xr:uid="{2BB6C7EB-B1E9-4564-9D46-46DA22BDCFE5}"/>
    <cellStyle name="Währung 29" xfId="28775" xr:uid="{4CBB1D20-F546-4295-82E8-6A9EB75AAEEF}"/>
    <cellStyle name="Währung 3" xfId="28776" xr:uid="{21BEF950-F344-4643-BED0-9DC59E6B266F}"/>
    <cellStyle name="Währung 3 10" xfId="28777" xr:uid="{D744BB29-C085-44A4-98B1-0FBB7C0D3779}"/>
    <cellStyle name="Währung 3 11" xfId="28778" xr:uid="{6491FFA3-8E01-45E1-A69D-A6DBC7B94112}"/>
    <cellStyle name="Währung 3 12" xfId="28779" xr:uid="{241059A7-ECEE-4B6A-8FE7-B9E38D1FC00D}"/>
    <cellStyle name="Währung 3 13" xfId="28780" xr:uid="{F64F64FA-6C9F-4587-90CD-1E01D80CEF50}"/>
    <cellStyle name="Währung 3 14" xfId="28781" xr:uid="{DACC178D-1327-4FDB-8027-6A3FC0C590B2}"/>
    <cellStyle name="Währung 3 15" xfId="28782" xr:uid="{8075E608-F9FF-4F85-8532-38E596CCD89F}"/>
    <cellStyle name="Währung 3 16" xfId="28783" xr:uid="{EDCFABEB-7B52-459C-91CC-A6017CDA93C9}"/>
    <cellStyle name="Währung 3 17" xfId="28784" xr:uid="{6E3DDE4C-2F2D-45BA-8EF2-4B1FAEE114F7}"/>
    <cellStyle name="Währung 3 18" xfId="28785" xr:uid="{8E6412D4-AC70-40CA-8058-574284042C1D}"/>
    <cellStyle name="Währung 3 19" xfId="28786" xr:uid="{3980A856-7A49-41C3-A4CE-4F6B1571D993}"/>
    <cellStyle name="Währung 3 2" xfId="28787" xr:uid="{E665DDE3-A838-4725-8DB3-45DA8C9FD124}"/>
    <cellStyle name="Währung 3 20" xfId="28788" xr:uid="{6793F94F-5A7B-4665-991C-AEBA54D4F228}"/>
    <cellStyle name="Währung 3 21" xfId="28789" xr:uid="{0787D934-8BDA-4D6E-863B-CDDF714E2611}"/>
    <cellStyle name="Währung 3 22" xfId="28790" xr:uid="{1298B51D-6237-4030-8A99-24D19EAB0B0C}"/>
    <cellStyle name="Währung 3 23" xfId="28791" xr:uid="{94B26AB9-1B54-4E49-B701-F4628A461E66}"/>
    <cellStyle name="Währung 3 24" xfId="28792" xr:uid="{F5E653EF-73DB-4906-B5D4-AE5AB488BBE0}"/>
    <cellStyle name="Währung 3 25" xfId="28793" xr:uid="{FF0985A2-6388-427F-A031-9F26BB892746}"/>
    <cellStyle name="Währung 3 26" xfId="28794" xr:uid="{2E332E7B-94D7-4BDA-9C9A-7C5E3EAF6753}"/>
    <cellStyle name="Währung 3 27" xfId="28795" xr:uid="{B094644A-BE67-49C5-890C-59504029D375}"/>
    <cellStyle name="Währung 3 28" xfId="28796" xr:uid="{861F3909-39E2-44D4-BE78-3315406359C1}"/>
    <cellStyle name="Währung 3 29" xfId="28797" xr:uid="{98C0CA4E-0A89-40F9-A61D-88854EA2698B}"/>
    <cellStyle name="Währung 3 3" xfId="28798" xr:uid="{76A0702D-1D42-4893-A5D8-D5FB2AA62C88}"/>
    <cellStyle name="Währung 3 30" xfId="28799" xr:uid="{C2D330FB-99CD-4F77-A558-7A14F9F441F0}"/>
    <cellStyle name="Währung 3 31" xfId="28800" xr:uid="{CB4C821A-8397-4282-8730-403DE4FB48DF}"/>
    <cellStyle name="Währung 3 32" xfId="28801" xr:uid="{2D4399BD-1CC0-405E-A4F6-7DC999503E21}"/>
    <cellStyle name="Währung 3 4" xfId="28802" xr:uid="{84E8E615-DCF5-4E2D-B931-1EDFE963901D}"/>
    <cellStyle name="Währung 3 5" xfId="28803" xr:uid="{B4E406B0-4011-46CA-9158-9DCF8004C359}"/>
    <cellStyle name="Währung 3 6" xfId="28804" xr:uid="{B7521348-1507-4F31-A0A9-F8BFCC74605D}"/>
    <cellStyle name="Währung 3 7" xfId="28805" xr:uid="{63071CE7-BFE9-4224-BD86-221F3A26FBA9}"/>
    <cellStyle name="Währung 3 8" xfId="28806" xr:uid="{31F68E4F-549E-45B4-9F83-2C7C056737DF}"/>
    <cellStyle name="Währung 3 9" xfId="28807" xr:uid="{9E3651C5-4146-4A36-9074-8FFBD62AB959}"/>
    <cellStyle name="Währung 30" xfId="28808" xr:uid="{9A182124-2230-4908-B3DF-4162A83FE151}"/>
    <cellStyle name="Währung 31" xfId="28809" xr:uid="{AC0D7DDE-EEE6-4649-BCAE-773897C2008E}"/>
    <cellStyle name="Währung 31 10" xfId="28810" xr:uid="{A5DEE0D3-61FF-4B6A-8A4E-57B092C11838}"/>
    <cellStyle name="Währung 31 11" xfId="28811" xr:uid="{EC4B9785-88E3-4AAB-922C-56A1B927B164}"/>
    <cellStyle name="Währung 31 12" xfId="28812" xr:uid="{B345ADAF-01B9-44DA-84E5-2C668630091E}"/>
    <cellStyle name="Währung 31 13" xfId="28813" xr:uid="{CF5435F7-605C-4E62-B1A8-8B1A9B22EDDC}"/>
    <cellStyle name="Währung 31 14" xfId="28814" xr:uid="{008C228F-CA90-4E69-A35D-708346B16634}"/>
    <cellStyle name="Währung 31 15" xfId="28815" xr:uid="{0BD7B78E-BBCA-4DA5-8B95-90B0A37F29B0}"/>
    <cellStyle name="Währung 31 2" xfId="28816" xr:uid="{183C657B-AD1B-4384-A8F3-0AA9D2921100}"/>
    <cellStyle name="Währung 31 3" xfId="28817" xr:uid="{7C2A9581-F5B3-4177-8A3C-D4B1E808AC75}"/>
    <cellStyle name="Währung 31 4" xfId="28818" xr:uid="{E86CA8FC-DF8D-4D92-B0BE-8B6207AD4777}"/>
    <cellStyle name="Währung 31 5" xfId="28819" xr:uid="{FCC3CC06-519C-417B-A40E-E0E9ED02B2A0}"/>
    <cellStyle name="Währung 31 6" xfId="28820" xr:uid="{5B1E23C4-3334-4313-934E-7C7847C979F7}"/>
    <cellStyle name="Währung 31 7" xfId="28821" xr:uid="{F2781C6B-6A4F-4F11-BFC2-0CADE745524F}"/>
    <cellStyle name="Währung 31 8" xfId="28822" xr:uid="{D3B69483-B7DE-42E0-A603-66222960085C}"/>
    <cellStyle name="Währung 31 9" xfId="28823" xr:uid="{627EA64A-FDE2-4213-A588-4E781BD10632}"/>
    <cellStyle name="Währung 32" xfId="28824" xr:uid="{64DD6D1E-B75E-4901-AC08-801A3A820ABF}"/>
    <cellStyle name="Währung 33" xfId="28825" xr:uid="{73A45B99-4A4B-4748-BDDA-56F8A542867E}"/>
    <cellStyle name="Währung 34" xfId="28826" xr:uid="{BFCDD42B-812D-4197-96FE-6DFB08C2F0B9}"/>
    <cellStyle name="Währung 35" xfId="28827" xr:uid="{419A5C05-4930-4E4B-B9E7-27CC045DEC03}"/>
    <cellStyle name="Währung 36" xfId="28828" xr:uid="{5C08651A-7C7B-41DA-8BA2-601821A305B3}"/>
    <cellStyle name="Währung 37" xfId="28829" xr:uid="{5AEF0436-22DB-4C41-8D22-107B12FE6FF5}"/>
    <cellStyle name="Währung 38" xfId="28830" xr:uid="{DD7F2151-2FBF-4B6A-9D4F-A3E0977595B2}"/>
    <cellStyle name="Währung 39" xfId="28831" xr:uid="{2BE03E3F-ABAC-4370-B278-8D6BEF3D3E41}"/>
    <cellStyle name="Währung 4" xfId="28832" xr:uid="{E0C421C2-B671-4FD1-BAE2-E4877DE34A3D}"/>
    <cellStyle name="Währung 4 10" xfId="28833" xr:uid="{8DAC30D3-3BA3-4CFD-AF47-2F513AB2AF9E}"/>
    <cellStyle name="Währung 4 11" xfId="28834" xr:uid="{FCE5CD9B-0EEB-4B4E-8E55-5096F4B5C7E9}"/>
    <cellStyle name="Währung 4 12" xfId="28835" xr:uid="{2C0CBCE8-9E85-4792-B32C-EF2BD79A3262}"/>
    <cellStyle name="Währung 4 13" xfId="28836" xr:uid="{8A69FBE7-7EDB-4828-82E8-EA456EE06A8B}"/>
    <cellStyle name="Währung 4 14" xfId="28837" xr:uid="{E0AB7993-69A7-426A-81B0-A6ED5E9A38D6}"/>
    <cellStyle name="Währung 4 15" xfId="28838" xr:uid="{6C33AFEB-E6A0-4D3D-9A70-BBEC3520E7A1}"/>
    <cellStyle name="Währung 4 16" xfId="28839" xr:uid="{472FCE66-9BAB-4846-89AB-D6EF9AB2A865}"/>
    <cellStyle name="Währung 4 17" xfId="28840" xr:uid="{0493CA36-5759-4455-A699-AF3E509DC74A}"/>
    <cellStyle name="Währung 4 18" xfId="28841" xr:uid="{B73B7245-04AC-4188-BEEB-73499396BED3}"/>
    <cellStyle name="Währung 4 19" xfId="28842" xr:uid="{B0B30633-A9F0-437A-AC42-C890DB5CBF09}"/>
    <cellStyle name="Währung 4 2" xfId="28843" xr:uid="{837D6239-88D2-4D93-80DF-FCB19EED01B3}"/>
    <cellStyle name="Währung 4 20" xfId="28844" xr:uid="{7057111B-DED1-4416-9716-7D81E39783B6}"/>
    <cellStyle name="Währung 4 21" xfId="28845" xr:uid="{DAE97974-7234-4DC0-91BE-B32AD41D2790}"/>
    <cellStyle name="Währung 4 22" xfId="28846" xr:uid="{FF5AA5A1-E07F-43D0-ACA9-B08A11F4D983}"/>
    <cellStyle name="Währung 4 23" xfId="28847" xr:uid="{FD4C2F8B-40C8-4959-A043-814207724572}"/>
    <cellStyle name="Währung 4 24" xfId="28848" xr:uid="{1CA40519-D0FC-452D-B9CA-112AD216EF6B}"/>
    <cellStyle name="Währung 4 25" xfId="28849" xr:uid="{56CCE608-E098-4F9E-88B4-1A624CB951A2}"/>
    <cellStyle name="Währung 4 26" xfId="28850" xr:uid="{5A13A459-A0CE-45B7-9B1C-3EE82C8ABE95}"/>
    <cellStyle name="Währung 4 27" xfId="28851" xr:uid="{96B55AE3-23BF-4F0C-A873-2C409941783F}"/>
    <cellStyle name="Währung 4 28" xfId="28852" xr:uid="{05AD5B9F-A6FA-4E43-8020-148316D634CD}"/>
    <cellStyle name="Währung 4 29" xfId="28853" xr:uid="{58B68DEB-4A24-4176-A899-E5E037B19FCE}"/>
    <cellStyle name="Währung 4 3" xfId="28854" xr:uid="{F5CC93D4-67C6-4288-9207-B77A95F2BC61}"/>
    <cellStyle name="Währung 4 30" xfId="28855" xr:uid="{01E5E413-9915-43BE-966A-5A06355F8EF6}"/>
    <cellStyle name="Währung 4 31" xfId="28856" xr:uid="{43BB45E9-7FFA-46F2-AD01-DFA1906CEE42}"/>
    <cellStyle name="Währung 4 32" xfId="28857" xr:uid="{C5144911-BC79-48EF-BEAE-B7FBF7953249}"/>
    <cellStyle name="Währung 4 4" xfId="28858" xr:uid="{E09C2A54-D09E-4B16-8105-07D88FFB30C8}"/>
    <cellStyle name="Währung 4 5" xfId="28859" xr:uid="{E8CAC5CA-56B4-45D8-8F9C-2D4DD8CDBFAC}"/>
    <cellStyle name="Währung 4 6" xfId="28860" xr:uid="{34A27C2F-F04B-4306-BEA1-DD2C625EC3EB}"/>
    <cellStyle name="Währung 4 7" xfId="28861" xr:uid="{A6142BBB-048F-49AC-A2F8-72F981FE8510}"/>
    <cellStyle name="Währung 4 8" xfId="28862" xr:uid="{BEA948D5-1173-49F1-BA7D-8382DC519372}"/>
    <cellStyle name="Währung 4 9" xfId="28863" xr:uid="{9EA15B30-78F5-4049-8DAC-0A313127042B}"/>
    <cellStyle name="Währung 40" xfId="28864" xr:uid="{D10D9432-DE90-49EE-AD3F-F3FD2F060F2A}"/>
    <cellStyle name="Währung 41" xfId="28865" xr:uid="{BB94B3B8-46A5-406F-BEF4-05143976B3F4}"/>
    <cellStyle name="Währung 42" xfId="28866" xr:uid="{6D9B6EDA-803F-40E1-8B00-4E1E68375B3F}"/>
    <cellStyle name="Währung 43" xfId="28867" xr:uid="{AC38056C-7167-4E25-BEDA-9E206403BD89}"/>
    <cellStyle name="Währung 43 2" xfId="28868" xr:uid="{76ED80DD-1C80-494B-8D6B-3AF816075A55}"/>
    <cellStyle name="Währung 43 3" xfId="28869" xr:uid="{54D7EBE0-8C5F-4009-8A15-80461215F2BD}"/>
    <cellStyle name="Währung 43 4" xfId="28870" xr:uid="{BABEC40D-69F5-4787-BB27-0624D1444474}"/>
    <cellStyle name="Währung 43 5" xfId="28871" xr:uid="{8FFCD85B-6859-441D-A4BE-1364721DC074}"/>
    <cellStyle name="Währung 43 6" xfId="28872" xr:uid="{E582B629-138D-4D0C-B873-085E8DB72971}"/>
    <cellStyle name="Währung 44" xfId="28873" xr:uid="{5A15AF11-D499-478E-B2AF-1BF43F66C713}"/>
    <cellStyle name="Währung 44 2" xfId="28874" xr:uid="{2FE51323-9A56-4BFF-A05D-4135678E000A}"/>
    <cellStyle name="Währung 44 3" xfId="28875" xr:uid="{24BC15E2-1215-4857-81DB-20E1A6E595C4}"/>
    <cellStyle name="Währung 44 4" xfId="28876" xr:uid="{9115DFAF-D29C-4B40-9E95-4CD5D77AE4BD}"/>
    <cellStyle name="Währung 44 5" xfId="28877" xr:uid="{41B64777-2A42-4000-B70A-72F0C471F080}"/>
    <cellStyle name="Währung 44 6" xfId="28878" xr:uid="{14747952-9F1F-4808-9B05-489721A8C576}"/>
    <cellStyle name="Währung 44 7" xfId="28879" xr:uid="{894385A3-A5FF-4DAA-9187-37700B59FC38}"/>
    <cellStyle name="Währung 45" xfId="28880" xr:uid="{BDFE0B6E-2CE2-4B8E-BED3-8A14887BF51A}"/>
    <cellStyle name="Währung 45 2" xfId="28881" xr:uid="{9F563D11-ACF5-42A7-83DF-F8CD27055D15}"/>
    <cellStyle name="Währung 45 3" xfId="28882" xr:uid="{C88CD89C-7E33-45C1-8273-44BA121DDDE1}"/>
    <cellStyle name="Währung 45 4" xfId="28883" xr:uid="{2079F796-215C-4A83-9CDF-4953CB7423E9}"/>
    <cellStyle name="Währung 45 5" xfId="28884" xr:uid="{7C4D6DD4-4BAC-4D34-8020-F67263F93D9D}"/>
    <cellStyle name="Währung 45 6" xfId="28885" xr:uid="{46EEEA1B-D04E-4E42-A984-444172BAC96B}"/>
    <cellStyle name="Währung 45 7" xfId="28886" xr:uid="{7A8E8D12-6B6B-4024-97B6-A4B984354F78}"/>
    <cellStyle name="Währung 46" xfId="28887" xr:uid="{3BA3FB39-4BE4-44D7-BA51-896603C572CB}"/>
    <cellStyle name="Währung 46 2" xfId="28888" xr:uid="{0D299697-A3EC-4659-B919-3DEF0B31F4AD}"/>
    <cellStyle name="Währung 46 3" xfId="28889" xr:uid="{9BC5BE3A-9812-45E1-A1B4-C8BACB6336A5}"/>
    <cellStyle name="Währung 46 4" xfId="28890" xr:uid="{961553C1-75F6-4ECA-8626-5FA65E871EB9}"/>
    <cellStyle name="Währung 46 5" xfId="28891" xr:uid="{22E2DA47-054D-4CAE-8127-2745BDCF5D42}"/>
    <cellStyle name="Währung 46 6" xfId="28892" xr:uid="{29F341B0-B0B2-494D-A232-3C33C397EECE}"/>
    <cellStyle name="Währung 46 7" xfId="28893" xr:uid="{E282C385-6335-4128-8173-25EE8DD729C6}"/>
    <cellStyle name="Währung 47" xfId="28894" xr:uid="{C0ECFBD2-2C41-4889-96D2-4354C926C784}"/>
    <cellStyle name="Währung 47 2" xfId="28895" xr:uid="{FE441CD4-63C4-497E-870A-E4D12171F676}"/>
    <cellStyle name="Währung 47 3" xfId="28896" xr:uid="{7B8B330F-F77D-4DAD-9358-BF96FD42CF6D}"/>
    <cellStyle name="Währung 47 4" xfId="28897" xr:uid="{B94DD182-F93A-4AD7-AAFB-9E7E62CF8EB8}"/>
    <cellStyle name="Währung 47 5" xfId="28898" xr:uid="{8832579C-D9BB-41C9-A6F3-8797387116EC}"/>
    <cellStyle name="Währung 47 6" xfId="28899" xr:uid="{940E35C8-5855-455F-A715-5E44F9309609}"/>
    <cellStyle name="Währung 47 7" xfId="28900" xr:uid="{9866BB24-FED6-4A12-9A49-666B2B83F1BE}"/>
    <cellStyle name="Währung 48" xfId="28901" xr:uid="{C3F6ACC3-969F-4179-A641-56FD2EA8971F}"/>
    <cellStyle name="Währung 48 2" xfId="28902" xr:uid="{FADD4863-1341-414D-B946-B64BAF297C3B}"/>
    <cellStyle name="Währung 48 3" xfId="28903" xr:uid="{01493566-6655-4441-8DC6-591EECE857BF}"/>
    <cellStyle name="Währung 48 4" xfId="28904" xr:uid="{07E7DA52-FAC7-4399-AD7E-344EFC32BAC7}"/>
    <cellStyle name="Währung 48 5" xfId="28905" xr:uid="{702060E5-3972-4DF5-A0C0-DDD68D758A42}"/>
    <cellStyle name="Währung 48 6" xfId="28906" xr:uid="{60E4FC90-F7CC-40B9-B7D5-9B7A1B5D3EAF}"/>
    <cellStyle name="Währung 48 7" xfId="28907" xr:uid="{803A5039-FE7A-4513-A5E7-AC7EFC751EF2}"/>
    <cellStyle name="Währung 49" xfId="28908" xr:uid="{DF0CA291-6CA5-4D7A-AC6F-55846FE64456}"/>
    <cellStyle name="Währung 49 2" xfId="28909" xr:uid="{879F212E-593B-417B-9B67-211CFC6E7ABD}"/>
    <cellStyle name="Währung 49 3" xfId="28910" xr:uid="{E9768E25-9398-46FE-A1DA-360B3384340F}"/>
    <cellStyle name="Währung 49 4" xfId="28911" xr:uid="{EE9A8795-E736-403B-AFA6-1DE57A75B720}"/>
    <cellStyle name="Währung 49 5" xfId="28912" xr:uid="{F37CE278-7580-45C9-A83D-ADEF02E2B435}"/>
    <cellStyle name="Währung 49 6" xfId="28913" xr:uid="{8E8081D9-327E-4308-A5EA-B144465A872D}"/>
    <cellStyle name="Währung 49 7" xfId="28914" xr:uid="{3A37ED17-7F67-4B4A-BB24-D58B7EC49281}"/>
    <cellStyle name="Währung 5" xfId="28915" xr:uid="{1825527C-53D6-427A-946D-45A316EA3889}"/>
    <cellStyle name="Währung 5 10" xfId="28916" xr:uid="{035425E9-43A1-4E8C-A144-C753003B5B72}"/>
    <cellStyle name="Währung 5 11" xfId="28917" xr:uid="{9C5A7013-C8E2-4677-8740-E3AA4B47B7BB}"/>
    <cellStyle name="Währung 5 12" xfId="28918" xr:uid="{2E35BBD5-2E36-4D2F-9138-AC0F9617476D}"/>
    <cellStyle name="Währung 5 13" xfId="28919" xr:uid="{76116A33-8253-487E-9EB4-03102E7FE7A4}"/>
    <cellStyle name="Währung 5 14" xfId="28920" xr:uid="{79D02D89-2060-4263-ADB8-AB10E58B10A8}"/>
    <cellStyle name="Währung 5 15" xfId="28921" xr:uid="{2BCAE309-9309-4F5E-8A66-1BD99E9191BA}"/>
    <cellStyle name="Währung 5 16" xfId="28922" xr:uid="{460A16AF-F46E-4853-BB0D-E10F9FD43703}"/>
    <cellStyle name="Währung 5 17" xfId="28923" xr:uid="{9AC726BD-B8BD-43BF-8C00-13A96349D77E}"/>
    <cellStyle name="Währung 5 18" xfId="28924" xr:uid="{D7214A23-853F-4DF1-B944-1776B4D355E9}"/>
    <cellStyle name="Währung 5 19" xfId="28925" xr:uid="{606642AB-C9D4-4BE3-A342-A17AEC4EC689}"/>
    <cellStyle name="Währung 5 2" xfId="28926" xr:uid="{DFC67602-21F9-4253-B1B1-2361CD201CF1}"/>
    <cellStyle name="Währung 5 20" xfId="28927" xr:uid="{A1660CC1-267A-4E1A-98B3-2080B63AAF5D}"/>
    <cellStyle name="Währung 5 21" xfId="28928" xr:uid="{E5B8A5DE-451B-46B5-8BAF-39D799AB6C9C}"/>
    <cellStyle name="Währung 5 22" xfId="28929" xr:uid="{180BC65E-74D6-45EE-9043-76BCDAF8ACEE}"/>
    <cellStyle name="Währung 5 23" xfId="28930" xr:uid="{9B7F50FA-E1E9-4E54-8206-751728207FA5}"/>
    <cellStyle name="Währung 5 24" xfId="28931" xr:uid="{C8558F3A-2087-4FF1-B2A0-69304789BF65}"/>
    <cellStyle name="Währung 5 25" xfId="28932" xr:uid="{253478B2-ACEC-4E70-9C20-5E40A251EF0C}"/>
    <cellStyle name="Währung 5 26" xfId="28933" xr:uid="{815248B9-5DF8-4149-AB4C-E2357EEB334E}"/>
    <cellStyle name="Währung 5 27" xfId="28934" xr:uid="{B23EB60A-67C8-45E5-B5AF-B8AECB864EB2}"/>
    <cellStyle name="Währung 5 28" xfId="28935" xr:uid="{6B0793D2-9C93-477B-879B-48D19DF0481A}"/>
    <cellStyle name="Währung 5 29" xfId="28936" xr:uid="{8C038816-32ED-4875-9F66-EC8F975AB1E5}"/>
    <cellStyle name="Währung 5 3" xfId="28937" xr:uid="{5983B207-23F8-4D0C-813D-39D9F0B4DA7D}"/>
    <cellStyle name="Währung 5 30" xfId="28938" xr:uid="{43E619EB-35FC-45C1-88F9-FBD73675727A}"/>
    <cellStyle name="Währung 5 31" xfId="28939" xr:uid="{29925EF5-E2A9-4BD6-BF25-CB57B5ED7BF0}"/>
    <cellStyle name="Währung 5 32" xfId="28940" xr:uid="{0F5946D8-57DB-4569-9B5F-E33F3AFAA2D7}"/>
    <cellStyle name="Währung 5 4" xfId="28941" xr:uid="{D6D03D4F-9E4A-458E-8046-BA725E15B99D}"/>
    <cellStyle name="Währung 5 5" xfId="28942" xr:uid="{F31F2CA5-EA12-4E15-A937-F17C77CAF27F}"/>
    <cellStyle name="Währung 5 6" xfId="28943" xr:uid="{D1D4B405-8F2E-42E9-BA23-D3C8EE677E8A}"/>
    <cellStyle name="Währung 5 7" xfId="28944" xr:uid="{2EE1E360-A1EF-45CD-A679-E92B54555BF0}"/>
    <cellStyle name="Währung 5 8" xfId="28945" xr:uid="{E40BBAF5-0444-461A-8670-751CF85BE7AA}"/>
    <cellStyle name="Währung 5 9" xfId="28946" xr:uid="{D9B3D2ED-A5BE-4D0C-B20A-50D61EAE513E}"/>
    <cellStyle name="Währung 50" xfId="28947" xr:uid="{CCAB93D8-8381-4FE0-BA1B-922CDE4EF6D1}"/>
    <cellStyle name="Währung 50 2" xfId="28948" xr:uid="{8F70E07C-4825-40D6-8DA6-616BCB3B9F8A}"/>
    <cellStyle name="Währung 50 3" xfId="28949" xr:uid="{6BB4C1B2-2FC0-49EF-B30D-2BFFD38E25E5}"/>
    <cellStyle name="Währung 50 4" xfId="28950" xr:uid="{C4544105-A7EB-4185-BC5E-6760AA9757E9}"/>
    <cellStyle name="Währung 50 5" xfId="28951" xr:uid="{DBA5E5EE-1CBB-470D-9DD8-6EF6D8DE3D1B}"/>
    <cellStyle name="Währung 50 6" xfId="28952" xr:uid="{41E276F7-2271-436E-8493-984B9753DE9E}"/>
    <cellStyle name="Währung 50 7" xfId="28953" xr:uid="{C0993B1F-7F23-49E6-A3D0-0E73E1D84108}"/>
    <cellStyle name="Währung 51" xfId="28954" xr:uid="{74FCF4E6-8C5A-49B9-B01A-63FAB0545DCD}"/>
    <cellStyle name="Währung 51 2" xfId="28955" xr:uid="{F22B7775-AC59-401A-9941-1F1B735A35C4}"/>
    <cellStyle name="Währung 51 3" xfId="28956" xr:uid="{84B174CA-894E-495D-A2E3-60DDC015F33E}"/>
    <cellStyle name="Währung 51 4" xfId="28957" xr:uid="{51C34749-3ACD-465B-A71E-4182C3FB35C3}"/>
    <cellStyle name="Währung 51 5" xfId="28958" xr:uid="{E4E974B6-F4D9-4664-AC00-4EABE0B337D3}"/>
    <cellStyle name="Währung 51 6" xfId="28959" xr:uid="{3B9FB1BB-4938-4BF4-84DE-CC3417FB655A}"/>
    <cellStyle name="Währung 51 7" xfId="28960" xr:uid="{7DB1BB65-913C-4630-9ECD-A97278C6A79F}"/>
    <cellStyle name="Währung 52" xfId="28961" xr:uid="{9B257D10-9D61-4E9C-8F1F-348678735BEA}"/>
    <cellStyle name="Währung 52 2" xfId="28962" xr:uid="{79D3CFB1-BA8F-4796-8571-3910C4A385CC}"/>
    <cellStyle name="Währung 52 3" xfId="28963" xr:uid="{BED43435-9DEA-4775-B4E2-4EA4A0462077}"/>
    <cellStyle name="Währung 52 4" xfId="28964" xr:uid="{7EC17AA3-8E4A-47FF-85C8-BCFDAF369EBF}"/>
    <cellStyle name="Währung 52 5" xfId="28965" xr:uid="{A85ED78B-2769-4B1C-A9DF-9721F1C74284}"/>
    <cellStyle name="Währung 52 6" xfId="28966" xr:uid="{7283DDA7-F36E-4E19-BD30-9D6302E1C58D}"/>
    <cellStyle name="Währung 52 7" xfId="28967" xr:uid="{6AEE1122-8C73-4192-A717-847B31951C20}"/>
    <cellStyle name="Währung 53" xfId="28968" xr:uid="{DC661E5D-8395-4EC0-92BB-9B2743290B70}"/>
    <cellStyle name="Währung 53 2" xfId="28969" xr:uid="{51076A3A-CA95-406E-AE2F-4B7E1744F91D}"/>
    <cellStyle name="Währung 53 3" xfId="28970" xr:uid="{7CD9220A-9456-4A22-8E42-3599F9BD383B}"/>
    <cellStyle name="Währung 53 4" xfId="28971" xr:uid="{55563B8D-1E0F-4F39-A748-84BEC5B57D77}"/>
    <cellStyle name="Währung 53 5" xfId="28972" xr:uid="{A51949C1-D80B-4DA4-A88D-74E34227B702}"/>
    <cellStyle name="Währung 53 6" xfId="28973" xr:uid="{BAD22105-4C31-40C1-AE91-4DF227BFEF14}"/>
    <cellStyle name="Währung 53 7" xfId="28974" xr:uid="{9FC93762-D500-49E7-B915-173DE2074F59}"/>
    <cellStyle name="Währung 54" xfId="28975" xr:uid="{FFD565FC-1993-48CC-A61A-C7EDAE47DEAD}"/>
    <cellStyle name="Währung 54 2" xfId="28976" xr:uid="{682590E8-0BB8-48F3-AFC6-74ADACE4FB06}"/>
    <cellStyle name="Währung 54 3" xfId="28977" xr:uid="{164E0B40-CB97-438C-8FD6-213E3AEA13B5}"/>
    <cellStyle name="Währung 54 4" xfId="28978" xr:uid="{D5D2221B-E159-4937-A025-C13A79E96671}"/>
    <cellStyle name="Währung 54 5" xfId="28979" xr:uid="{0911002B-750F-4CA5-B971-F5A508FB72F6}"/>
    <cellStyle name="Währung 54 6" xfId="28980" xr:uid="{12428569-A87D-4BD8-A4EB-0A79A06F2A94}"/>
    <cellStyle name="Währung 54 7" xfId="28981" xr:uid="{86E2EF5B-14BF-4E47-B355-CD19704B889F}"/>
    <cellStyle name="Währung 55" xfId="28982" xr:uid="{AAC8726E-AA57-4E97-AA20-3753B3AA6660}"/>
    <cellStyle name="Währung 55 2" xfId="28983" xr:uid="{3FA02D0D-5603-494F-AC0E-DC5045578B25}"/>
    <cellStyle name="Währung 55 3" xfId="28984" xr:uid="{A26F07BB-95E8-4745-9295-885221B74B45}"/>
    <cellStyle name="Währung 55 4" xfId="28985" xr:uid="{95228427-323A-46C7-A7B8-07F1DA086604}"/>
    <cellStyle name="Währung 55 5" xfId="28986" xr:uid="{9044FE9A-3E6A-4575-A4BA-570ECDD26630}"/>
    <cellStyle name="Währung 55 6" xfId="28987" xr:uid="{905A54D7-0C4A-4500-BB28-6ED109A0E5A9}"/>
    <cellStyle name="Währung 55 7" xfId="28988" xr:uid="{46144499-9764-40A1-9E05-55E676146184}"/>
    <cellStyle name="Währung 56" xfId="28989" xr:uid="{F23A642C-DF06-425E-9D49-FC14E3BD73C4}"/>
    <cellStyle name="Währung 56 2" xfId="28990" xr:uid="{7761B5F3-24D1-4D5E-9075-BD5CC813795C}"/>
    <cellStyle name="Währung 56 3" xfId="28991" xr:uid="{BB4E4125-D6EF-4D94-B80C-21E3FCB4DBE3}"/>
    <cellStyle name="Währung 56 4" xfId="28992" xr:uid="{B0E08FF0-FEB0-4848-B2FB-ED7F48D090B3}"/>
    <cellStyle name="Währung 56 5" xfId="28993" xr:uid="{02B5C3E5-5E8F-4DC7-A8FA-DE112617C7A3}"/>
    <cellStyle name="Währung 56 6" xfId="28994" xr:uid="{E26F4928-9FCE-43E6-9BF4-A896C6A61FC8}"/>
    <cellStyle name="Währung 56 7" xfId="28995" xr:uid="{228F5501-7667-4F30-A97B-93D7365A8038}"/>
    <cellStyle name="Währung 57" xfId="28996" xr:uid="{68D5DCEE-4695-4056-AADC-F61B7B871F84}"/>
    <cellStyle name="Währung 58" xfId="28997" xr:uid="{241AF4A9-7BD7-43E0-AFCF-316C74BE5718}"/>
    <cellStyle name="Währung 58 10" xfId="28998" xr:uid="{1F7F3ECE-01FA-479E-88A5-359FC9E9A5D1}"/>
    <cellStyle name="Währung 58 11" xfId="28999" xr:uid="{8304023F-C6B0-4832-9C10-20535579ABA4}"/>
    <cellStyle name="Währung 58 12" xfId="29000" xr:uid="{B5617F04-084B-4C93-991B-67B4B4E4796B}"/>
    <cellStyle name="Währung 58 13" xfId="29001" xr:uid="{37642916-5E22-4078-86BF-CB40ABCE7D9C}"/>
    <cellStyle name="Währung 58 14" xfId="29002" xr:uid="{CBF3DF50-7507-4E6C-9BF3-FDF3A714B5B8}"/>
    <cellStyle name="Währung 58 15" xfId="29003" xr:uid="{178DC2AB-6CBE-407F-95F9-CE01DC1CF6F2}"/>
    <cellStyle name="Währung 58 2" xfId="29004" xr:uid="{34DEA786-C3C2-499A-9F6D-083050C9C8BD}"/>
    <cellStyle name="Währung 58 3" xfId="29005" xr:uid="{02C64C1F-A0A2-4F6A-B7FB-F9A38AFCCE78}"/>
    <cellStyle name="Währung 58 4" xfId="29006" xr:uid="{6FC3CE45-D646-4EC9-AE9D-D5DA3804E0AD}"/>
    <cellStyle name="Währung 58 5" xfId="29007" xr:uid="{D2245051-7378-4428-98AA-A2BE681A127F}"/>
    <cellStyle name="Währung 58 6" xfId="29008" xr:uid="{2F187A4C-7AE4-4F78-8641-57B0D55B2A4B}"/>
    <cellStyle name="Währung 58 7" xfId="29009" xr:uid="{504166EE-A6BC-465F-8797-BB88F391E02B}"/>
    <cellStyle name="Währung 58 8" xfId="29010" xr:uid="{3A69B5E0-A653-4E24-9326-EC0C5A49B456}"/>
    <cellStyle name="Währung 58 9" xfId="29011" xr:uid="{FA23112C-E812-4A09-9076-00A0AF99ED36}"/>
    <cellStyle name="Währung 59" xfId="29012" xr:uid="{B5D4E237-3F8C-4711-A022-FE892911473F}"/>
    <cellStyle name="Währung 59 10" xfId="29013" xr:uid="{65173837-B30A-4618-86D4-EB2A408A6065}"/>
    <cellStyle name="Währung 59 11" xfId="29014" xr:uid="{9259AE1F-FA34-4E83-924A-CE92B33BD7CF}"/>
    <cellStyle name="Währung 59 12" xfId="29015" xr:uid="{1DEBCA2B-1703-410D-BE62-A1EBAF7A9DC6}"/>
    <cellStyle name="Währung 59 13" xfId="29016" xr:uid="{66C964C4-8961-4E78-B072-76337C2EFDD0}"/>
    <cellStyle name="Währung 59 14" xfId="29017" xr:uid="{DD1754F1-151E-48CD-A751-34EB5B913176}"/>
    <cellStyle name="Währung 59 15" xfId="29018" xr:uid="{B48BF11D-6416-4627-A0BD-D41A0C310EB0}"/>
    <cellStyle name="Währung 59 2" xfId="29019" xr:uid="{EC0BF6D2-54EC-4A3F-9907-0AC8E4CE7C5F}"/>
    <cellStyle name="Währung 59 3" xfId="29020" xr:uid="{05812DE8-2A95-4729-A89A-A13BD8042DAC}"/>
    <cellStyle name="Währung 59 4" xfId="29021" xr:uid="{4BE6B517-6E9C-4D92-9D34-51B98D94C88B}"/>
    <cellStyle name="Währung 59 5" xfId="29022" xr:uid="{73FB5D5F-AA69-4704-AB76-2A69A31E4E07}"/>
    <cellStyle name="Währung 59 6" xfId="29023" xr:uid="{C1F27EE1-F3F8-4F4E-8096-E4354966F9CF}"/>
    <cellStyle name="Währung 59 7" xfId="29024" xr:uid="{E5420A16-3717-4A2C-B875-963C5D362EE1}"/>
    <cellStyle name="Währung 59 8" xfId="29025" xr:uid="{700A85AA-DF46-44C0-930B-251B9D1D447D}"/>
    <cellStyle name="Währung 59 9" xfId="29026" xr:uid="{F61FC426-F832-4243-AA6E-2293A76E2C7B}"/>
    <cellStyle name="Währung 6" xfId="29027" xr:uid="{AE7599A1-34F3-4957-A26A-24C91539833D}"/>
    <cellStyle name="Währung 6 2" xfId="41070" xr:uid="{F8AD5928-8452-4404-8273-429C8DC29F6D}"/>
    <cellStyle name="Währung 6 3" xfId="41072" xr:uid="{F093D77B-FBEF-4658-AD4C-8EA49FED7EFB}"/>
    <cellStyle name="Währung 60" xfId="29028" xr:uid="{7FF1636F-C96E-410C-955A-302331C510EC}"/>
    <cellStyle name="Währung 60 10" xfId="29029" xr:uid="{31CF347D-C5A4-447A-A34D-1EECD55CC18F}"/>
    <cellStyle name="Währung 60 11" xfId="29030" xr:uid="{87583168-40D4-4748-90B2-B775DC5FA675}"/>
    <cellStyle name="Währung 60 12" xfId="29031" xr:uid="{0A0650E4-A2D5-4B00-A4F3-61CE879FBE6E}"/>
    <cellStyle name="Währung 60 13" xfId="29032" xr:uid="{F2A04534-C020-40A0-9797-0751560D57F4}"/>
    <cellStyle name="Währung 60 14" xfId="29033" xr:uid="{37298C87-EF88-4FB4-BDAF-7433CECF704A}"/>
    <cellStyle name="Währung 60 15" xfId="29034" xr:uid="{45AB3D76-DD36-474F-A00F-9AB8873587F1}"/>
    <cellStyle name="Währung 60 2" xfId="29035" xr:uid="{89606ED0-F502-4A08-8469-A262F116639E}"/>
    <cellStyle name="Währung 60 3" xfId="29036" xr:uid="{B300C4B8-7661-43A8-B6BA-249C197B12FF}"/>
    <cellStyle name="Währung 60 4" xfId="29037" xr:uid="{4FDD9785-54DE-495A-94C8-D338EA7FEDAB}"/>
    <cellStyle name="Währung 60 5" xfId="29038" xr:uid="{970556E4-1CCD-42CF-A907-0DD347A8865D}"/>
    <cellStyle name="Währung 60 6" xfId="29039" xr:uid="{1E40CA83-A7D2-4E54-AC95-1EB7DCF88CE8}"/>
    <cellStyle name="Währung 60 7" xfId="29040" xr:uid="{3A0973D0-622D-47B6-8952-DBD94658F411}"/>
    <cellStyle name="Währung 60 8" xfId="29041" xr:uid="{2435CE6E-8455-4E00-B743-9410DA25353F}"/>
    <cellStyle name="Währung 60 9" xfId="29042" xr:uid="{D8DE8ED5-33AF-48EC-86B2-16FEA6334F57}"/>
    <cellStyle name="Währung 61" xfId="29043" xr:uid="{D87DB22A-B5AB-4077-BF64-0EE9CC523A6F}"/>
    <cellStyle name="Währung 61 10" xfId="29044" xr:uid="{EE8808EF-27E8-44EF-9D4A-C5D040ECB1F6}"/>
    <cellStyle name="Währung 61 11" xfId="29045" xr:uid="{96ED7DDA-F3D2-4903-92E8-2F42B3A912F5}"/>
    <cellStyle name="Währung 61 12" xfId="29046" xr:uid="{BED0E9AB-F9E9-4FB3-A069-29562254C4FC}"/>
    <cellStyle name="Währung 61 13" xfId="29047" xr:uid="{F8E2C771-BF7C-42B0-8C8F-3C62D97F040E}"/>
    <cellStyle name="Währung 61 14" xfId="29048" xr:uid="{ACA3222E-D15E-466D-9E6A-3142A319C2B5}"/>
    <cellStyle name="Währung 61 15" xfId="29049" xr:uid="{437517DD-C438-45E8-AC0E-BEF0FB55845E}"/>
    <cellStyle name="Währung 61 2" xfId="29050" xr:uid="{B3EBD850-042D-4724-BDD2-85C53BFD7D7D}"/>
    <cellStyle name="Währung 61 3" xfId="29051" xr:uid="{313A481F-2E59-4332-9C83-567D4B60F7FD}"/>
    <cellStyle name="Währung 61 4" xfId="29052" xr:uid="{59C5A39A-0EDA-4A02-870D-BB24C5123474}"/>
    <cellStyle name="Währung 61 5" xfId="29053" xr:uid="{A05E5C18-6CA5-4B4F-AD2D-52F3D79DCA47}"/>
    <cellStyle name="Währung 61 6" xfId="29054" xr:uid="{7E01FBBB-2A8C-4C9A-9F12-B08E3F7B9ED9}"/>
    <cellStyle name="Währung 61 7" xfId="29055" xr:uid="{836D618A-E54C-448D-95DF-A6E370D478A1}"/>
    <cellStyle name="Währung 61 8" xfId="29056" xr:uid="{DA091421-B267-46DA-A369-57D49DE2A665}"/>
    <cellStyle name="Währung 61 9" xfId="29057" xr:uid="{E3AEF98D-E665-4071-88B5-70D6B7056152}"/>
    <cellStyle name="Währung 62" xfId="29058" xr:uid="{91267560-55F8-4B05-B5DC-4675B0D461D0}"/>
    <cellStyle name="Währung 62 10" xfId="29059" xr:uid="{C986BD01-D8DE-4F75-AE0C-915C3531B4CD}"/>
    <cellStyle name="Währung 62 11" xfId="29060" xr:uid="{B5E8EDF2-C9EA-4D0E-AB1F-CEDAFE4FB1D5}"/>
    <cellStyle name="Währung 62 12" xfId="29061" xr:uid="{319D120C-E1E7-42D1-87FD-6DF4744A6354}"/>
    <cellStyle name="Währung 62 13" xfId="29062" xr:uid="{87FB52BF-D554-455E-905F-989B200FC9B1}"/>
    <cellStyle name="Währung 62 14" xfId="29063" xr:uid="{6B7F73FD-854B-469A-9B59-CD610327FA20}"/>
    <cellStyle name="Währung 62 15" xfId="29064" xr:uid="{08F3C1E9-F711-4F6E-9C7B-0926D0163E9A}"/>
    <cellStyle name="Währung 62 2" xfId="29065" xr:uid="{54D79D03-AADA-49FD-AD73-89EBB78B2365}"/>
    <cellStyle name="Währung 62 3" xfId="29066" xr:uid="{7959824E-D2A8-45B5-B97C-56C82B4F8F43}"/>
    <cellStyle name="Währung 62 4" xfId="29067" xr:uid="{15CF1268-1844-4773-8787-F05CA5FA7971}"/>
    <cellStyle name="Währung 62 5" xfId="29068" xr:uid="{DC8C4E93-06A7-4227-A32B-565C64045258}"/>
    <cellStyle name="Währung 62 6" xfId="29069" xr:uid="{1E799C3F-7D00-4F6B-B4A5-38B02D4C3FAA}"/>
    <cellStyle name="Währung 62 7" xfId="29070" xr:uid="{20136870-819D-4C4F-B86B-13D385AA3123}"/>
    <cellStyle name="Währung 62 8" xfId="29071" xr:uid="{0A19EBD2-DE62-4DED-82B0-415A3D2474CB}"/>
    <cellStyle name="Währung 62 9" xfId="29072" xr:uid="{38150621-31F9-4CCC-B393-BE7A37D470D2}"/>
    <cellStyle name="Währung 63" xfId="29073" xr:uid="{A1C67C5A-F6FB-48E1-A0F1-8BB382E7747E}"/>
    <cellStyle name="Währung 64" xfId="29074" xr:uid="{C911A5F3-429C-4E30-BD0D-968FAFB09207}"/>
    <cellStyle name="Währung 65" xfId="29075" xr:uid="{AAC5ED4F-1185-44A6-AE65-999996B2415D}"/>
    <cellStyle name="Währung 66" xfId="29076" xr:uid="{E64CD655-E087-46CF-8A13-92CB300A37F9}"/>
    <cellStyle name="Währung 67" xfId="29077" xr:uid="{EE40AA42-E83E-405C-90E0-D49BD4604107}"/>
    <cellStyle name="Währung 68" xfId="29078" xr:uid="{F37441C5-6662-4924-8A3B-55E33B9DA026}"/>
    <cellStyle name="Währung 69" xfId="29079" xr:uid="{FD301AA7-FCBE-4B28-BD2E-564B27827581}"/>
    <cellStyle name="Währung 7" xfId="29080" xr:uid="{CA081329-125B-48A7-8C9D-8184CD052657}"/>
    <cellStyle name="Währung 7 2" xfId="40968" xr:uid="{943122E2-5D92-40DB-B8B8-24BBCCE62B77}"/>
    <cellStyle name="Währung 7 2 2" xfId="41071" xr:uid="{231F48B7-B8B9-474F-BD7B-2060C5D8F05A}"/>
    <cellStyle name="Währung 7 2 3" xfId="41073" xr:uid="{08E54EA1-2206-4972-BCBB-F66B3A816122}"/>
    <cellStyle name="Währung 70" xfId="29081" xr:uid="{0BAF3A89-102F-40A9-8DFC-18D44CDBF3B3}"/>
    <cellStyle name="Währung 71" xfId="29082" xr:uid="{D4FFC16A-19FD-4951-A4AA-F3BEFC8721B1}"/>
    <cellStyle name="Währung 72" xfId="29083" xr:uid="{FFF3D567-ADFA-4F26-ACFB-435E0C629266}"/>
    <cellStyle name="Währung 73" xfId="29084" xr:uid="{7FBAE1FF-4FFB-444C-A110-3A889EBBF4A3}"/>
    <cellStyle name="Währung 74" xfId="29085" xr:uid="{23458450-E336-48FB-9C95-0917CF191D87}"/>
    <cellStyle name="Währung 75" xfId="29086" xr:uid="{1FF5FE94-7508-4307-8217-902A4485C83B}"/>
    <cellStyle name="Währung 76" xfId="29087" xr:uid="{E60BA6DB-6FC4-42C0-8CC4-C91E38DEF306}"/>
    <cellStyle name="Währung 77" xfId="29088" xr:uid="{5D12D6EA-1D33-480C-AEDA-FD81F525FD5F}"/>
    <cellStyle name="Währung 78" xfId="29089" xr:uid="{F288BD6E-1F1C-4CFD-A55F-A4967C045630}"/>
    <cellStyle name="Währung 79" xfId="29090" xr:uid="{90DEAF81-BBA4-4EE5-8FAE-E0B084A21705}"/>
    <cellStyle name="Währung 8" xfId="29091" xr:uid="{C39D0A80-6AF4-44D3-A3E7-5772109B6E8F}"/>
    <cellStyle name="Währung 80" xfId="29092" xr:uid="{1167F44E-AAC5-4BCA-BBA0-044D641F73A9}"/>
    <cellStyle name="Währung 81" xfId="29093" xr:uid="{CC09DBF8-311A-416E-BE1D-6EBCAD05D8E9}"/>
    <cellStyle name="Währung 82" xfId="29094" xr:uid="{41612B06-50F5-4844-9A8B-D67285C408B3}"/>
    <cellStyle name="Währung 83" xfId="29095" xr:uid="{7CB367CC-E35E-42D4-9B05-F2CD6CA7272C}"/>
    <cellStyle name="Währung 84" xfId="29096" xr:uid="{9557CBEA-F731-457E-A3B1-F5D8C5C9A629}"/>
    <cellStyle name="Währung 85" xfId="29097" xr:uid="{FFD83D99-D738-4295-9F87-E34069A5F8D5}"/>
    <cellStyle name="Währung 86" xfId="29098" xr:uid="{B34BD421-7148-4501-853A-6B3D19895D62}"/>
    <cellStyle name="Währung 87" xfId="29099" xr:uid="{EDE6351C-B598-4CA3-A85C-2D4CC2164ADB}"/>
    <cellStyle name="Währung 88" xfId="29100" xr:uid="{649CB0A1-5CC8-4899-8CEC-08F36B31056E}"/>
    <cellStyle name="Währung 89" xfId="29101" xr:uid="{30052B60-CA6D-45A1-9397-C216A1F4AB12}"/>
    <cellStyle name="Währung 9" xfId="29102" xr:uid="{A930F0A9-4632-4FFA-9F10-5335A5D94836}"/>
    <cellStyle name="Währung 90" xfId="29103" xr:uid="{0042B16A-B6A2-43CE-94FD-1BA9C5FB2C4D}"/>
    <cellStyle name="Währung 91" xfId="29104" xr:uid="{8F036FDF-E0DB-4787-AC03-746D872B7FD9}"/>
    <cellStyle name="Währung 92" xfId="29105" xr:uid="{AC9CE44B-5CE4-411F-97C2-F7C3BD673297}"/>
    <cellStyle name="Währung 93" xfId="29106" xr:uid="{424B3204-7CE5-4DF8-9610-2614F9A7B959}"/>
    <cellStyle name="Währung 94" xfId="29107" xr:uid="{13AACD86-2395-420A-BB4A-76BFD20B93F9}"/>
    <cellStyle name="Währung 95" xfId="29108" xr:uid="{37604376-15AC-42DF-A4CC-7162669EDC80}"/>
    <cellStyle name="Währung 96" xfId="29109" xr:uid="{7D929F40-E499-45C1-80F9-7D2BD224B42F}"/>
    <cellStyle name="Währung 97" xfId="29110" xr:uid="{A8FFA870-5E3A-4C97-A755-4CE874131C38}"/>
    <cellStyle name="Währung 98" xfId="29111" xr:uid="{A2546689-56EE-4914-ACE3-D15619730051}"/>
    <cellStyle name="Währung 99" xfId="29112" xr:uid="{C9C63B77-D214-4A13-B24E-0989E03FD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/Desktop/BONITO%202020/BONITO/BONITO%202020/OBRAS%20RECURSO%20PR&#211;PRIO/Pavimenta&#231;&#227;o%20Asf&#225;ltica%20-%20Rua%20Candido%20Luiz%20Braga/Pavimenta&#231;&#227;o%20Asf&#225;ltica/Planilha%20de%20Or&#231;amento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"/>
      <sheetName val="CFF ND"/>
      <sheetName val="DMT"/>
      <sheetName val="PAV"/>
    </sheetNames>
    <sheetDataSet>
      <sheetData sheetId="0"/>
      <sheetData sheetId="1">
        <row r="67">
          <cell r="B67" t="str">
            <v xml:space="preserve">VALOR GLOBAL </v>
          </cell>
          <cell r="C67"/>
          <cell r="D6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topLeftCell="A10" zoomScaleNormal="100" zoomScaleSheetLayoutView="100" workbookViewId="0">
      <selection activeCell="P14" sqref="P14"/>
    </sheetView>
  </sheetViews>
  <sheetFormatPr defaultRowHeight="15" x14ac:dyDescent="0.25"/>
  <cols>
    <col min="1" max="1" width="9.85546875" bestFit="1" customWidth="1"/>
    <col min="2" max="2" width="13.7109375" bestFit="1" customWidth="1"/>
    <col min="3" max="3" width="25" bestFit="1" customWidth="1"/>
    <col min="4" max="4" width="5.42578125" bestFit="1" customWidth="1"/>
    <col min="5" max="5" width="5.5703125" bestFit="1" customWidth="1"/>
    <col min="6" max="6" width="9.7109375" bestFit="1" customWidth="1"/>
    <col min="7" max="7" width="8.5703125" bestFit="1" customWidth="1"/>
    <col min="8" max="8" width="12.28515625" customWidth="1"/>
  </cols>
  <sheetData>
    <row r="1" spans="1:10" ht="15.75" thickBot="1" x14ac:dyDescent="0.3"/>
    <row r="2" spans="1:10" ht="16.5" customHeight="1" thickBot="1" x14ac:dyDescent="0.3">
      <c r="A2" s="120" t="s">
        <v>0</v>
      </c>
      <c r="B2" s="121"/>
      <c r="C2" s="122"/>
      <c r="D2" s="122"/>
      <c r="E2" s="122"/>
      <c r="F2" s="122"/>
      <c r="G2" s="122"/>
      <c r="H2" s="123"/>
    </row>
    <row r="3" spans="1:10" ht="16.5" customHeight="1" thickBot="1" x14ac:dyDescent="0.3">
      <c r="A3" s="124" t="s">
        <v>1</v>
      </c>
      <c r="B3" s="125"/>
      <c r="C3" s="122"/>
      <c r="D3" s="122"/>
      <c r="E3" s="122"/>
      <c r="F3" s="122"/>
      <c r="G3" s="122"/>
      <c r="H3" s="123"/>
    </row>
    <row r="4" spans="1:10" ht="16.5" customHeight="1" thickBot="1" x14ac:dyDescent="0.3">
      <c r="A4" s="36"/>
      <c r="B4" s="1"/>
      <c r="C4" s="37"/>
      <c r="D4" s="38"/>
      <c r="E4" s="39"/>
      <c r="F4" s="40"/>
      <c r="G4" s="41"/>
      <c r="H4" s="42"/>
    </row>
    <row r="5" spans="1:10" ht="52.15" customHeight="1" thickBot="1" x14ac:dyDescent="0.3">
      <c r="A5" s="141" t="s">
        <v>87</v>
      </c>
      <c r="B5" s="142"/>
      <c r="C5" s="143"/>
      <c r="D5" s="143"/>
      <c r="E5" s="143"/>
      <c r="F5" s="143"/>
      <c r="G5" s="143"/>
      <c r="H5" s="144"/>
    </row>
    <row r="6" spans="1:10" ht="16.5" customHeight="1" thickBot="1" x14ac:dyDescent="0.3">
      <c r="A6" s="126" t="s">
        <v>86</v>
      </c>
      <c r="B6" s="127"/>
      <c r="C6" s="128"/>
      <c r="D6" s="128"/>
      <c r="E6" s="128"/>
      <c r="F6" s="128"/>
      <c r="G6" s="128"/>
      <c r="H6" s="129"/>
    </row>
    <row r="7" spans="1:10" ht="16.5" customHeight="1" thickBot="1" x14ac:dyDescent="0.3">
      <c r="A7" s="43"/>
      <c r="B7" s="44"/>
      <c r="C7" s="130" t="s">
        <v>2</v>
      </c>
      <c r="D7" s="130"/>
      <c r="E7" s="130"/>
      <c r="F7" s="130"/>
      <c r="G7" s="130"/>
      <c r="H7" s="131"/>
    </row>
    <row r="8" spans="1:10" ht="16.5" customHeight="1" thickBot="1" x14ac:dyDescent="0.3">
      <c r="A8" s="126" t="s">
        <v>36</v>
      </c>
      <c r="B8" s="127"/>
      <c r="C8" s="127"/>
      <c r="D8" s="127"/>
      <c r="E8" s="127"/>
      <c r="F8" s="127"/>
      <c r="G8" s="127"/>
      <c r="H8" s="145"/>
    </row>
    <row r="9" spans="1:10" ht="16.5" customHeight="1" thickBot="1" x14ac:dyDescent="0.3">
      <c r="A9" s="27" t="s">
        <v>2</v>
      </c>
      <c r="B9" s="28" t="s">
        <v>56</v>
      </c>
      <c r="C9" s="29"/>
      <c r="D9" s="29"/>
      <c r="E9" s="30"/>
      <c r="F9" s="29"/>
      <c r="G9" s="31"/>
      <c r="H9" s="35"/>
    </row>
    <row r="10" spans="1:10" ht="16.5" customHeight="1" thickBot="1" x14ac:dyDescent="0.3">
      <c r="A10" s="146" t="s">
        <v>37</v>
      </c>
      <c r="B10" s="147"/>
      <c r="C10" s="147"/>
      <c r="D10" s="147"/>
      <c r="E10" s="147"/>
      <c r="F10" s="147"/>
      <c r="G10" s="147"/>
      <c r="H10" s="148"/>
    </row>
    <row r="11" spans="1:10" ht="15.75" x14ac:dyDescent="0.25">
      <c r="A11" s="2"/>
      <c r="B11" s="2"/>
      <c r="C11" s="2"/>
      <c r="D11" s="3"/>
      <c r="E11" s="2"/>
      <c r="F11" s="4"/>
      <c r="G11" s="2"/>
      <c r="H11" s="2"/>
    </row>
    <row r="12" spans="1:10" x14ac:dyDescent="0.25">
      <c r="A12" s="132" t="s">
        <v>3</v>
      </c>
      <c r="B12" s="134" t="s">
        <v>4</v>
      </c>
      <c r="C12" s="136" t="s">
        <v>5</v>
      </c>
      <c r="D12" s="5" t="s">
        <v>6</v>
      </c>
      <c r="E12" s="136" t="s">
        <v>7</v>
      </c>
      <c r="F12" s="138" t="s">
        <v>8</v>
      </c>
      <c r="G12" s="140" t="s">
        <v>9</v>
      </c>
      <c r="H12" s="140"/>
    </row>
    <row r="13" spans="1:10" x14ac:dyDescent="0.25">
      <c r="A13" s="133"/>
      <c r="B13" s="135"/>
      <c r="C13" s="136"/>
      <c r="D13" s="5" t="s">
        <v>10</v>
      </c>
      <c r="E13" s="137"/>
      <c r="F13" s="139"/>
      <c r="G13" s="6" t="s">
        <v>11</v>
      </c>
      <c r="H13" s="6" t="s">
        <v>12</v>
      </c>
    </row>
    <row r="14" spans="1:10" ht="76.5" x14ac:dyDescent="0.25">
      <c r="A14" s="8">
        <v>1</v>
      </c>
      <c r="B14" s="14" t="s">
        <v>13</v>
      </c>
      <c r="C14" s="15" t="s">
        <v>14</v>
      </c>
      <c r="D14" s="12"/>
      <c r="E14" s="13" t="s">
        <v>15</v>
      </c>
      <c r="F14" s="9">
        <v>2182</v>
      </c>
      <c r="G14" s="10">
        <v>1.68</v>
      </c>
      <c r="H14" s="11">
        <f>G14*F14</f>
        <v>3665.7599999999998</v>
      </c>
      <c r="I14">
        <v>1.39</v>
      </c>
      <c r="J14" s="45">
        <f>I14*1.2079</f>
        <v>1.6789809999999998</v>
      </c>
    </row>
    <row r="15" spans="1:10" ht="38.25" x14ac:dyDescent="0.25">
      <c r="A15" s="8">
        <v>2</v>
      </c>
      <c r="B15" s="14">
        <v>95426</v>
      </c>
      <c r="C15" s="15" t="s">
        <v>16</v>
      </c>
      <c r="D15" s="16">
        <v>3</v>
      </c>
      <c r="E15" s="13" t="s">
        <v>17</v>
      </c>
      <c r="F15" s="9">
        <f>F14*D15</f>
        <v>6546</v>
      </c>
      <c r="G15" s="10">
        <v>0.98</v>
      </c>
      <c r="H15" s="11">
        <f t="shared" ref="H15:H17" si="0">G15*F15</f>
        <v>6415.08</v>
      </c>
      <c r="I15">
        <v>0.81</v>
      </c>
      <c r="J15" s="45">
        <f t="shared" ref="J15:J17" si="1">I15*1.2079</f>
        <v>0.97839900000000002</v>
      </c>
    </row>
    <row r="16" spans="1:10" ht="25.5" x14ac:dyDescent="0.25">
      <c r="A16" s="8">
        <v>3</v>
      </c>
      <c r="B16" s="14">
        <v>100574</v>
      </c>
      <c r="C16" s="15" t="s">
        <v>18</v>
      </c>
      <c r="D16" s="16"/>
      <c r="E16" s="17" t="s">
        <v>15</v>
      </c>
      <c r="F16" s="9">
        <v>2182</v>
      </c>
      <c r="G16" s="18">
        <v>1.08</v>
      </c>
      <c r="H16" s="11">
        <f t="shared" si="0"/>
        <v>2356.56</v>
      </c>
      <c r="I16">
        <v>0.89</v>
      </c>
      <c r="J16" s="45">
        <f t="shared" si="1"/>
        <v>1.0750310000000001</v>
      </c>
    </row>
    <row r="17" spans="1:10" ht="15.75" thickBot="1" x14ac:dyDescent="0.3">
      <c r="A17" s="8">
        <v>4</v>
      </c>
      <c r="B17" s="14">
        <v>4743</v>
      </c>
      <c r="C17" s="15" t="s">
        <v>20</v>
      </c>
      <c r="D17" s="16"/>
      <c r="E17" s="17" t="s">
        <v>15</v>
      </c>
      <c r="F17" s="9">
        <v>2182</v>
      </c>
      <c r="G17" s="18">
        <v>32.21</v>
      </c>
      <c r="H17" s="11">
        <f t="shared" si="0"/>
        <v>70282.22</v>
      </c>
      <c r="I17">
        <v>26.19</v>
      </c>
      <c r="J17" s="45">
        <f t="shared" si="1"/>
        <v>31.634900999999999</v>
      </c>
    </row>
    <row r="18" spans="1:10" x14ac:dyDescent="0.25">
      <c r="A18" s="33"/>
      <c r="B18" s="32"/>
      <c r="C18" s="19" t="s">
        <v>19</v>
      </c>
      <c r="D18" s="12"/>
      <c r="E18" s="7"/>
      <c r="F18" s="20"/>
      <c r="G18" s="7"/>
      <c r="H18" s="21">
        <f>SUM(H14:H17)</f>
        <v>82719.62</v>
      </c>
    </row>
    <row r="19" spans="1:10" x14ac:dyDescent="0.25">
      <c r="A19" s="34"/>
      <c r="B19" s="22"/>
      <c r="C19" s="23"/>
      <c r="D19" s="24"/>
      <c r="E19" s="22"/>
      <c r="F19" s="25"/>
      <c r="G19" s="22"/>
      <c r="H19" s="26"/>
    </row>
    <row r="23" spans="1:10" x14ac:dyDescent="0.25">
      <c r="B23" s="118" t="s">
        <v>38</v>
      </c>
      <c r="C23" s="118"/>
      <c r="E23" s="46" t="s">
        <v>38</v>
      </c>
      <c r="F23" s="46"/>
      <c r="G23" s="48"/>
      <c r="H23" s="48"/>
    </row>
    <row r="24" spans="1:10" x14ac:dyDescent="0.25">
      <c r="B24" s="119" t="s">
        <v>32</v>
      </c>
      <c r="C24" s="119"/>
      <c r="E24" s="47" t="s">
        <v>40</v>
      </c>
      <c r="F24" s="47"/>
      <c r="G24" s="47"/>
      <c r="H24" s="47"/>
    </row>
    <row r="25" spans="1:10" x14ac:dyDescent="0.25">
      <c r="B25" s="119" t="s">
        <v>39</v>
      </c>
      <c r="C25" s="119"/>
      <c r="E25" s="47" t="s">
        <v>35</v>
      </c>
      <c r="F25" s="47"/>
      <c r="G25" s="47"/>
      <c r="H25" s="47"/>
    </row>
  </sheetData>
  <mergeCells count="16">
    <mergeCell ref="B23:C23"/>
    <mergeCell ref="B24:C24"/>
    <mergeCell ref="B25:C25"/>
    <mergeCell ref="A2:H2"/>
    <mergeCell ref="A3:H3"/>
    <mergeCell ref="A6:H6"/>
    <mergeCell ref="C7:H7"/>
    <mergeCell ref="A12:A13"/>
    <mergeCell ref="B12:B13"/>
    <mergeCell ref="C12:C13"/>
    <mergeCell ref="E12:E13"/>
    <mergeCell ref="F12:F13"/>
    <mergeCell ref="G12:H12"/>
    <mergeCell ref="A5:H5"/>
    <mergeCell ref="A8:H8"/>
    <mergeCell ref="A10:H10"/>
  </mergeCells>
  <phoneticPr fontId="74" type="noConversion"/>
  <printOptions horizontalCentered="1"/>
  <pageMargins left="0.19685039370078741" right="0.19685039370078741" top="0.78740157480314965" bottom="0.7874015748031496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5847-3EF8-4DC2-9ABF-F62C6C52D480}">
  <dimension ref="A1:H60"/>
  <sheetViews>
    <sheetView view="pageBreakPreview" zoomScale="60" zoomScaleNormal="100" workbookViewId="0">
      <selection activeCell="T19" sqref="T19"/>
    </sheetView>
  </sheetViews>
  <sheetFormatPr defaultColWidth="8.85546875" defaultRowHeight="15" x14ac:dyDescent="0.25"/>
  <cols>
    <col min="1" max="1" width="10" style="48" customWidth="1"/>
    <col min="2" max="2" width="10.140625" style="48" customWidth="1"/>
    <col min="3" max="3" width="14.140625" style="48" customWidth="1"/>
    <col min="4" max="4" width="10.85546875" style="48" customWidth="1"/>
    <col min="5" max="5" width="12.85546875" style="48" customWidth="1"/>
    <col min="6" max="6" width="17.7109375" style="48" customWidth="1"/>
    <col min="7" max="7" width="15.5703125" style="48" customWidth="1"/>
    <col min="8" max="9" width="8.85546875" style="48"/>
    <col min="10" max="12" width="0" style="48" hidden="1" customWidth="1"/>
    <col min="13" max="16384" width="8.85546875" style="48"/>
  </cols>
  <sheetData>
    <row r="1" spans="1:8" ht="21" thickBot="1" x14ac:dyDescent="0.3">
      <c r="A1" s="120" t="s">
        <v>0</v>
      </c>
      <c r="B1" s="121"/>
      <c r="C1" s="122"/>
      <c r="D1" s="122"/>
      <c r="E1" s="122"/>
      <c r="F1" s="122"/>
      <c r="G1" s="122"/>
      <c r="H1" s="123"/>
    </row>
    <row r="2" spans="1:8" ht="16.5" thickBot="1" x14ac:dyDescent="0.3">
      <c r="A2" s="124" t="s">
        <v>1</v>
      </c>
      <c r="B2" s="125"/>
      <c r="C2" s="122"/>
      <c r="D2" s="122"/>
      <c r="E2" s="122"/>
      <c r="F2" s="122"/>
      <c r="G2" s="122"/>
      <c r="H2" s="123"/>
    </row>
    <row r="3" spans="1:8" ht="16.5" thickBot="1" x14ac:dyDescent="0.3">
      <c r="A3" s="36"/>
      <c r="B3" s="1"/>
      <c r="C3" s="37"/>
      <c r="D3" s="38"/>
      <c r="E3" s="39"/>
      <c r="F3" s="40"/>
      <c r="G3" s="41"/>
      <c r="H3" s="42"/>
    </row>
    <row r="4" spans="1:8" ht="61.9" customHeight="1" thickBot="1" x14ac:dyDescent="0.3">
      <c r="A4" s="141" t="s">
        <v>87</v>
      </c>
      <c r="B4" s="142"/>
      <c r="C4" s="143"/>
      <c r="D4" s="143"/>
      <c r="E4" s="143"/>
      <c r="F4" s="143"/>
      <c r="G4" s="143"/>
      <c r="H4" s="144"/>
    </row>
    <row r="5" spans="1:8" ht="31.9" customHeight="1" thickBot="1" x14ac:dyDescent="0.3">
      <c r="A5" s="126" t="s">
        <v>86</v>
      </c>
      <c r="B5" s="127"/>
      <c r="C5" s="128"/>
      <c r="D5" s="128"/>
      <c r="E5" s="128"/>
      <c r="F5" s="128"/>
      <c r="G5" s="128"/>
      <c r="H5" s="129"/>
    </row>
    <row r="6" spans="1:8" ht="20.100000000000001" customHeight="1" thickBot="1" x14ac:dyDescent="0.3">
      <c r="A6" s="168" t="s">
        <v>85</v>
      </c>
      <c r="B6" s="169"/>
      <c r="C6" s="170"/>
      <c r="D6" s="170"/>
      <c r="E6" s="170"/>
      <c r="F6" s="170"/>
      <c r="G6" s="170"/>
      <c r="H6" s="171"/>
    </row>
    <row r="7" spans="1:8" ht="20.100000000000001" customHeight="1" x14ac:dyDescent="0.25">
      <c r="A7" s="164" t="s">
        <v>57</v>
      </c>
      <c r="B7" s="164" t="s">
        <v>58</v>
      </c>
      <c r="C7" s="166" t="s">
        <v>59</v>
      </c>
      <c r="D7" s="157" t="s">
        <v>60</v>
      </c>
      <c r="E7" s="157" t="s">
        <v>61</v>
      </c>
      <c r="F7" s="96" t="s">
        <v>62</v>
      </c>
      <c r="G7" s="159" t="s">
        <v>63</v>
      </c>
      <c r="H7" s="109"/>
    </row>
    <row r="8" spans="1:8" ht="20.100000000000001" customHeight="1" thickBot="1" x14ac:dyDescent="0.3">
      <c r="A8" s="165"/>
      <c r="B8" s="165"/>
      <c r="C8" s="167"/>
      <c r="D8" s="158"/>
      <c r="E8" s="158"/>
      <c r="F8" s="97" t="s">
        <v>64</v>
      </c>
      <c r="G8" s="160"/>
      <c r="H8" s="109"/>
    </row>
    <row r="9" spans="1:8" ht="20.100000000000001" customHeight="1" x14ac:dyDescent="0.25">
      <c r="A9" s="153" t="s">
        <v>79</v>
      </c>
      <c r="B9" s="101" t="s">
        <v>65</v>
      </c>
      <c r="C9" s="99">
        <v>96.8</v>
      </c>
      <c r="D9" s="99">
        <v>20</v>
      </c>
      <c r="E9" s="99">
        <v>10</v>
      </c>
      <c r="F9" s="100">
        <v>0.4</v>
      </c>
      <c r="G9" s="100">
        <f t="shared" ref="G9:G31" si="0">E9*F9*D9</f>
        <v>80</v>
      </c>
      <c r="H9" s="109"/>
    </row>
    <row r="10" spans="1:8" ht="20.100000000000001" customHeight="1" x14ac:dyDescent="0.25">
      <c r="A10" s="154"/>
      <c r="B10" s="98" t="s">
        <v>66</v>
      </c>
      <c r="C10" s="99">
        <v>97</v>
      </c>
      <c r="D10" s="99">
        <v>20</v>
      </c>
      <c r="E10" s="99">
        <v>10</v>
      </c>
      <c r="F10" s="100">
        <v>0.3</v>
      </c>
      <c r="G10" s="100">
        <f t="shared" si="0"/>
        <v>60</v>
      </c>
      <c r="H10" s="109"/>
    </row>
    <row r="11" spans="1:8" ht="20.100000000000001" customHeight="1" x14ac:dyDescent="0.25">
      <c r="A11" s="154"/>
      <c r="B11" s="98" t="s">
        <v>67</v>
      </c>
      <c r="C11" s="99">
        <v>97.3</v>
      </c>
      <c r="D11" s="99">
        <v>20</v>
      </c>
      <c r="E11" s="99">
        <v>10</v>
      </c>
      <c r="F11" s="100">
        <v>0.3</v>
      </c>
      <c r="G11" s="100">
        <f t="shared" si="0"/>
        <v>60</v>
      </c>
      <c r="H11" s="109"/>
    </row>
    <row r="12" spans="1:8" ht="20.100000000000001" customHeight="1" x14ac:dyDescent="0.25">
      <c r="A12" s="154"/>
      <c r="B12" s="98" t="s">
        <v>68</v>
      </c>
      <c r="C12" s="99">
        <v>97.7</v>
      </c>
      <c r="D12" s="99">
        <v>20</v>
      </c>
      <c r="E12" s="99">
        <v>10</v>
      </c>
      <c r="F12" s="100">
        <v>0.3</v>
      </c>
      <c r="G12" s="100">
        <f t="shared" si="0"/>
        <v>60</v>
      </c>
      <c r="H12" s="109"/>
    </row>
    <row r="13" spans="1:8" ht="20.100000000000001" customHeight="1" x14ac:dyDescent="0.25">
      <c r="A13" s="154"/>
      <c r="B13" s="98" t="s">
        <v>69</v>
      </c>
      <c r="C13" s="99">
        <v>98.16</v>
      </c>
      <c r="D13" s="99">
        <v>20</v>
      </c>
      <c r="E13" s="99">
        <v>10</v>
      </c>
      <c r="F13" s="100">
        <v>0.26</v>
      </c>
      <c r="G13" s="100">
        <f t="shared" si="0"/>
        <v>52</v>
      </c>
      <c r="H13" s="109"/>
    </row>
    <row r="14" spans="1:8" ht="20.100000000000001" customHeight="1" x14ac:dyDescent="0.25">
      <c r="A14" s="154"/>
      <c r="B14" s="98" t="s">
        <v>70</v>
      </c>
      <c r="C14" s="99">
        <v>98.66</v>
      </c>
      <c r="D14" s="99">
        <v>20</v>
      </c>
      <c r="E14" s="99">
        <v>10</v>
      </c>
      <c r="F14" s="100">
        <v>0.2</v>
      </c>
      <c r="G14" s="100">
        <f t="shared" si="0"/>
        <v>40</v>
      </c>
      <c r="H14" s="109"/>
    </row>
    <row r="15" spans="1:8" ht="20.100000000000001" customHeight="1" x14ac:dyDescent="0.25">
      <c r="A15" s="154"/>
      <c r="B15" s="98" t="s">
        <v>71</v>
      </c>
      <c r="C15" s="99">
        <v>98.42</v>
      </c>
      <c r="D15" s="99">
        <v>20</v>
      </c>
      <c r="E15" s="99">
        <v>10</v>
      </c>
      <c r="F15" s="100">
        <v>0.2</v>
      </c>
      <c r="G15" s="100">
        <f t="shared" si="0"/>
        <v>40</v>
      </c>
      <c r="H15" s="109"/>
    </row>
    <row r="16" spans="1:8" ht="20.100000000000001" customHeight="1" x14ac:dyDescent="0.25">
      <c r="A16" s="154"/>
      <c r="B16" s="98" t="s">
        <v>72</v>
      </c>
      <c r="C16" s="99">
        <v>98.2</v>
      </c>
      <c r="D16" s="99">
        <v>20</v>
      </c>
      <c r="E16" s="99">
        <v>10</v>
      </c>
      <c r="F16" s="100">
        <v>0.4</v>
      </c>
      <c r="G16" s="100">
        <f t="shared" si="0"/>
        <v>80</v>
      </c>
      <c r="H16" s="109"/>
    </row>
    <row r="17" spans="1:8" ht="20.100000000000001" customHeight="1" x14ac:dyDescent="0.25">
      <c r="A17" s="154"/>
      <c r="B17" s="98" t="s">
        <v>73</v>
      </c>
      <c r="C17" s="99">
        <v>97.7</v>
      </c>
      <c r="D17" s="99">
        <v>20</v>
      </c>
      <c r="E17" s="99">
        <v>10</v>
      </c>
      <c r="F17" s="100">
        <v>0.3</v>
      </c>
      <c r="G17" s="100">
        <f t="shared" si="0"/>
        <v>60</v>
      </c>
      <c r="H17" s="109"/>
    </row>
    <row r="18" spans="1:8" ht="20.100000000000001" customHeight="1" x14ac:dyDescent="0.25">
      <c r="A18" s="154"/>
      <c r="B18" s="98" t="s">
        <v>74</v>
      </c>
      <c r="C18" s="99">
        <v>97.6</v>
      </c>
      <c r="D18" s="99">
        <v>20</v>
      </c>
      <c r="E18" s="99">
        <v>10</v>
      </c>
      <c r="F18" s="100">
        <v>0.25</v>
      </c>
      <c r="G18" s="100">
        <f t="shared" si="0"/>
        <v>50</v>
      </c>
      <c r="H18" s="109"/>
    </row>
    <row r="19" spans="1:8" ht="20.100000000000001" customHeight="1" x14ac:dyDescent="0.25">
      <c r="A19" s="154"/>
      <c r="B19" s="98" t="s">
        <v>75</v>
      </c>
      <c r="C19" s="99">
        <v>97.3</v>
      </c>
      <c r="D19" s="99">
        <v>20</v>
      </c>
      <c r="E19" s="99">
        <v>10</v>
      </c>
      <c r="F19" s="100">
        <v>0.25</v>
      </c>
      <c r="G19" s="100">
        <f t="shared" si="0"/>
        <v>50</v>
      </c>
      <c r="H19" s="109"/>
    </row>
    <row r="20" spans="1:8" ht="20.100000000000001" customHeight="1" x14ac:dyDescent="0.25">
      <c r="A20" s="154"/>
      <c r="B20" s="98" t="s">
        <v>76</v>
      </c>
      <c r="C20" s="99">
        <v>97</v>
      </c>
      <c r="D20" s="99">
        <v>20</v>
      </c>
      <c r="E20" s="99">
        <v>10</v>
      </c>
      <c r="F20" s="100">
        <v>0.3</v>
      </c>
      <c r="G20" s="100">
        <f t="shared" si="0"/>
        <v>60</v>
      </c>
      <c r="H20" s="109"/>
    </row>
    <row r="21" spans="1:8" ht="20.100000000000001" customHeight="1" x14ac:dyDescent="0.25">
      <c r="A21" s="154"/>
      <c r="B21" s="98" t="s">
        <v>77</v>
      </c>
      <c r="C21" s="99">
        <v>96.7</v>
      </c>
      <c r="D21" s="99">
        <v>20</v>
      </c>
      <c r="E21" s="99">
        <v>10</v>
      </c>
      <c r="F21" s="100">
        <v>0.3</v>
      </c>
      <c r="G21" s="100">
        <f t="shared" si="0"/>
        <v>60</v>
      </c>
      <c r="H21" s="109"/>
    </row>
    <row r="22" spans="1:8" ht="20.100000000000001" customHeight="1" thickBot="1" x14ac:dyDescent="0.3">
      <c r="A22" s="155"/>
      <c r="B22" s="98" t="s">
        <v>78</v>
      </c>
      <c r="C22" s="99">
        <v>96.4</v>
      </c>
      <c r="D22" s="99">
        <v>20</v>
      </c>
      <c r="E22" s="99">
        <v>10</v>
      </c>
      <c r="F22" s="100">
        <v>0.3</v>
      </c>
      <c r="G22" s="100">
        <f t="shared" si="0"/>
        <v>60</v>
      </c>
      <c r="H22" s="109"/>
    </row>
    <row r="23" spans="1:8" ht="20.100000000000001" customHeight="1" thickBot="1" x14ac:dyDescent="0.3">
      <c r="A23" s="105"/>
      <c r="B23" s="106" t="s">
        <v>2</v>
      </c>
      <c r="C23" s="107"/>
      <c r="D23" s="107"/>
      <c r="E23" s="149" t="s">
        <v>83</v>
      </c>
      <c r="F23" s="150"/>
      <c r="G23" s="108">
        <f>SUM(G9:G22)</f>
        <v>812</v>
      </c>
      <c r="H23" s="109"/>
    </row>
    <row r="24" spans="1:8" ht="20.100000000000001" customHeight="1" x14ac:dyDescent="0.25">
      <c r="A24" s="156" t="s">
        <v>80</v>
      </c>
      <c r="B24" s="98" t="s">
        <v>65</v>
      </c>
      <c r="C24" s="99">
        <v>96.4</v>
      </c>
      <c r="D24" s="99">
        <v>20</v>
      </c>
      <c r="E24" s="99">
        <v>10</v>
      </c>
      <c r="F24" s="100">
        <v>0.3</v>
      </c>
      <c r="G24" s="100">
        <f t="shared" si="0"/>
        <v>60</v>
      </c>
      <c r="H24" s="109"/>
    </row>
    <row r="25" spans="1:8" ht="20.100000000000001" customHeight="1" x14ac:dyDescent="0.25">
      <c r="A25" s="154"/>
      <c r="B25" s="98" t="s">
        <v>66</v>
      </c>
      <c r="C25" s="99">
        <v>96.7</v>
      </c>
      <c r="D25" s="99">
        <v>20</v>
      </c>
      <c r="E25" s="99">
        <v>10</v>
      </c>
      <c r="F25" s="100">
        <v>0.3</v>
      </c>
      <c r="G25" s="100">
        <f t="shared" si="0"/>
        <v>60</v>
      </c>
      <c r="H25" s="109"/>
    </row>
    <row r="26" spans="1:8" ht="20.100000000000001" customHeight="1" x14ac:dyDescent="0.25">
      <c r="A26" s="154"/>
      <c r="B26" s="98" t="s">
        <v>67</v>
      </c>
      <c r="C26" s="99">
        <v>97</v>
      </c>
      <c r="D26" s="99">
        <v>20</v>
      </c>
      <c r="E26" s="99">
        <v>10</v>
      </c>
      <c r="F26" s="100">
        <v>0.3</v>
      </c>
      <c r="G26" s="100">
        <f t="shared" si="0"/>
        <v>60</v>
      </c>
      <c r="H26" s="109"/>
    </row>
    <row r="27" spans="1:8" ht="15" customHeight="1" x14ac:dyDescent="0.25">
      <c r="A27" s="154"/>
      <c r="B27" s="98" t="s">
        <v>68</v>
      </c>
      <c r="C27" s="99">
        <v>97.3</v>
      </c>
      <c r="D27" s="99">
        <v>20</v>
      </c>
      <c r="E27" s="99">
        <v>10</v>
      </c>
      <c r="F27" s="100">
        <v>0.3</v>
      </c>
      <c r="G27" s="100">
        <f t="shared" si="0"/>
        <v>60</v>
      </c>
      <c r="H27" s="109"/>
    </row>
    <row r="28" spans="1:8" x14ac:dyDescent="0.25">
      <c r="A28" s="154"/>
      <c r="B28" s="98" t="s">
        <v>69</v>
      </c>
      <c r="C28" s="99">
        <v>97.5</v>
      </c>
      <c r="D28" s="99">
        <v>20</v>
      </c>
      <c r="E28" s="99">
        <v>10</v>
      </c>
      <c r="F28" s="100">
        <v>0.25</v>
      </c>
      <c r="G28" s="100">
        <f t="shared" si="0"/>
        <v>50</v>
      </c>
      <c r="H28" s="109"/>
    </row>
    <row r="29" spans="1:8" hidden="1" x14ac:dyDescent="0.25">
      <c r="A29" s="154"/>
      <c r="B29" s="98" t="s">
        <v>70</v>
      </c>
      <c r="C29" s="99">
        <v>97.7</v>
      </c>
      <c r="D29" s="99">
        <v>20</v>
      </c>
      <c r="E29" s="99">
        <v>10</v>
      </c>
      <c r="F29" s="100">
        <v>0.25</v>
      </c>
      <c r="G29" s="100">
        <f t="shared" si="0"/>
        <v>50</v>
      </c>
      <c r="H29" s="109"/>
    </row>
    <row r="30" spans="1:8" hidden="1" x14ac:dyDescent="0.25">
      <c r="A30" s="154"/>
      <c r="B30" s="98" t="s">
        <v>71</v>
      </c>
      <c r="C30" s="99">
        <v>97.5</v>
      </c>
      <c r="D30" s="99">
        <v>20</v>
      </c>
      <c r="E30" s="99">
        <v>10</v>
      </c>
      <c r="F30" s="100">
        <v>0.3</v>
      </c>
      <c r="G30" s="100">
        <f t="shared" si="0"/>
        <v>60</v>
      </c>
      <c r="H30" s="109"/>
    </row>
    <row r="31" spans="1:8" x14ac:dyDescent="0.25">
      <c r="A31" s="154"/>
      <c r="B31" s="98" t="s">
        <v>72</v>
      </c>
      <c r="C31" s="99">
        <v>97.3</v>
      </c>
      <c r="D31" s="99">
        <v>20</v>
      </c>
      <c r="E31" s="99">
        <v>10</v>
      </c>
      <c r="F31" s="100">
        <v>0.25</v>
      </c>
      <c r="G31" s="100">
        <f t="shared" si="0"/>
        <v>50</v>
      </c>
      <c r="H31" s="109"/>
    </row>
    <row r="32" spans="1:8" ht="15.75" thickBot="1" x14ac:dyDescent="0.3">
      <c r="A32" s="155"/>
      <c r="B32" s="98"/>
      <c r="C32" s="99"/>
      <c r="D32" s="99"/>
      <c r="E32" s="99"/>
      <c r="F32" s="100"/>
      <c r="G32" s="100"/>
      <c r="H32" s="109"/>
    </row>
    <row r="33" spans="1:8" ht="15.75" thickBot="1" x14ac:dyDescent="0.3">
      <c r="A33" s="105"/>
      <c r="B33" s="106" t="s">
        <v>2</v>
      </c>
      <c r="C33" s="107"/>
      <c r="D33" s="107"/>
      <c r="E33" s="149" t="s">
        <v>83</v>
      </c>
      <c r="F33" s="150"/>
      <c r="G33" s="108">
        <f>SUM(G24:G32)</f>
        <v>450</v>
      </c>
      <c r="H33" s="109"/>
    </row>
    <row r="34" spans="1:8" x14ac:dyDescent="0.25">
      <c r="A34" s="110"/>
      <c r="B34" s="111"/>
      <c r="C34" s="111"/>
      <c r="D34" s="111"/>
      <c r="E34" s="111"/>
      <c r="F34" s="111"/>
      <c r="G34" s="112">
        <f>SUM(G9:G32)</f>
        <v>2074</v>
      </c>
      <c r="H34" s="109"/>
    </row>
    <row r="35" spans="1:8" ht="15.75" thickBot="1" x14ac:dyDescent="0.3">
      <c r="A35" s="110"/>
      <c r="B35" s="111"/>
      <c r="C35" s="111"/>
      <c r="D35" s="111"/>
      <c r="E35" s="111"/>
      <c r="F35" s="111"/>
      <c r="G35" s="112" t="e">
        <f>SUM(#REF!)</f>
        <v>#REF!</v>
      </c>
      <c r="H35" s="109"/>
    </row>
    <row r="36" spans="1:8" x14ac:dyDescent="0.25">
      <c r="A36" s="153" t="s">
        <v>84</v>
      </c>
      <c r="B36" s="101" t="s">
        <v>65</v>
      </c>
      <c r="C36" s="99">
        <v>96</v>
      </c>
      <c r="D36" s="99">
        <v>20</v>
      </c>
      <c r="E36" s="99">
        <v>10</v>
      </c>
      <c r="F36" s="100">
        <v>0.3</v>
      </c>
      <c r="G36" s="100">
        <f>E36*F36*D36</f>
        <v>60</v>
      </c>
      <c r="H36" s="109"/>
    </row>
    <row r="37" spans="1:8" x14ac:dyDescent="0.25">
      <c r="A37" s="154"/>
      <c r="B37" s="98" t="s">
        <v>66</v>
      </c>
      <c r="C37" s="99">
        <v>96</v>
      </c>
      <c r="D37" s="99">
        <v>20</v>
      </c>
      <c r="E37" s="99">
        <v>10</v>
      </c>
      <c r="F37" s="100">
        <v>0.3</v>
      </c>
      <c r="G37" s="100">
        <f t="shared" ref="G37:G49" si="1">E37*F37*D37</f>
        <v>60</v>
      </c>
      <c r="H37" s="109"/>
    </row>
    <row r="38" spans="1:8" x14ac:dyDescent="0.25">
      <c r="A38" s="154"/>
      <c r="B38" s="98" t="s">
        <v>67</v>
      </c>
      <c r="C38" s="99">
        <v>96.2</v>
      </c>
      <c r="D38" s="99">
        <v>20</v>
      </c>
      <c r="E38" s="99">
        <v>10</v>
      </c>
      <c r="F38" s="100">
        <v>0.4</v>
      </c>
      <c r="G38" s="100">
        <f t="shared" si="1"/>
        <v>80</v>
      </c>
      <c r="H38" s="109"/>
    </row>
    <row r="39" spans="1:8" x14ac:dyDescent="0.25">
      <c r="A39" s="154"/>
      <c r="B39" s="98" t="s">
        <v>68</v>
      </c>
      <c r="C39" s="99">
        <v>96.3</v>
      </c>
      <c r="D39" s="99">
        <v>20</v>
      </c>
      <c r="E39" s="99">
        <v>10</v>
      </c>
      <c r="F39" s="100">
        <v>0.4</v>
      </c>
      <c r="G39" s="100">
        <f t="shared" si="1"/>
        <v>80</v>
      </c>
      <c r="H39" s="109"/>
    </row>
    <row r="40" spans="1:8" x14ac:dyDescent="0.25">
      <c r="A40" s="154"/>
      <c r="B40" s="98" t="s">
        <v>69</v>
      </c>
      <c r="C40" s="99">
        <v>96.5</v>
      </c>
      <c r="D40" s="99">
        <v>20</v>
      </c>
      <c r="E40" s="99">
        <v>10</v>
      </c>
      <c r="F40" s="100">
        <v>0.3</v>
      </c>
      <c r="G40" s="100">
        <f t="shared" si="1"/>
        <v>60</v>
      </c>
      <c r="H40" s="109"/>
    </row>
    <row r="41" spans="1:8" x14ac:dyDescent="0.25">
      <c r="A41" s="154"/>
      <c r="B41" s="98" t="s">
        <v>70</v>
      </c>
      <c r="C41" s="99">
        <v>97</v>
      </c>
      <c r="D41" s="99">
        <v>20</v>
      </c>
      <c r="E41" s="99">
        <v>10</v>
      </c>
      <c r="F41" s="100">
        <v>0.3</v>
      </c>
      <c r="G41" s="100">
        <f t="shared" si="1"/>
        <v>60</v>
      </c>
      <c r="H41" s="109"/>
    </row>
    <row r="42" spans="1:8" x14ac:dyDescent="0.25">
      <c r="A42" s="154"/>
      <c r="B42" s="98" t="s">
        <v>71</v>
      </c>
      <c r="C42" s="99">
        <v>96.9</v>
      </c>
      <c r="D42" s="99">
        <v>20</v>
      </c>
      <c r="E42" s="99">
        <v>10</v>
      </c>
      <c r="F42" s="100">
        <v>0.25</v>
      </c>
      <c r="G42" s="100">
        <f t="shared" si="1"/>
        <v>50</v>
      </c>
      <c r="H42" s="109"/>
    </row>
    <row r="43" spans="1:8" x14ac:dyDescent="0.25">
      <c r="A43" s="154"/>
      <c r="B43" s="98" t="s">
        <v>72</v>
      </c>
      <c r="C43" s="99">
        <v>96.8</v>
      </c>
      <c r="D43" s="99">
        <v>20</v>
      </c>
      <c r="E43" s="99">
        <v>10</v>
      </c>
      <c r="F43" s="100">
        <v>0.25</v>
      </c>
      <c r="G43" s="100">
        <f t="shared" si="1"/>
        <v>50</v>
      </c>
      <c r="H43" s="109"/>
    </row>
    <row r="44" spans="1:8" x14ac:dyDescent="0.25">
      <c r="A44" s="154"/>
      <c r="B44" s="98" t="s">
        <v>73</v>
      </c>
      <c r="C44" s="99">
        <v>96.7</v>
      </c>
      <c r="D44" s="99">
        <v>20</v>
      </c>
      <c r="E44" s="99">
        <v>10</v>
      </c>
      <c r="F44" s="100">
        <v>0.3</v>
      </c>
      <c r="G44" s="100">
        <f t="shared" si="1"/>
        <v>60</v>
      </c>
      <c r="H44" s="109"/>
    </row>
    <row r="45" spans="1:8" x14ac:dyDescent="0.25">
      <c r="A45" s="154"/>
      <c r="B45" s="98" t="s">
        <v>74</v>
      </c>
      <c r="C45" s="99">
        <v>96.5</v>
      </c>
      <c r="D45" s="99">
        <v>20</v>
      </c>
      <c r="E45" s="99">
        <v>10</v>
      </c>
      <c r="F45" s="100">
        <v>0.35</v>
      </c>
      <c r="G45" s="100">
        <f t="shared" si="1"/>
        <v>70</v>
      </c>
      <c r="H45" s="109"/>
    </row>
    <row r="46" spans="1:8" x14ac:dyDescent="0.25">
      <c r="A46" s="154"/>
      <c r="B46" s="98" t="s">
        <v>75</v>
      </c>
      <c r="C46" s="99">
        <v>96.3</v>
      </c>
      <c r="D46" s="99">
        <v>20</v>
      </c>
      <c r="E46" s="99">
        <v>10</v>
      </c>
      <c r="F46" s="100">
        <v>0.35</v>
      </c>
      <c r="G46" s="100">
        <f t="shared" si="1"/>
        <v>70</v>
      </c>
      <c r="H46" s="109"/>
    </row>
    <row r="47" spans="1:8" x14ac:dyDescent="0.25">
      <c r="A47" s="154"/>
      <c r="B47" s="98" t="s">
        <v>76</v>
      </c>
      <c r="C47" s="99">
        <v>96</v>
      </c>
      <c r="D47" s="99">
        <v>20</v>
      </c>
      <c r="E47" s="99">
        <v>10</v>
      </c>
      <c r="F47" s="100">
        <v>0.35</v>
      </c>
      <c r="G47" s="100">
        <f t="shared" si="1"/>
        <v>70</v>
      </c>
      <c r="H47" s="109"/>
    </row>
    <row r="48" spans="1:8" x14ac:dyDescent="0.25">
      <c r="A48" s="154"/>
      <c r="B48" s="98" t="s">
        <v>77</v>
      </c>
      <c r="C48" s="99">
        <v>95.8</v>
      </c>
      <c r="D48" s="99">
        <v>20</v>
      </c>
      <c r="E48" s="99">
        <v>10</v>
      </c>
      <c r="F48" s="100">
        <v>0.35</v>
      </c>
      <c r="G48" s="100">
        <f t="shared" si="1"/>
        <v>70</v>
      </c>
      <c r="H48" s="109"/>
    </row>
    <row r="49" spans="1:8" ht="15.75" thickBot="1" x14ac:dyDescent="0.3">
      <c r="A49" s="155"/>
      <c r="B49" s="98" t="s">
        <v>78</v>
      </c>
      <c r="C49" s="99">
        <v>95.6</v>
      </c>
      <c r="D49" s="99">
        <v>20</v>
      </c>
      <c r="E49" s="99">
        <v>10</v>
      </c>
      <c r="F49" s="100">
        <v>0.4</v>
      </c>
      <c r="G49" s="100">
        <f t="shared" si="1"/>
        <v>80</v>
      </c>
      <c r="H49" s="109"/>
    </row>
    <row r="50" spans="1:8" ht="15.75" thickBot="1" x14ac:dyDescent="0.3">
      <c r="A50" s="105"/>
      <c r="B50" s="106" t="s">
        <v>2</v>
      </c>
      <c r="C50" s="107"/>
      <c r="D50" s="107"/>
      <c r="E50" s="149" t="s">
        <v>83</v>
      </c>
      <c r="F50" s="150"/>
      <c r="G50" s="108">
        <f>SUM(G36:G49)</f>
        <v>920</v>
      </c>
      <c r="H50" s="109"/>
    </row>
    <row r="51" spans="1:8" ht="15.75" thickBot="1" x14ac:dyDescent="0.3">
      <c r="A51" s="110"/>
      <c r="B51" s="111"/>
      <c r="C51" s="111"/>
      <c r="D51" s="111"/>
      <c r="E51" s="111"/>
      <c r="F51" s="111"/>
      <c r="G51" s="111"/>
      <c r="H51" s="109"/>
    </row>
    <row r="52" spans="1:8" ht="19.5" thickBot="1" x14ac:dyDescent="0.35">
      <c r="A52" s="161" t="s">
        <v>81</v>
      </c>
      <c r="B52" s="162"/>
      <c r="C52" s="162"/>
      <c r="D52" s="162"/>
      <c r="E52" s="163"/>
      <c r="F52" s="102">
        <f>G33+G23+G50</f>
        <v>2182</v>
      </c>
      <c r="G52" s="103" t="s">
        <v>82</v>
      </c>
      <c r="H52" s="109"/>
    </row>
    <row r="53" spans="1:8" x14ac:dyDescent="0.25">
      <c r="A53" s="110"/>
      <c r="B53" s="111"/>
      <c r="C53" s="111"/>
      <c r="D53" s="111"/>
      <c r="E53" s="111"/>
      <c r="F53" s="111"/>
      <c r="G53" s="111"/>
      <c r="H53" s="109"/>
    </row>
    <row r="54" spans="1:8" x14ac:dyDescent="0.25">
      <c r="A54" s="110"/>
      <c r="B54" s="111"/>
      <c r="C54" s="111"/>
      <c r="D54" s="111"/>
      <c r="E54" s="111"/>
      <c r="F54" s="111"/>
      <c r="G54" s="111"/>
      <c r="H54" s="109"/>
    </row>
    <row r="55" spans="1:8" x14ac:dyDescent="0.25">
      <c r="A55" s="110"/>
      <c r="B55" s="111"/>
      <c r="C55" s="111"/>
      <c r="D55" s="111"/>
      <c r="E55" s="111"/>
      <c r="F55" s="111"/>
      <c r="G55" s="111"/>
      <c r="H55" s="109"/>
    </row>
    <row r="56" spans="1:8" x14ac:dyDescent="0.25">
      <c r="A56" s="110"/>
      <c r="B56" s="111"/>
      <c r="C56" s="111"/>
      <c r="D56" s="111"/>
      <c r="E56" s="111"/>
      <c r="F56" s="111"/>
      <c r="G56" s="111"/>
      <c r="H56" s="109"/>
    </row>
    <row r="57" spans="1:8" x14ac:dyDescent="0.25">
      <c r="A57" s="110"/>
      <c r="B57" s="151" t="s">
        <v>38</v>
      </c>
      <c r="C57" s="151"/>
      <c r="D57" s="111"/>
      <c r="E57" s="113" t="s">
        <v>38</v>
      </c>
      <c r="F57" s="113"/>
      <c r="G57" s="111"/>
      <c r="H57" s="109"/>
    </row>
    <row r="58" spans="1:8" x14ac:dyDescent="0.25">
      <c r="A58" s="110"/>
      <c r="B58" s="152" t="s">
        <v>32</v>
      </c>
      <c r="C58" s="152"/>
      <c r="D58" s="111"/>
      <c r="E58" s="114" t="s">
        <v>40</v>
      </c>
      <c r="F58" s="114"/>
      <c r="G58" s="114"/>
      <c r="H58" s="115"/>
    </row>
    <row r="59" spans="1:8" x14ac:dyDescent="0.25">
      <c r="A59" s="110"/>
      <c r="B59" s="152" t="s">
        <v>39</v>
      </c>
      <c r="C59" s="152"/>
      <c r="D59" s="111"/>
      <c r="E59" s="114" t="s">
        <v>35</v>
      </c>
      <c r="F59" s="114"/>
      <c r="G59" s="114"/>
      <c r="H59" s="115"/>
    </row>
    <row r="60" spans="1:8" ht="15.75" thickBot="1" x14ac:dyDescent="0.3">
      <c r="A60" s="104"/>
      <c r="B60" s="116"/>
      <c r="C60" s="116"/>
      <c r="D60" s="116"/>
      <c r="E60" s="116"/>
      <c r="F60" s="116"/>
      <c r="G60" s="116"/>
      <c r="H60" s="117"/>
    </row>
  </sheetData>
  <mergeCells count="21">
    <mergeCell ref="A1:H1"/>
    <mergeCell ref="A2:H2"/>
    <mergeCell ref="A4:H4"/>
    <mergeCell ref="A5:H5"/>
    <mergeCell ref="B59:C59"/>
    <mergeCell ref="E23:F23"/>
    <mergeCell ref="E33:F33"/>
    <mergeCell ref="E7:E8"/>
    <mergeCell ref="G7:G8"/>
    <mergeCell ref="A52:E52"/>
    <mergeCell ref="A7:A8"/>
    <mergeCell ref="B7:B8"/>
    <mergeCell ref="C7:C8"/>
    <mergeCell ref="D7:D8"/>
    <mergeCell ref="A6:H6"/>
    <mergeCell ref="A36:A49"/>
    <mergeCell ref="E50:F50"/>
    <mergeCell ref="B57:C57"/>
    <mergeCell ref="B58:C58"/>
    <mergeCell ref="A9:A22"/>
    <mergeCell ref="A24:A32"/>
  </mergeCells>
  <printOptions horizontalCentered="1"/>
  <pageMargins left="0.19685039370078741" right="0.19685039370078741" top="0.78740157480314965" bottom="0.78740157480314965" header="0" footer="0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view="pageBreakPreview" zoomScaleNormal="100" zoomScaleSheetLayoutView="100" workbookViewId="0">
      <selection activeCell="B3" sqref="B3:F4"/>
    </sheetView>
  </sheetViews>
  <sheetFormatPr defaultRowHeight="15" x14ac:dyDescent="0.25"/>
  <cols>
    <col min="1" max="1" width="9.85546875" bestFit="1" customWidth="1"/>
    <col min="2" max="2" width="29" customWidth="1"/>
    <col min="3" max="3" width="12.7109375" customWidth="1"/>
    <col min="4" max="4" width="5.7109375" bestFit="1" customWidth="1"/>
    <col min="5" max="5" width="8.140625" customWidth="1"/>
    <col min="6" max="6" width="8.7109375" bestFit="1" customWidth="1"/>
    <col min="7" max="7" width="9.85546875" bestFit="1" customWidth="1"/>
  </cols>
  <sheetData>
    <row r="1" spans="1:7" x14ac:dyDescent="0.25">
      <c r="A1" s="53"/>
      <c r="B1" s="175" t="s">
        <v>21</v>
      </c>
      <c r="C1" s="175"/>
      <c r="D1" s="175"/>
      <c r="E1" s="175"/>
      <c r="F1" s="175"/>
      <c r="G1" s="48"/>
    </row>
    <row r="2" spans="1:7" ht="16.5" customHeight="1" x14ac:dyDescent="0.25">
      <c r="A2" s="53"/>
      <c r="B2" s="175" t="s">
        <v>22</v>
      </c>
      <c r="C2" s="175"/>
      <c r="D2" s="175"/>
      <c r="E2" s="175"/>
      <c r="F2" s="175"/>
      <c r="G2" s="48"/>
    </row>
    <row r="3" spans="1:7" ht="16.5" customHeight="1" x14ac:dyDescent="0.25">
      <c r="A3" s="53"/>
      <c r="B3" s="176" t="s">
        <v>87</v>
      </c>
      <c r="C3" s="176"/>
      <c r="D3" s="176"/>
      <c r="E3" s="176"/>
      <c r="F3" s="176"/>
      <c r="G3" s="48"/>
    </row>
    <row r="4" spans="1:7" ht="52.9" customHeight="1" x14ac:dyDescent="0.25">
      <c r="A4" s="53"/>
      <c r="B4" s="176"/>
      <c r="C4" s="176"/>
      <c r="D4" s="176"/>
      <c r="E4" s="176"/>
      <c r="F4" s="176"/>
      <c r="G4" s="48"/>
    </row>
    <row r="5" spans="1:7" ht="18" customHeight="1" x14ac:dyDescent="0.25">
      <c r="A5" s="177" t="s">
        <v>23</v>
      </c>
      <c r="B5" s="177"/>
      <c r="C5" s="177"/>
      <c r="D5" s="177"/>
      <c r="E5" s="177"/>
      <c r="F5" s="177"/>
      <c r="G5" s="177"/>
    </row>
    <row r="6" spans="1:7" ht="16.5" customHeight="1" x14ac:dyDescent="0.25">
      <c r="A6" s="54" t="s">
        <v>24</v>
      </c>
      <c r="B6" s="55" t="s">
        <v>25</v>
      </c>
      <c r="C6" s="56" t="s">
        <v>26</v>
      </c>
      <c r="D6" s="56" t="s">
        <v>27</v>
      </c>
      <c r="E6" s="56" t="s">
        <v>44</v>
      </c>
      <c r="F6" s="56" t="s">
        <v>45</v>
      </c>
      <c r="G6" s="56" t="s">
        <v>28</v>
      </c>
    </row>
    <row r="7" spans="1:7" ht="34.15" customHeight="1" x14ac:dyDescent="0.25">
      <c r="A7" s="56">
        <v>1</v>
      </c>
      <c r="B7" s="79" t="s">
        <v>41</v>
      </c>
      <c r="C7" s="80">
        <f>' Planilha Orç.'!H14</f>
        <v>3665.7599999999998</v>
      </c>
      <c r="D7" s="81">
        <f>C7/C15</f>
        <v>4.4315484041150092E-2</v>
      </c>
      <c r="E7" s="57">
        <v>0.5</v>
      </c>
      <c r="F7" s="57">
        <v>0.5</v>
      </c>
      <c r="G7" s="57">
        <f>F7+E7</f>
        <v>1</v>
      </c>
    </row>
    <row r="8" spans="1:7" ht="16.5" customHeight="1" x14ac:dyDescent="0.25">
      <c r="A8" s="56"/>
      <c r="B8" s="79"/>
      <c r="C8" s="80"/>
      <c r="D8" s="81"/>
      <c r="E8" s="58">
        <f>E7*D7</f>
        <v>2.2157742020575046E-2</v>
      </c>
      <c r="F8" s="58">
        <f>F7*D7</f>
        <v>2.2157742020575046E-2</v>
      </c>
      <c r="G8" s="57"/>
    </row>
    <row r="9" spans="1:7" ht="16.5" customHeight="1" x14ac:dyDescent="0.25">
      <c r="A9" s="56">
        <v>2</v>
      </c>
      <c r="B9" s="79" t="s">
        <v>42</v>
      </c>
      <c r="C9" s="80">
        <f>' Planilha Orç.'!H15</f>
        <v>6415.08</v>
      </c>
      <c r="D9" s="81">
        <f>C9/C15</f>
        <v>7.755209707201266E-2</v>
      </c>
      <c r="E9" s="57">
        <v>0.5</v>
      </c>
      <c r="F9" s="57">
        <v>0.5</v>
      </c>
      <c r="G9" s="57">
        <f>F9+E9</f>
        <v>1</v>
      </c>
    </row>
    <row r="10" spans="1:7" ht="16.5" customHeight="1" x14ac:dyDescent="0.25">
      <c r="A10" s="56"/>
      <c r="B10" s="79"/>
      <c r="C10" s="80"/>
      <c r="D10" s="81"/>
      <c r="E10" s="58">
        <f>E9*D9</f>
        <v>3.877604853600633E-2</v>
      </c>
      <c r="F10" s="58">
        <f>F9*D9</f>
        <v>3.877604853600633E-2</v>
      </c>
      <c r="G10" s="57"/>
    </row>
    <row r="11" spans="1:7" x14ac:dyDescent="0.25">
      <c r="A11" s="56">
        <v>3</v>
      </c>
      <c r="B11" s="79" t="s">
        <v>43</v>
      </c>
      <c r="C11" s="80">
        <f>' Planilha Orç.'!H16</f>
        <v>2356.56</v>
      </c>
      <c r="D11" s="81">
        <f>C11/C15</f>
        <v>2.848852545502506E-2</v>
      </c>
      <c r="E11" s="57">
        <v>0.5</v>
      </c>
      <c r="F11" s="57">
        <v>0.5</v>
      </c>
      <c r="G11" s="57">
        <f>F11+E11</f>
        <v>1</v>
      </c>
    </row>
    <row r="12" spans="1:7" x14ac:dyDescent="0.25">
      <c r="A12" s="56"/>
      <c r="B12" s="79"/>
      <c r="C12" s="80"/>
      <c r="D12" s="81"/>
      <c r="E12" s="58">
        <f>E11*D11</f>
        <v>1.424426272751253E-2</v>
      </c>
      <c r="F12" s="58">
        <f>F11*D11</f>
        <v>1.424426272751253E-2</v>
      </c>
      <c r="G12" s="57"/>
    </row>
    <row r="13" spans="1:7" x14ac:dyDescent="0.25">
      <c r="A13" s="56">
        <v>4</v>
      </c>
      <c r="B13" s="79" t="s">
        <v>20</v>
      </c>
      <c r="C13" s="80">
        <f>' Planilha Orç.'!H17</f>
        <v>70282.22</v>
      </c>
      <c r="D13" s="81">
        <f>C13/C15</f>
        <v>0.84964389343181224</v>
      </c>
      <c r="E13" s="57">
        <v>0.5</v>
      </c>
      <c r="F13" s="57">
        <v>0.5</v>
      </c>
      <c r="G13" s="57">
        <f>F13+E13</f>
        <v>1</v>
      </c>
    </row>
    <row r="14" spans="1:7" ht="15.75" thickBot="1" x14ac:dyDescent="0.3">
      <c r="A14" s="56"/>
      <c r="B14" s="79"/>
      <c r="C14" s="80"/>
      <c r="D14" s="81"/>
      <c r="E14" s="58">
        <f>E13*D13</f>
        <v>0.42482194671590612</v>
      </c>
      <c r="F14" s="58">
        <f>F13*D13</f>
        <v>0.42482194671590612</v>
      </c>
      <c r="G14" s="57"/>
    </row>
    <row r="15" spans="1:7" x14ac:dyDescent="0.25">
      <c r="A15" s="178" t="s">
        <v>2</v>
      </c>
      <c r="B15" s="179"/>
      <c r="C15" s="80">
        <f>SUM(C7:C14)</f>
        <v>82719.62</v>
      </c>
      <c r="D15" s="82">
        <f>D13+D11+D9+D7</f>
        <v>1.0000000000000002</v>
      </c>
      <c r="E15" s="60">
        <f>E14+E12+E10+E8</f>
        <v>0.50000000000000011</v>
      </c>
      <c r="F15" s="60">
        <f>F14+F12+F10+F8</f>
        <v>0.50000000000000011</v>
      </c>
      <c r="G15" s="82">
        <f>F15+E15</f>
        <v>1.0000000000000002</v>
      </c>
    </row>
    <row r="16" spans="1:7" ht="15.75" thickBot="1" x14ac:dyDescent="0.3">
      <c r="A16" s="61"/>
      <c r="B16" s="62" t="s">
        <v>29</v>
      </c>
      <c r="C16" s="63"/>
      <c r="D16" s="64"/>
      <c r="E16" s="65">
        <f>E15*C15</f>
        <v>41359.810000000005</v>
      </c>
      <c r="F16" s="65">
        <f>F15*C15</f>
        <v>41359.810000000005</v>
      </c>
      <c r="G16" s="66"/>
    </row>
    <row r="17" spans="1:7" ht="41.45" customHeight="1" thickBot="1" x14ac:dyDescent="0.3">
      <c r="A17" s="67"/>
      <c r="B17" s="68" t="s">
        <v>30</v>
      </c>
      <c r="C17" s="69"/>
      <c r="D17" s="70"/>
      <c r="E17" s="71">
        <f>E16</f>
        <v>41359.810000000005</v>
      </c>
      <c r="F17" s="71">
        <f>F16+E17</f>
        <v>82719.62000000001</v>
      </c>
      <c r="G17" s="59">
        <v>0.99999999999999989</v>
      </c>
    </row>
    <row r="18" spans="1:7" x14ac:dyDescent="0.25">
      <c r="A18" s="72"/>
      <c r="B18" s="72"/>
      <c r="C18" s="73"/>
      <c r="D18" s="74"/>
      <c r="E18" s="75"/>
      <c r="F18" s="75"/>
      <c r="G18" s="76"/>
    </row>
    <row r="19" spans="1:7" x14ac:dyDescent="0.25">
      <c r="A19" s="72"/>
      <c r="B19" s="72"/>
      <c r="C19" s="73"/>
      <c r="D19" s="74"/>
      <c r="E19" s="75"/>
      <c r="F19" s="75"/>
      <c r="G19" s="76"/>
    </row>
    <row r="20" spans="1:7" x14ac:dyDescent="0.25">
      <c r="A20" s="48"/>
      <c r="B20" s="83" t="s">
        <v>31</v>
      </c>
      <c r="C20" s="48"/>
      <c r="D20" s="48"/>
      <c r="E20" s="119" t="s">
        <v>32</v>
      </c>
      <c r="F20" s="119"/>
      <c r="G20" s="119"/>
    </row>
    <row r="21" spans="1:7" x14ac:dyDescent="0.25">
      <c r="A21" s="48"/>
      <c r="B21" s="48" t="s">
        <v>33</v>
      </c>
      <c r="C21" s="48"/>
      <c r="D21" s="48"/>
      <c r="E21" s="172" t="s">
        <v>34</v>
      </c>
      <c r="F21" s="172"/>
      <c r="G21" s="118"/>
    </row>
    <row r="22" spans="1:7" x14ac:dyDescent="0.25">
      <c r="A22" s="48"/>
      <c r="B22" s="48" t="s">
        <v>35</v>
      </c>
      <c r="C22" s="48"/>
      <c r="D22" s="48"/>
      <c r="E22" s="173"/>
      <c r="F22" s="173"/>
      <c r="G22" s="174"/>
    </row>
    <row r="23" spans="1:7" x14ac:dyDescent="0.25">
      <c r="A23" s="48"/>
      <c r="B23" s="48"/>
      <c r="C23" s="48"/>
      <c r="D23" s="48"/>
      <c r="E23" s="48"/>
      <c r="F23" s="48"/>
      <c r="G23" s="77"/>
    </row>
    <row r="24" spans="1:7" x14ac:dyDescent="0.25">
      <c r="A24" s="48"/>
      <c r="B24" s="48"/>
      <c r="C24" s="48"/>
      <c r="D24" s="48"/>
      <c r="E24" s="48"/>
      <c r="F24" s="48"/>
      <c r="G24" s="78"/>
    </row>
  </sheetData>
  <mergeCells count="8">
    <mergeCell ref="E21:G21"/>
    <mergeCell ref="E22:G22"/>
    <mergeCell ref="B1:F1"/>
    <mergeCell ref="B2:F2"/>
    <mergeCell ref="B3:F4"/>
    <mergeCell ref="A5:G5"/>
    <mergeCell ref="A15:B15"/>
    <mergeCell ref="E20:G20"/>
  </mergeCells>
  <printOptions horizontalCentered="1"/>
  <pageMargins left="0.19685039370078741" right="0.19685039370078741" top="0.78740157480314965" bottom="0.7874015748031496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view="pageBreakPreview" zoomScaleNormal="100" zoomScaleSheetLayoutView="100" workbookViewId="0">
      <selection activeCell="A3" sqref="A3:E4"/>
    </sheetView>
  </sheetViews>
  <sheetFormatPr defaultColWidth="9.140625" defaultRowHeight="15" x14ac:dyDescent="0.25"/>
  <cols>
    <col min="1" max="1" width="9.7109375" style="49" customWidth="1"/>
    <col min="2" max="2" width="33.140625" style="49" bestFit="1" customWidth="1"/>
    <col min="3" max="4" width="13.7109375" style="49" customWidth="1"/>
    <col min="5" max="5" width="15.5703125" style="49" customWidth="1"/>
    <col min="6" max="16384" width="9.140625" style="49"/>
  </cols>
  <sheetData>
    <row r="1" spans="1:8" ht="21" customHeight="1" thickBot="1" x14ac:dyDescent="0.3">
      <c r="A1" s="186" t="s">
        <v>21</v>
      </c>
      <c r="B1" s="187"/>
      <c r="C1" s="187"/>
      <c r="D1" s="187"/>
      <c r="E1" s="188"/>
    </row>
    <row r="2" spans="1:8" ht="16.899999999999999" customHeight="1" x14ac:dyDescent="0.25">
      <c r="A2" s="189" t="s">
        <v>22</v>
      </c>
      <c r="B2" s="190"/>
      <c r="C2" s="190"/>
      <c r="D2" s="190"/>
      <c r="E2" s="191"/>
    </row>
    <row r="3" spans="1:8" ht="51.6" customHeight="1" x14ac:dyDescent="0.25">
      <c r="A3" s="198" t="s">
        <v>87</v>
      </c>
      <c r="B3" s="199"/>
      <c r="C3" s="199"/>
      <c r="D3" s="199"/>
      <c r="E3" s="200"/>
    </row>
    <row r="4" spans="1:8" ht="6.6" customHeight="1" thickBot="1" x14ac:dyDescent="0.3">
      <c r="A4" s="201"/>
      <c r="B4" s="202"/>
      <c r="C4" s="202"/>
      <c r="D4" s="202"/>
      <c r="E4" s="203"/>
    </row>
    <row r="5" spans="1:8" ht="15" customHeight="1" x14ac:dyDescent="0.25">
      <c r="A5" s="192" t="s">
        <v>55</v>
      </c>
      <c r="B5" s="193"/>
      <c r="C5" s="193"/>
      <c r="D5" s="193"/>
      <c r="E5" s="194"/>
    </row>
    <row r="6" spans="1:8" s="50" customFormat="1" ht="7.15" customHeight="1" x14ac:dyDescent="0.2">
      <c r="A6" s="195"/>
      <c r="B6" s="196"/>
      <c r="C6" s="196"/>
      <c r="D6" s="196"/>
      <c r="E6" s="197"/>
    </row>
    <row r="7" spans="1:8" s="51" customFormat="1" ht="28.15" customHeight="1" x14ac:dyDescent="0.2">
      <c r="A7" s="84" t="s">
        <v>46</v>
      </c>
      <c r="B7" s="85" t="str">
        <f>Cronograma!B7</f>
        <v xml:space="preserve">CARGA E DESCARGA MECANICA </v>
      </c>
      <c r="C7" s="85"/>
      <c r="D7" s="85"/>
      <c r="E7" s="86">
        <f>Cronograma!C7</f>
        <v>3665.7599999999998</v>
      </c>
    </row>
    <row r="8" spans="1:8" s="51" customFormat="1" ht="22.5" customHeight="1" x14ac:dyDescent="0.2">
      <c r="A8" s="84" t="s">
        <v>47</v>
      </c>
      <c r="B8" s="85" t="str">
        <f>Cronograma!B9</f>
        <v>TRANSPORTE COM CAMINHÃO</v>
      </c>
      <c r="C8" s="85"/>
      <c r="D8" s="85"/>
      <c r="E8" s="86">
        <f>Cronograma!C9</f>
        <v>6415.08</v>
      </c>
    </row>
    <row r="9" spans="1:8" s="51" customFormat="1" ht="38.25" customHeight="1" x14ac:dyDescent="0.2">
      <c r="A9" s="84" t="s">
        <v>48</v>
      </c>
      <c r="B9" s="85" t="str">
        <f>Cronograma!B11</f>
        <v>ESPALHAMENTO DE MATERIAL</v>
      </c>
      <c r="C9" s="85"/>
      <c r="D9" s="85"/>
      <c r="E9" s="86">
        <f>Cronograma!C11</f>
        <v>2356.56</v>
      </c>
    </row>
    <row r="10" spans="1:8" s="51" customFormat="1" ht="22.5" customHeight="1" x14ac:dyDescent="0.2">
      <c r="A10" s="84" t="s">
        <v>49</v>
      </c>
      <c r="B10" s="85" t="str">
        <f>Cronograma!B13</f>
        <v>CASCALHO DE CAVA</v>
      </c>
      <c r="C10" s="85"/>
      <c r="D10" s="85"/>
      <c r="E10" s="86">
        <f>Cronograma!C13</f>
        <v>70282.22</v>
      </c>
    </row>
    <row r="11" spans="1:8" s="51" customFormat="1" ht="22.5" customHeight="1" thickBot="1" x14ac:dyDescent="0.25">
      <c r="A11" s="87" t="s">
        <v>50</v>
      </c>
      <c r="B11" s="88" t="str">
        <f>'[1]ORÇAMENTO '!B67:D67</f>
        <v xml:space="preserve">VALOR GLOBAL </v>
      </c>
      <c r="C11" s="88"/>
      <c r="D11" s="88"/>
      <c r="E11" s="89">
        <f>SUM(E7:E10)</f>
        <v>82719.62</v>
      </c>
    </row>
    <row r="12" spans="1:8" s="51" customFormat="1" ht="11.25" x14ac:dyDescent="0.2">
      <c r="A12" s="90"/>
      <c r="B12" s="91"/>
      <c r="C12" s="91"/>
      <c r="D12" s="91"/>
      <c r="E12" s="92"/>
    </row>
    <row r="13" spans="1:8" x14ac:dyDescent="0.25">
      <c r="A13" s="93"/>
      <c r="B13" s="52"/>
      <c r="C13" s="180"/>
      <c r="D13" s="180"/>
      <c r="E13" s="94"/>
    </row>
    <row r="14" spans="1:8" ht="42" customHeight="1" x14ac:dyDescent="0.25">
      <c r="A14" s="93"/>
      <c r="B14" s="52"/>
      <c r="C14" s="180"/>
      <c r="D14" s="180"/>
      <c r="E14" s="94"/>
      <c r="H14" s="49" t="s">
        <v>2</v>
      </c>
    </row>
    <row r="15" spans="1:8" x14ac:dyDescent="0.25">
      <c r="A15" s="93"/>
      <c r="B15" s="52" t="s">
        <v>51</v>
      </c>
      <c r="C15" s="95"/>
      <c r="D15" s="181" t="s">
        <v>52</v>
      </c>
      <c r="E15" s="182"/>
    </row>
    <row r="16" spans="1:8" ht="21" customHeight="1" x14ac:dyDescent="0.25">
      <c r="A16" s="93"/>
      <c r="B16" s="52" t="s">
        <v>53</v>
      </c>
      <c r="C16" s="52"/>
      <c r="D16" s="181" t="s">
        <v>54</v>
      </c>
      <c r="E16" s="182"/>
    </row>
    <row r="17" spans="1:5" ht="39.950000000000003" customHeight="1" thickBot="1" x14ac:dyDescent="0.3">
      <c r="A17" s="183"/>
      <c r="B17" s="184"/>
      <c r="C17" s="184"/>
      <c r="D17" s="184"/>
      <c r="E17" s="185"/>
    </row>
  </sheetData>
  <mergeCells count="9">
    <mergeCell ref="C14:D14"/>
    <mergeCell ref="D15:E15"/>
    <mergeCell ref="D16:E16"/>
    <mergeCell ref="A17:E17"/>
    <mergeCell ref="A1:E1"/>
    <mergeCell ref="A2:E2"/>
    <mergeCell ref="A5:E6"/>
    <mergeCell ref="A3:E4"/>
    <mergeCell ref="C13:D13"/>
  </mergeCells>
  <printOptions horizontalCentered="1"/>
  <pageMargins left="0.19685039370078741" right="0.19685039370078741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 Planilha Orç.</vt:lpstr>
      <vt:lpstr>Memoria Calculo</vt:lpstr>
      <vt:lpstr>Cronograma</vt:lpstr>
      <vt:lpstr>Resumo </vt:lpstr>
      <vt:lpstr>' Planilha Orç.'!Area_de_impressao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</cp:lastModifiedBy>
  <cp:lastPrinted>2020-10-28T10:16:55Z</cp:lastPrinted>
  <dcterms:created xsi:type="dcterms:W3CDTF">2020-07-24T19:02:32Z</dcterms:created>
  <dcterms:modified xsi:type="dcterms:W3CDTF">2020-11-18T12:22:08Z</dcterms:modified>
</cp:coreProperties>
</file>